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omments11.xml" ContentType="application/vnd.openxmlformats-officedocument.spreadsheetml.comments+xml"/>
  <Override PartName="/xl/drawings/drawing7.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29"/>
  <workbookPr codeName="ThisWorkbook" defaultThemeVersion="124226"/>
  <mc:AlternateContent xmlns:mc="http://schemas.openxmlformats.org/markup-compatibility/2006">
    <mc:Choice Requires="x15">
      <x15ac:absPath xmlns:x15ac="http://schemas.microsoft.com/office/spreadsheetml/2010/11/ac" url="C:\Users\hisako-suzuki\Documents\様式\renewed\"/>
    </mc:Choice>
  </mc:AlternateContent>
  <xr:revisionPtr revIDLastSave="0" documentId="13_ncr:1_{ABDA7A42-2831-4824-91BF-127A954E4CB9}" xr6:coauthVersionLast="47" xr6:coauthVersionMax="47" xr10:uidLastSave="{00000000-0000-0000-0000-000000000000}"/>
  <bookViews>
    <workbookView xWindow="-108" yWindow="-108" windowWidth="23256" windowHeight="12576" tabRatio="897" xr2:uid="{00000000-000D-0000-FFFF-FFFF00000000}"/>
  </bookViews>
  <sheets>
    <sheet name="提出物チェックシート（付録）" sheetId="243" r:id="rId1"/>
    <sheet name="様式Ａ-1" sheetId="2" r:id="rId2"/>
    <sheet name="様式B-1(2021)" sheetId="301" r:id="rId3"/>
    <sheet name="様式B-1(2022)" sheetId="323" r:id="rId4"/>
    <sheet name="（学）様式Ｂ-2" sheetId="189" r:id="rId5"/>
    <sheet name="様式Ｃ" sheetId="290" r:id="rId6"/>
    <sheet name="（隠す）定義" sheetId="164" state="hidden" r:id="rId7"/>
    <sheet name="様式F-1" sheetId="82" r:id="rId8"/>
    <sheet name="様式F-2(8期)  " sheetId="291" r:id="rId9"/>
    <sheet name="様式F-2(9期) " sheetId="292" r:id="rId10"/>
    <sheet name="様式F-2(10期)" sheetId="294" r:id="rId11"/>
    <sheet name="様式F-2(11期)" sheetId="295" r:id="rId12"/>
    <sheet name="様式F-2(12期)" sheetId="296" r:id="rId13"/>
    <sheet name="様式F-2(14期)" sheetId="317" r:id="rId14"/>
    <sheet name="様式F-3追加" sheetId="297" r:id="rId15"/>
    <sheet name="様式F-4(8-11期)再渡航" sheetId="321" r:id="rId16"/>
    <sheet name="（学）往復渡航にかかる証拠" sheetId="214" r:id="rId17"/>
    <sheet name="様式Ｇ-1共通" sheetId="169" r:id="rId18"/>
    <sheet name="様式G-2(10期) " sheetId="272" r:id="rId19"/>
    <sheet name="様式G-2(11期)" sheetId="279" r:id="rId20"/>
    <sheet name="様式G-2(12期)" sheetId="298" r:id="rId21"/>
    <sheet name="様式G-2(14期) " sheetId="320" r:id="rId22"/>
    <sheet name="請求書チェック用紙 " sheetId="233" r:id="rId23"/>
    <sheet name="領収書チェック用紙 " sheetId="234" r:id="rId24"/>
    <sheet name="様式28H-1" sheetId="131" state="hidden" r:id="rId25"/>
    <sheet name="（未）様式 28Ｈ (2期) " sheetId="180" state="hidden" r:id="rId26"/>
    <sheet name="（未）様式28H (3期)" sheetId="120" state="hidden" r:id="rId27"/>
    <sheet name="様式2021H-1" sheetId="302" r:id="rId28"/>
    <sheet name="様式2021H-2 (8期)" sheetId="305" r:id="rId29"/>
    <sheet name="様式2021H-2(9期）" sheetId="306" r:id="rId30"/>
    <sheet name="様式2021H-2(10期）" sheetId="307" r:id="rId31"/>
    <sheet name="様式2021H-2(11期）" sheetId="312" r:id="rId32"/>
    <sheet name="様式2021H-2(12期）" sheetId="308" r:id="rId33"/>
    <sheet name="様式2021H-2(14期）" sheetId="319" r:id="rId34"/>
    <sheet name="様式I(8期) " sheetId="257" r:id="rId35"/>
    <sheet name="様式I(9期)" sheetId="282" r:id="rId36"/>
    <sheet name="様式I(10期) " sheetId="263" r:id="rId37"/>
    <sheet name="様式I(11期)" sheetId="283" r:id="rId38"/>
    <sheet name="様式I(12期)" sheetId="242" r:id="rId39"/>
    <sheet name="様式I(14期) " sheetId="322" r:id="rId40"/>
    <sheet name="様式Ｊ" sheetId="309" r:id="rId41"/>
    <sheet name="様式Ｊ (簡易)" sheetId="311" r:id="rId42"/>
    <sheet name="様式Ｋ" sheetId="88" r:id="rId43"/>
    <sheet name="様式K-1" sheetId="315" r:id="rId44"/>
    <sheet name="様式Ｌ" sheetId="23" r:id="rId45"/>
    <sheet name="様式Ｍ" sheetId="258" r:id="rId46"/>
    <sheet name="様式T" sheetId="314" r:id="rId47"/>
    <sheet name="様式U" sheetId="316" r:id="rId48"/>
    <sheet name="×様式Ｊ別紙データ" sheetId="204" state="hidden" r:id="rId49"/>
  </sheets>
  <externalReferences>
    <externalReference r:id="rId50"/>
    <externalReference r:id="rId51"/>
    <externalReference r:id="rId52"/>
    <externalReference r:id="rId53"/>
    <externalReference r:id="rId54"/>
    <externalReference r:id="rId55"/>
    <externalReference r:id="rId56"/>
    <externalReference r:id="rId57"/>
    <externalReference r:id="rId58"/>
  </externalReferences>
  <definedNames>
    <definedName name="_xlnm._FilterDatabase" localSheetId="0" hidden="1">'提出物チェックシート（付録）'!#REF!</definedName>
    <definedName name="【参照】国地域" localSheetId="48">#REF!</definedName>
    <definedName name="【参照】国地域" localSheetId="27">#REF!</definedName>
    <definedName name="【参照】国地域" localSheetId="30">#REF!</definedName>
    <definedName name="【参照】国地域" localSheetId="31">#REF!</definedName>
    <definedName name="【参照】国地域" localSheetId="32">#REF!</definedName>
    <definedName name="【参照】国地域" localSheetId="33">#REF!</definedName>
    <definedName name="【参照】国地域" localSheetId="2">#REF!</definedName>
    <definedName name="【参照】国地域" localSheetId="3">#REF!</definedName>
    <definedName name="【参照】国地域" localSheetId="5">#REF!</definedName>
    <definedName name="【参照】国地域" localSheetId="10">#REF!</definedName>
    <definedName name="【参照】国地域" localSheetId="11">#REF!</definedName>
    <definedName name="【参照】国地域" localSheetId="12">#REF!</definedName>
    <definedName name="【参照】国地域" localSheetId="13">#REF!</definedName>
    <definedName name="【参照】国地域" localSheetId="8">#REF!</definedName>
    <definedName name="【参照】国地域" localSheetId="9">#REF!</definedName>
    <definedName name="【参照】国地域" localSheetId="14">#REF!</definedName>
    <definedName name="【参照】国地域" localSheetId="15">#REF!</definedName>
    <definedName name="【参照】国地域" localSheetId="18">#REF!</definedName>
    <definedName name="【参照】国地域" localSheetId="19">#REF!</definedName>
    <definedName name="【参照】国地域" localSheetId="20">#REF!</definedName>
    <definedName name="【参照】国地域" localSheetId="21">#REF!</definedName>
    <definedName name="【参照】国地域" localSheetId="37">#REF!</definedName>
    <definedName name="【参照】国地域" localSheetId="35">#REF!</definedName>
    <definedName name="【参照】国地域" localSheetId="40">#REF!</definedName>
    <definedName name="【参照】国地域" localSheetId="41">#REF!</definedName>
    <definedName name="【参照】国地域" localSheetId="43">#REF!</definedName>
    <definedName name="【参照】国地域" localSheetId="46">#REF!</definedName>
    <definedName name="【参照】国地域" localSheetId="47">#REF!</definedName>
    <definedName name="【参照】国地域">#REF!</definedName>
    <definedName name="A" localSheetId="25">#REF!</definedName>
    <definedName name="A" localSheetId="26">#REF!</definedName>
    <definedName name="A" localSheetId="48">#REF!</definedName>
    <definedName name="A" localSheetId="27">#REF!</definedName>
    <definedName name="A" localSheetId="30">#REF!</definedName>
    <definedName name="A" localSheetId="31">#REF!</definedName>
    <definedName name="A" localSheetId="32">#REF!</definedName>
    <definedName name="A" localSheetId="33">#REF!</definedName>
    <definedName name="A" localSheetId="24">#REF!</definedName>
    <definedName name="A" localSheetId="2">#REF!</definedName>
    <definedName name="A" localSheetId="3">#REF!</definedName>
    <definedName name="A" localSheetId="5">#REF!</definedName>
    <definedName name="A" localSheetId="10">#REF!</definedName>
    <definedName name="A" localSheetId="11">#REF!</definedName>
    <definedName name="A" localSheetId="12">#REF!</definedName>
    <definedName name="A" localSheetId="13">#REF!</definedName>
    <definedName name="A" localSheetId="8">#REF!</definedName>
    <definedName name="A" localSheetId="9">#REF!</definedName>
    <definedName name="A" localSheetId="14">#REF!</definedName>
    <definedName name="A" localSheetId="15">#REF!</definedName>
    <definedName name="A" localSheetId="18">#REF!</definedName>
    <definedName name="A" localSheetId="19">#REF!</definedName>
    <definedName name="A" localSheetId="20">#REF!</definedName>
    <definedName name="A" localSheetId="21">#REF!</definedName>
    <definedName name="A" localSheetId="37">#REF!</definedName>
    <definedName name="A" localSheetId="35">#REF!</definedName>
    <definedName name="A" localSheetId="40">#REF!</definedName>
    <definedName name="A" localSheetId="41">#REF!</definedName>
    <definedName name="A" localSheetId="43">#REF!</definedName>
    <definedName name="A" localSheetId="46">#REF!</definedName>
    <definedName name="A" localSheetId="47">#REF!</definedName>
    <definedName name="A">#REF!</definedName>
    <definedName name="ad" localSheetId="27">#REF!</definedName>
    <definedName name="ad" localSheetId="30">#REF!</definedName>
    <definedName name="ad" localSheetId="31">#REF!</definedName>
    <definedName name="ad" localSheetId="32">#REF!</definedName>
    <definedName name="ad" localSheetId="33">#REF!</definedName>
    <definedName name="ad" localSheetId="3">#REF!</definedName>
    <definedName name="ad" localSheetId="5">#REF!</definedName>
    <definedName name="ad" localSheetId="10">#REF!</definedName>
    <definedName name="ad" localSheetId="11">#REF!</definedName>
    <definedName name="ad" localSheetId="12">#REF!</definedName>
    <definedName name="ad" localSheetId="13">#REF!</definedName>
    <definedName name="ad" localSheetId="14">#REF!</definedName>
    <definedName name="ad" localSheetId="15">#REF!</definedName>
    <definedName name="ad" localSheetId="19">#REF!</definedName>
    <definedName name="ad" localSheetId="20">#REF!</definedName>
    <definedName name="ad" localSheetId="21">#REF!</definedName>
    <definedName name="ad" localSheetId="37">#REF!</definedName>
    <definedName name="ad" localSheetId="35">#REF!</definedName>
    <definedName name="ad">#REF!</definedName>
    <definedName name="ag" localSheetId="27">#REF!</definedName>
    <definedName name="ag" localSheetId="30">#REF!</definedName>
    <definedName name="ag" localSheetId="31">#REF!</definedName>
    <definedName name="ag" localSheetId="32">#REF!</definedName>
    <definedName name="ag" localSheetId="33">#REF!</definedName>
    <definedName name="ag" localSheetId="3">#REF!</definedName>
    <definedName name="ag" localSheetId="5">#REF!</definedName>
    <definedName name="ag" localSheetId="10">#REF!</definedName>
    <definedName name="ag" localSheetId="11">#REF!</definedName>
    <definedName name="ag" localSheetId="12">#REF!</definedName>
    <definedName name="ag" localSheetId="13">#REF!</definedName>
    <definedName name="ag" localSheetId="14">#REF!</definedName>
    <definedName name="ag" localSheetId="15">#REF!</definedName>
    <definedName name="ag" localSheetId="19">#REF!</definedName>
    <definedName name="ag" localSheetId="20">#REF!</definedName>
    <definedName name="ag" localSheetId="21">#REF!</definedName>
    <definedName name="ag" localSheetId="37">#REF!</definedName>
    <definedName name="ag" localSheetId="35">#REF!</definedName>
    <definedName name="ag">#REF!</definedName>
    <definedName name="as" localSheetId="25">#REF!</definedName>
    <definedName name="as" localSheetId="48">#REF!</definedName>
    <definedName name="as" localSheetId="27">#REF!</definedName>
    <definedName name="as" localSheetId="30">#REF!</definedName>
    <definedName name="as" localSheetId="31">#REF!</definedName>
    <definedName name="as" localSheetId="32">#REF!</definedName>
    <definedName name="as" localSheetId="33">#REF!</definedName>
    <definedName name="as" localSheetId="24">#REF!</definedName>
    <definedName name="as" localSheetId="2">#REF!</definedName>
    <definedName name="as" localSheetId="3">#REF!</definedName>
    <definedName name="as" localSheetId="5">#REF!</definedName>
    <definedName name="as" localSheetId="10">#REF!</definedName>
    <definedName name="as" localSheetId="11">#REF!</definedName>
    <definedName name="as" localSheetId="12">#REF!</definedName>
    <definedName name="as" localSheetId="13">#REF!</definedName>
    <definedName name="as" localSheetId="8">#REF!</definedName>
    <definedName name="as" localSheetId="9">#REF!</definedName>
    <definedName name="as" localSheetId="14">#REF!</definedName>
    <definedName name="as" localSheetId="15">#REF!</definedName>
    <definedName name="as" localSheetId="18">#REF!</definedName>
    <definedName name="as" localSheetId="19">#REF!</definedName>
    <definedName name="as" localSheetId="20">#REF!</definedName>
    <definedName name="as" localSheetId="21">#REF!</definedName>
    <definedName name="as" localSheetId="37">#REF!</definedName>
    <definedName name="as" localSheetId="35">#REF!</definedName>
    <definedName name="as" localSheetId="40">#REF!</definedName>
    <definedName name="as" localSheetId="41">#REF!</definedName>
    <definedName name="as" localSheetId="43">#REF!</definedName>
    <definedName name="as" localSheetId="46">#REF!</definedName>
    <definedName name="as" localSheetId="47">#REF!</definedName>
    <definedName name="as">#REF!</definedName>
    <definedName name="b" localSheetId="27">#REF!</definedName>
    <definedName name="b" localSheetId="30">#REF!</definedName>
    <definedName name="b" localSheetId="31">#REF!</definedName>
    <definedName name="b" localSheetId="32">#REF!</definedName>
    <definedName name="b" localSheetId="33">#REF!</definedName>
    <definedName name="b" localSheetId="3">#REF!</definedName>
    <definedName name="b" localSheetId="5">#REF!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9">#REF!</definedName>
    <definedName name="b" localSheetId="20">#REF!</definedName>
    <definedName name="b" localSheetId="21">#REF!</definedName>
    <definedName name="b" localSheetId="37">#REF!</definedName>
    <definedName name="b" localSheetId="35">#REF!</definedName>
    <definedName name="b">#REF!</definedName>
    <definedName name="bbb" localSheetId="27">#REF!</definedName>
    <definedName name="bbb" localSheetId="30">#REF!</definedName>
    <definedName name="bbb" localSheetId="31">#REF!</definedName>
    <definedName name="bbb" localSheetId="32">#REF!</definedName>
    <definedName name="bbb" localSheetId="33">#REF!</definedName>
    <definedName name="bbb" localSheetId="3">#REF!</definedName>
    <definedName name="bbb" localSheetId="5">#REF!</definedName>
    <definedName name="bbb" localSheetId="10">#REF!</definedName>
    <definedName name="bbb" localSheetId="11">#REF!</definedName>
    <definedName name="bbb" localSheetId="12">#REF!</definedName>
    <definedName name="bbb" localSheetId="13">#REF!</definedName>
    <definedName name="bbb" localSheetId="14">#REF!</definedName>
    <definedName name="bbb" localSheetId="15">#REF!</definedName>
    <definedName name="bbb" localSheetId="19">#REF!</definedName>
    <definedName name="bbb" localSheetId="20">#REF!</definedName>
    <definedName name="bbb" localSheetId="21">#REF!</definedName>
    <definedName name="bbb" localSheetId="37">#REF!</definedName>
    <definedName name="bbb" localSheetId="35">#REF!</definedName>
    <definedName name="bbb">#REF!</definedName>
    <definedName name="bbbb" localSheetId="27">#REF!</definedName>
    <definedName name="bbbb" localSheetId="30">#REF!</definedName>
    <definedName name="bbbb" localSheetId="31">#REF!</definedName>
    <definedName name="bbbb" localSheetId="32">#REF!</definedName>
    <definedName name="bbbb" localSheetId="33">#REF!</definedName>
    <definedName name="bbbb" localSheetId="3">#REF!</definedName>
    <definedName name="bbbb" localSheetId="5">#REF!</definedName>
    <definedName name="bbbb" localSheetId="10">#REF!</definedName>
    <definedName name="bbbb" localSheetId="11">#REF!</definedName>
    <definedName name="bbbb" localSheetId="12">#REF!</definedName>
    <definedName name="bbbb" localSheetId="13">#REF!</definedName>
    <definedName name="bbbb" localSheetId="14">#REF!</definedName>
    <definedName name="bbbb" localSheetId="15">#REF!</definedName>
    <definedName name="bbbb" localSheetId="19">#REF!</definedName>
    <definedName name="bbbb" localSheetId="20">#REF!</definedName>
    <definedName name="bbbb" localSheetId="21">#REF!</definedName>
    <definedName name="bbbb" localSheetId="37">#REF!</definedName>
    <definedName name="bbbb" localSheetId="35">#REF!</definedName>
    <definedName name="bbbb">#REF!</definedName>
    <definedName name="ＣＣＣＣ" localSheetId="27">#REF!</definedName>
    <definedName name="ＣＣＣＣ" localSheetId="30">#REF!</definedName>
    <definedName name="ＣＣＣＣ" localSheetId="31">#REF!</definedName>
    <definedName name="ＣＣＣＣ" localSheetId="32">#REF!</definedName>
    <definedName name="ＣＣＣＣ" localSheetId="33">#REF!</definedName>
    <definedName name="ＣＣＣＣ" localSheetId="3">#REF!</definedName>
    <definedName name="ＣＣＣＣ" localSheetId="5">#REF!</definedName>
    <definedName name="ＣＣＣＣ" localSheetId="10">#REF!</definedName>
    <definedName name="ＣＣＣＣ" localSheetId="11">#REF!</definedName>
    <definedName name="ＣＣＣＣ" localSheetId="12">#REF!</definedName>
    <definedName name="ＣＣＣＣ" localSheetId="13">#REF!</definedName>
    <definedName name="ＣＣＣＣ" localSheetId="14">#REF!</definedName>
    <definedName name="ＣＣＣＣ" localSheetId="15">#REF!</definedName>
    <definedName name="ＣＣＣＣ" localSheetId="19">#REF!</definedName>
    <definedName name="ＣＣＣＣ" localSheetId="20">#REF!</definedName>
    <definedName name="ＣＣＣＣ" localSheetId="21">#REF!</definedName>
    <definedName name="ＣＣＣＣ" localSheetId="37">#REF!</definedName>
    <definedName name="ＣＣＣＣ" localSheetId="35">#REF!</definedName>
    <definedName name="ＣＣＣＣ">#REF!</definedName>
    <definedName name="ＣＶＤＤＤ" localSheetId="27" hidden="1">{"'CORBAｸﾗｲｱﾝﾄ ﾘﾀｰﾝｺｰﾄﾞ (html用)'!$A$1:$D$26"}</definedName>
    <definedName name="ＣＶＤＤＤ" localSheetId="2" hidden="1">{"'CORBAｸﾗｲｱﾝﾄ ﾘﾀｰﾝｺｰﾄﾞ (html用)'!$A$1:$D$26"}</definedName>
    <definedName name="ＣＶＤＤＤ" localSheetId="3" hidden="1">{"'CORBAｸﾗｲｱﾝﾄ ﾘﾀｰﾝｺｰﾄﾞ (html用)'!$A$1:$D$26"}</definedName>
    <definedName name="ＣＶＤＤＤ" localSheetId="5" hidden="1">{"'CORBAｸﾗｲｱﾝﾄ ﾘﾀｰﾝｺｰﾄﾞ (html用)'!$A$1:$D$26"}</definedName>
    <definedName name="ＣＶＤＤＤ" localSheetId="12" hidden="1">{"'CORBAｸﾗｲｱﾝﾄ ﾘﾀｰﾝｺｰﾄﾞ (html用)'!$A$1:$D$26"}</definedName>
    <definedName name="ＣＶＤＤＤ" localSheetId="13" hidden="1">{"'CORBAｸﾗｲｱﾝﾄ ﾘﾀｰﾝｺｰﾄﾞ (html用)'!$A$1:$D$26"}</definedName>
    <definedName name="ＣＶＤＤＤ" localSheetId="15" hidden="1">{"'CORBAｸﾗｲｱﾝﾄ ﾘﾀｰﾝｺｰﾄﾞ (html用)'!$A$1:$D$26"}</definedName>
    <definedName name="ＣＶＤＤＤ" hidden="1">{"'CORBAｸﾗｲｱﾝﾄ ﾘﾀｰﾝｺｰﾄﾞ (html用)'!$A$1:$D$26"}</definedName>
    <definedName name="cvv" localSheetId="27">#REF!</definedName>
    <definedName name="cvv" localSheetId="30">#REF!</definedName>
    <definedName name="cvv" localSheetId="31">#REF!</definedName>
    <definedName name="cvv" localSheetId="32">#REF!</definedName>
    <definedName name="cvv" localSheetId="33">#REF!</definedName>
    <definedName name="cvv" localSheetId="3">#REF!</definedName>
    <definedName name="cvv" localSheetId="5">#REF!</definedName>
    <definedName name="cvv" localSheetId="10">#REF!</definedName>
    <definedName name="cvv" localSheetId="11">#REF!</definedName>
    <definedName name="cvv" localSheetId="12">#REF!</definedName>
    <definedName name="cvv" localSheetId="13">#REF!</definedName>
    <definedName name="cvv" localSheetId="14">#REF!</definedName>
    <definedName name="cvv" localSheetId="15">#REF!</definedName>
    <definedName name="cvv" localSheetId="19">#REF!</definedName>
    <definedName name="cvv" localSheetId="20">#REF!</definedName>
    <definedName name="cvv" localSheetId="21">#REF!</definedName>
    <definedName name="cvv" localSheetId="37">#REF!</definedName>
    <definedName name="cvv" localSheetId="35">#REF!</definedName>
    <definedName name="cvv">#REF!</definedName>
    <definedName name="ＣＶＶＤＦ" localSheetId="27">#REF!</definedName>
    <definedName name="ＣＶＶＤＦ" localSheetId="30">#REF!</definedName>
    <definedName name="ＣＶＶＤＦ" localSheetId="31">#REF!</definedName>
    <definedName name="ＣＶＶＤＦ" localSheetId="32">#REF!</definedName>
    <definedName name="ＣＶＶＤＦ" localSheetId="33">#REF!</definedName>
    <definedName name="ＣＶＶＤＦ" localSheetId="3">#REF!</definedName>
    <definedName name="ＣＶＶＤＦ" localSheetId="5">#REF!</definedName>
    <definedName name="ＣＶＶＤＦ" localSheetId="10">#REF!</definedName>
    <definedName name="ＣＶＶＤＦ" localSheetId="11">#REF!</definedName>
    <definedName name="ＣＶＶＤＦ" localSheetId="12">#REF!</definedName>
    <definedName name="ＣＶＶＤＦ" localSheetId="13">#REF!</definedName>
    <definedName name="ＣＶＶＤＦ" localSheetId="14">#REF!</definedName>
    <definedName name="ＣＶＶＤＦ" localSheetId="15">#REF!</definedName>
    <definedName name="ＣＶＶＤＦ" localSheetId="19">#REF!</definedName>
    <definedName name="ＣＶＶＤＦ" localSheetId="20">#REF!</definedName>
    <definedName name="ＣＶＶＤＦ" localSheetId="21">#REF!</definedName>
    <definedName name="ＣＶＶＤＦ" localSheetId="37">#REF!</definedName>
    <definedName name="ＣＶＶＤＦ" localSheetId="35">#REF!</definedName>
    <definedName name="ＣＶＶＤＦ">#REF!</definedName>
    <definedName name="CVXZ" localSheetId="27">#REF!</definedName>
    <definedName name="CVXZ" localSheetId="30">#REF!</definedName>
    <definedName name="CVXZ" localSheetId="31">#REF!</definedName>
    <definedName name="CVXZ" localSheetId="32">#REF!</definedName>
    <definedName name="CVXZ" localSheetId="33">#REF!</definedName>
    <definedName name="CVXZ" localSheetId="3">#REF!</definedName>
    <definedName name="CVXZ" localSheetId="5">#REF!</definedName>
    <definedName name="CVXZ" localSheetId="10">#REF!</definedName>
    <definedName name="CVXZ" localSheetId="11">#REF!</definedName>
    <definedName name="CVXZ" localSheetId="12">#REF!</definedName>
    <definedName name="CVXZ" localSheetId="13">#REF!</definedName>
    <definedName name="CVXZ" localSheetId="14">#REF!</definedName>
    <definedName name="CVXZ" localSheetId="15">#REF!</definedName>
    <definedName name="CVXZ" localSheetId="19">#REF!</definedName>
    <definedName name="CVXZ" localSheetId="20">#REF!</definedName>
    <definedName name="CVXZ" localSheetId="21">#REF!</definedName>
    <definedName name="CVXZ" localSheetId="37">#REF!</definedName>
    <definedName name="CVXZ" localSheetId="35">#REF!</definedName>
    <definedName name="CVXZ">#REF!</definedName>
    <definedName name="ＣＸＣＶＣ" localSheetId="27">#REF!</definedName>
    <definedName name="ＣＸＣＶＣ" localSheetId="30">#REF!</definedName>
    <definedName name="ＣＸＣＶＣ" localSheetId="31">#REF!</definedName>
    <definedName name="ＣＸＣＶＣ" localSheetId="32">#REF!</definedName>
    <definedName name="ＣＸＣＶＣ" localSheetId="33">#REF!</definedName>
    <definedName name="ＣＸＣＶＣ" localSheetId="3">#REF!</definedName>
    <definedName name="ＣＸＣＶＣ" localSheetId="5">#REF!</definedName>
    <definedName name="ＣＸＣＶＣ" localSheetId="10">#REF!</definedName>
    <definedName name="ＣＸＣＶＣ" localSheetId="11">#REF!</definedName>
    <definedName name="ＣＸＣＶＣ" localSheetId="12">#REF!</definedName>
    <definedName name="ＣＸＣＶＣ" localSheetId="13">#REF!</definedName>
    <definedName name="ＣＸＣＶＣ" localSheetId="14">#REF!</definedName>
    <definedName name="ＣＸＣＶＣ" localSheetId="15">#REF!</definedName>
    <definedName name="ＣＸＣＶＣ" localSheetId="19">#REF!</definedName>
    <definedName name="ＣＸＣＶＣ" localSheetId="20">#REF!</definedName>
    <definedName name="ＣＸＣＶＣ" localSheetId="21">#REF!</definedName>
    <definedName name="ＣＸＣＶＣ" localSheetId="37">#REF!</definedName>
    <definedName name="ＣＸＣＶＣ" localSheetId="35">#REF!</definedName>
    <definedName name="ＣＸＣＶＣ">#REF!</definedName>
    <definedName name="CZZZ" localSheetId="27">#REF!</definedName>
    <definedName name="CZZZ" localSheetId="30">#REF!</definedName>
    <definedName name="CZZZ" localSheetId="31">#REF!</definedName>
    <definedName name="CZZZ" localSheetId="32">#REF!</definedName>
    <definedName name="CZZZ" localSheetId="33">#REF!</definedName>
    <definedName name="CZZZ" localSheetId="3">#REF!</definedName>
    <definedName name="CZZZ" localSheetId="5">#REF!</definedName>
    <definedName name="CZZZ" localSheetId="10">#REF!</definedName>
    <definedName name="CZZZ" localSheetId="11">#REF!</definedName>
    <definedName name="CZZZ" localSheetId="12">#REF!</definedName>
    <definedName name="CZZZ" localSheetId="13">#REF!</definedName>
    <definedName name="CZZZ" localSheetId="14">#REF!</definedName>
    <definedName name="CZZZ" localSheetId="15">#REF!</definedName>
    <definedName name="CZZZ" localSheetId="19">#REF!</definedName>
    <definedName name="CZZZ" localSheetId="20">#REF!</definedName>
    <definedName name="CZZZ" localSheetId="21">#REF!</definedName>
    <definedName name="CZZZ" localSheetId="37">#REF!</definedName>
    <definedName name="CZZZ" localSheetId="35">#REF!</definedName>
    <definedName name="CZZZ">#REF!</definedName>
    <definedName name="d" localSheetId="27">#REF!</definedName>
    <definedName name="d" localSheetId="30">#REF!</definedName>
    <definedName name="d" localSheetId="31">#REF!</definedName>
    <definedName name="d" localSheetId="32">#REF!</definedName>
    <definedName name="d" localSheetId="33">#REF!</definedName>
    <definedName name="d" localSheetId="3">#REF!</definedName>
    <definedName name="d" localSheetId="5">#REF!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9">#REF!</definedName>
    <definedName name="d" localSheetId="20">#REF!</definedName>
    <definedName name="d" localSheetId="21">#REF!</definedName>
    <definedName name="d" localSheetId="37">#REF!</definedName>
    <definedName name="d" localSheetId="35">#REF!</definedName>
    <definedName name="d">#REF!</definedName>
    <definedName name="ＤＤＤ" localSheetId="27">#REF!</definedName>
    <definedName name="ＤＤＤ" localSheetId="30">#REF!</definedName>
    <definedName name="ＤＤＤ" localSheetId="31">#REF!</definedName>
    <definedName name="ＤＤＤ" localSheetId="32">#REF!</definedName>
    <definedName name="ＤＤＤ" localSheetId="33">#REF!</definedName>
    <definedName name="ＤＤＤ" localSheetId="3">#REF!</definedName>
    <definedName name="ＤＤＤ" localSheetId="5">#REF!</definedName>
    <definedName name="ＤＤＤ" localSheetId="10">#REF!</definedName>
    <definedName name="ＤＤＤ" localSheetId="11">#REF!</definedName>
    <definedName name="ＤＤＤ" localSheetId="12">#REF!</definedName>
    <definedName name="ＤＤＤ" localSheetId="13">#REF!</definedName>
    <definedName name="ＤＤＤ" localSheetId="14">#REF!</definedName>
    <definedName name="ＤＤＤ" localSheetId="15">#REF!</definedName>
    <definedName name="ＤＤＤ" localSheetId="19">#REF!</definedName>
    <definedName name="ＤＤＤ" localSheetId="20">#REF!</definedName>
    <definedName name="ＤＤＤ" localSheetId="21">#REF!</definedName>
    <definedName name="ＤＤＤ" localSheetId="37">#REF!</definedName>
    <definedName name="ＤＤＤ" localSheetId="35">#REF!</definedName>
    <definedName name="ＤＤＤ">#REF!</definedName>
    <definedName name="ＤＤＤＳＤさ" localSheetId="27">#REF!</definedName>
    <definedName name="ＤＤＤＳＤさ" localSheetId="30">#REF!</definedName>
    <definedName name="ＤＤＤＳＤさ" localSheetId="31">#REF!</definedName>
    <definedName name="ＤＤＤＳＤさ" localSheetId="32">#REF!</definedName>
    <definedName name="ＤＤＤＳＤさ" localSheetId="33">#REF!</definedName>
    <definedName name="ＤＤＤＳＤさ" localSheetId="3">#REF!</definedName>
    <definedName name="ＤＤＤＳＤさ" localSheetId="5">#REF!</definedName>
    <definedName name="ＤＤＤＳＤさ" localSheetId="10">#REF!</definedName>
    <definedName name="ＤＤＤＳＤさ" localSheetId="11">#REF!</definedName>
    <definedName name="ＤＤＤＳＤさ" localSheetId="12">#REF!</definedName>
    <definedName name="ＤＤＤＳＤさ" localSheetId="13">#REF!</definedName>
    <definedName name="ＤＤＤＳＤさ" localSheetId="14">#REF!</definedName>
    <definedName name="ＤＤＤＳＤさ" localSheetId="15">#REF!</definedName>
    <definedName name="ＤＤＤＳＤさ" localSheetId="19">#REF!</definedName>
    <definedName name="ＤＤＤＳＤさ" localSheetId="20">#REF!</definedName>
    <definedName name="ＤＤＤＳＤさ" localSheetId="21">#REF!</definedName>
    <definedName name="ＤＤＤＳＤさ" localSheetId="37">#REF!</definedName>
    <definedName name="ＤＤＤＳＤさ" localSheetId="35">#REF!</definedName>
    <definedName name="ＤＤＤＳＤさ">#REF!</definedName>
    <definedName name="df" localSheetId="27">#REF!</definedName>
    <definedName name="df" localSheetId="30">#REF!</definedName>
    <definedName name="df" localSheetId="31">#REF!</definedName>
    <definedName name="df" localSheetId="32">#REF!</definedName>
    <definedName name="df" localSheetId="33">#REF!</definedName>
    <definedName name="df" localSheetId="3">#REF!</definedName>
    <definedName name="df" localSheetId="5">#REF!</definedName>
    <definedName name="df" localSheetId="10">#REF!</definedName>
    <definedName name="df" localSheetId="11">#REF!</definedName>
    <definedName name="df" localSheetId="12">#REF!</definedName>
    <definedName name="df" localSheetId="13">#REF!</definedName>
    <definedName name="df" localSheetId="14">#REF!</definedName>
    <definedName name="df" localSheetId="15">#REF!</definedName>
    <definedName name="df" localSheetId="19">#REF!</definedName>
    <definedName name="df" localSheetId="20">#REF!</definedName>
    <definedName name="df" localSheetId="21">#REF!</definedName>
    <definedName name="df" localSheetId="37">#REF!</definedName>
    <definedName name="df" localSheetId="35">#REF!</definedName>
    <definedName name="df">#REF!</definedName>
    <definedName name="ＤＦＦＤ" localSheetId="27">#REF!</definedName>
    <definedName name="ＤＦＦＤ" localSheetId="30">#REF!</definedName>
    <definedName name="ＤＦＦＤ" localSheetId="31">#REF!</definedName>
    <definedName name="ＤＦＦＤ" localSheetId="32">#REF!</definedName>
    <definedName name="ＤＦＦＤ" localSheetId="33">#REF!</definedName>
    <definedName name="ＤＦＦＤ" localSheetId="3">#REF!</definedName>
    <definedName name="ＤＦＦＤ" localSheetId="5">#REF!</definedName>
    <definedName name="ＤＦＦＤ" localSheetId="10">#REF!</definedName>
    <definedName name="ＤＦＦＤ" localSheetId="11">#REF!</definedName>
    <definedName name="ＤＦＦＤ" localSheetId="12">#REF!</definedName>
    <definedName name="ＤＦＦＤ" localSheetId="13">#REF!</definedName>
    <definedName name="ＤＦＦＤ" localSheetId="14">#REF!</definedName>
    <definedName name="ＤＦＦＤ" localSheetId="15">#REF!</definedName>
    <definedName name="ＤＦＦＤ" localSheetId="19">#REF!</definedName>
    <definedName name="ＤＦＦＤ" localSheetId="20">#REF!</definedName>
    <definedName name="ＤＦＦＤ" localSheetId="21">#REF!</definedName>
    <definedName name="ＤＦＦＤ" localSheetId="37">#REF!</definedName>
    <definedName name="ＤＦＦＤ" localSheetId="35">#REF!</definedName>
    <definedName name="ＤＦＦＤ">#REF!</definedName>
    <definedName name="ds" localSheetId="25">#REF!</definedName>
    <definedName name="ds" localSheetId="48">#REF!</definedName>
    <definedName name="ds" localSheetId="27">#REF!</definedName>
    <definedName name="ds" localSheetId="30">#REF!</definedName>
    <definedName name="ds" localSheetId="31">#REF!</definedName>
    <definedName name="ds" localSheetId="32">#REF!</definedName>
    <definedName name="ds" localSheetId="33">#REF!</definedName>
    <definedName name="ds" localSheetId="24">#REF!</definedName>
    <definedName name="ds" localSheetId="2">#REF!</definedName>
    <definedName name="ds" localSheetId="3">#REF!</definedName>
    <definedName name="ds" localSheetId="5">#REF!</definedName>
    <definedName name="ds" localSheetId="10">#REF!</definedName>
    <definedName name="ds" localSheetId="11">#REF!</definedName>
    <definedName name="ds" localSheetId="12">#REF!</definedName>
    <definedName name="ds" localSheetId="13">#REF!</definedName>
    <definedName name="ds" localSheetId="8">#REF!</definedName>
    <definedName name="ds" localSheetId="9">#REF!</definedName>
    <definedName name="ds" localSheetId="14">#REF!</definedName>
    <definedName name="ds" localSheetId="15">#REF!</definedName>
    <definedName name="ds" localSheetId="18">#REF!</definedName>
    <definedName name="ds" localSheetId="19">#REF!</definedName>
    <definedName name="ds" localSheetId="20">#REF!</definedName>
    <definedName name="ds" localSheetId="21">#REF!</definedName>
    <definedName name="ds" localSheetId="37">#REF!</definedName>
    <definedName name="ds" localSheetId="35">#REF!</definedName>
    <definedName name="ds" localSheetId="40">#REF!</definedName>
    <definedName name="ds" localSheetId="41">#REF!</definedName>
    <definedName name="ds" localSheetId="43">#REF!</definedName>
    <definedName name="ds" localSheetId="46">#REF!</definedName>
    <definedName name="ds" localSheetId="47">#REF!</definedName>
    <definedName name="ds">#REF!</definedName>
    <definedName name="DSA" localSheetId="27">#REF!</definedName>
    <definedName name="DSA" localSheetId="30">#REF!</definedName>
    <definedName name="DSA" localSheetId="31">#REF!</definedName>
    <definedName name="DSA" localSheetId="32">#REF!</definedName>
    <definedName name="DSA" localSheetId="33">#REF!</definedName>
    <definedName name="DSA" localSheetId="3">#REF!</definedName>
    <definedName name="DSA" localSheetId="5">#REF!</definedName>
    <definedName name="DSA" localSheetId="10">#REF!</definedName>
    <definedName name="DSA" localSheetId="11">#REF!</definedName>
    <definedName name="DSA" localSheetId="12">#REF!</definedName>
    <definedName name="DSA" localSheetId="13">#REF!</definedName>
    <definedName name="DSA" localSheetId="14">#REF!</definedName>
    <definedName name="DSA" localSheetId="15">#REF!</definedName>
    <definedName name="DSA" localSheetId="19">#REF!</definedName>
    <definedName name="DSA" localSheetId="20">#REF!</definedName>
    <definedName name="DSA" localSheetId="21">#REF!</definedName>
    <definedName name="DSA" localSheetId="37">#REF!</definedName>
    <definedName name="DSA" localSheetId="35">#REF!</definedName>
    <definedName name="DSA">#REF!</definedName>
    <definedName name="DSAD" localSheetId="27">#REF!</definedName>
    <definedName name="DSAD" localSheetId="30">#REF!</definedName>
    <definedName name="DSAD" localSheetId="31">#REF!</definedName>
    <definedName name="DSAD" localSheetId="32">#REF!</definedName>
    <definedName name="DSAD" localSheetId="33">#REF!</definedName>
    <definedName name="DSAD" localSheetId="3">#REF!</definedName>
    <definedName name="DSAD" localSheetId="5">#REF!</definedName>
    <definedName name="DSAD" localSheetId="10">#REF!</definedName>
    <definedName name="DSAD" localSheetId="11">#REF!</definedName>
    <definedName name="DSAD" localSheetId="12">#REF!</definedName>
    <definedName name="DSAD" localSheetId="13">#REF!</definedName>
    <definedName name="DSAD" localSheetId="14">#REF!</definedName>
    <definedName name="DSAD" localSheetId="15">#REF!</definedName>
    <definedName name="DSAD" localSheetId="19">#REF!</definedName>
    <definedName name="DSAD" localSheetId="20">#REF!</definedName>
    <definedName name="DSAD" localSheetId="21">#REF!</definedName>
    <definedName name="DSAD" localSheetId="37">#REF!</definedName>
    <definedName name="DSAD" localSheetId="35">#REF!</definedName>
    <definedName name="DSAD">#REF!</definedName>
    <definedName name="DSADDA" localSheetId="27">#REF!</definedName>
    <definedName name="DSADDA" localSheetId="30">#REF!</definedName>
    <definedName name="DSADDA" localSheetId="31">#REF!</definedName>
    <definedName name="DSADDA" localSheetId="32">#REF!</definedName>
    <definedName name="DSADDA" localSheetId="33">#REF!</definedName>
    <definedName name="DSADDA" localSheetId="3">#REF!</definedName>
    <definedName name="DSADDA" localSheetId="5">#REF!</definedName>
    <definedName name="DSADDA" localSheetId="10">#REF!</definedName>
    <definedName name="DSADDA" localSheetId="11">#REF!</definedName>
    <definedName name="DSADDA" localSheetId="12">#REF!</definedName>
    <definedName name="DSADDA" localSheetId="13">#REF!</definedName>
    <definedName name="DSADDA" localSheetId="14">#REF!</definedName>
    <definedName name="DSADDA" localSheetId="15">#REF!</definedName>
    <definedName name="DSADDA" localSheetId="19">#REF!</definedName>
    <definedName name="DSADDA" localSheetId="20">#REF!</definedName>
    <definedName name="DSADDA" localSheetId="21">#REF!</definedName>
    <definedName name="DSADDA" localSheetId="37">#REF!</definedName>
    <definedName name="DSADDA" localSheetId="35">#REF!</definedName>
    <definedName name="DSADDA">#REF!</definedName>
    <definedName name="dsadsa" localSheetId="27">#REF!</definedName>
    <definedName name="dsadsa" localSheetId="30">#REF!</definedName>
    <definedName name="dsadsa" localSheetId="31">#REF!</definedName>
    <definedName name="dsadsa" localSheetId="32">#REF!</definedName>
    <definedName name="dsadsa" localSheetId="33">#REF!</definedName>
    <definedName name="dsadsa" localSheetId="3">#REF!</definedName>
    <definedName name="dsadsa" localSheetId="5">#REF!</definedName>
    <definedName name="dsadsa" localSheetId="10">#REF!</definedName>
    <definedName name="dsadsa" localSheetId="11">#REF!</definedName>
    <definedName name="dsadsa" localSheetId="12">#REF!</definedName>
    <definedName name="dsadsa" localSheetId="13">#REF!</definedName>
    <definedName name="dsadsa" localSheetId="14">#REF!</definedName>
    <definedName name="dsadsa" localSheetId="15">#REF!</definedName>
    <definedName name="dsadsa" localSheetId="19">#REF!</definedName>
    <definedName name="dsadsa" localSheetId="20">#REF!</definedName>
    <definedName name="dsadsa" localSheetId="21">#REF!</definedName>
    <definedName name="dsadsa" localSheetId="37">#REF!</definedName>
    <definedName name="dsadsa" localSheetId="35">#REF!</definedName>
    <definedName name="dsadsa">#REF!</definedName>
    <definedName name="dsadsads" localSheetId="27">#REF!</definedName>
    <definedName name="dsadsads" localSheetId="30">#REF!</definedName>
    <definedName name="dsadsads" localSheetId="31">#REF!</definedName>
    <definedName name="dsadsads" localSheetId="32">#REF!</definedName>
    <definedName name="dsadsads" localSheetId="33">#REF!</definedName>
    <definedName name="dsadsads" localSheetId="3">#REF!</definedName>
    <definedName name="dsadsads" localSheetId="5">#REF!</definedName>
    <definedName name="dsadsads" localSheetId="10">#REF!</definedName>
    <definedName name="dsadsads" localSheetId="11">#REF!</definedName>
    <definedName name="dsadsads" localSheetId="12">#REF!</definedName>
    <definedName name="dsadsads" localSheetId="13">#REF!</definedName>
    <definedName name="dsadsads" localSheetId="14">#REF!</definedName>
    <definedName name="dsadsads" localSheetId="15">#REF!</definedName>
    <definedName name="dsadsads" localSheetId="19">#REF!</definedName>
    <definedName name="dsadsads" localSheetId="20">#REF!</definedName>
    <definedName name="dsadsads" localSheetId="21">#REF!</definedName>
    <definedName name="dsadsads" localSheetId="37">#REF!</definedName>
    <definedName name="dsadsads" localSheetId="35">#REF!</definedName>
    <definedName name="dsadsads">#REF!</definedName>
    <definedName name="dsas" localSheetId="25">#REF!</definedName>
    <definedName name="dsas" localSheetId="48">#REF!</definedName>
    <definedName name="dsas" localSheetId="27">#REF!</definedName>
    <definedName name="dsas" localSheetId="30">#REF!</definedName>
    <definedName name="dsas" localSheetId="31">#REF!</definedName>
    <definedName name="dsas" localSheetId="32">#REF!</definedName>
    <definedName name="dsas" localSheetId="33">#REF!</definedName>
    <definedName name="dsas" localSheetId="24">#REF!</definedName>
    <definedName name="dsas" localSheetId="2">#REF!</definedName>
    <definedName name="dsas" localSheetId="3">#REF!</definedName>
    <definedName name="dsas" localSheetId="5">#REF!</definedName>
    <definedName name="dsas" localSheetId="10">#REF!</definedName>
    <definedName name="dsas" localSheetId="11">#REF!</definedName>
    <definedName name="dsas" localSheetId="12">#REF!</definedName>
    <definedName name="dsas" localSheetId="13">#REF!</definedName>
    <definedName name="dsas" localSheetId="8">#REF!</definedName>
    <definedName name="dsas" localSheetId="9">#REF!</definedName>
    <definedName name="dsas" localSheetId="14">#REF!</definedName>
    <definedName name="dsas" localSheetId="15">#REF!</definedName>
    <definedName name="dsas" localSheetId="18">#REF!</definedName>
    <definedName name="dsas" localSheetId="19">#REF!</definedName>
    <definedName name="dsas" localSheetId="20">#REF!</definedName>
    <definedName name="dsas" localSheetId="21">#REF!</definedName>
    <definedName name="dsas" localSheetId="37">#REF!</definedName>
    <definedName name="dsas" localSheetId="35">#REF!</definedName>
    <definedName name="dsas" localSheetId="40">#REF!</definedName>
    <definedName name="dsas" localSheetId="41">#REF!</definedName>
    <definedName name="dsas" localSheetId="43">#REF!</definedName>
    <definedName name="dsas" localSheetId="46">#REF!</definedName>
    <definedName name="dsas" localSheetId="47">#REF!</definedName>
    <definedName name="dsas">#REF!</definedName>
    <definedName name="ＤＳＤ" localSheetId="27">#REF!</definedName>
    <definedName name="ＤＳＤ" localSheetId="30">#REF!</definedName>
    <definedName name="ＤＳＤ" localSheetId="31">#REF!</definedName>
    <definedName name="ＤＳＤ" localSheetId="32">#REF!</definedName>
    <definedName name="ＤＳＤ" localSheetId="33">#REF!</definedName>
    <definedName name="ＤＳＤ" localSheetId="3">#REF!</definedName>
    <definedName name="ＤＳＤ" localSheetId="5">#REF!</definedName>
    <definedName name="ＤＳＤ" localSheetId="10">#REF!</definedName>
    <definedName name="ＤＳＤ" localSheetId="11">#REF!</definedName>
    <definedName name="ＤＳＤ" localSheetId="12">#REF!</definedName>
    <definedName name="ＤＳＤ" localSheetId="13">#REF!</definedName>
    <definedName name="ＤＳＤ" localSheetId="14">#REF!</definedName>
    <definedName name="ＤＳＤ" localSheetId="15">#REF!</definedName>
    <definedName name="ＤＳＤ" localSheetId="19">#REF!</definedName>
    <definedName name="ＤＳＤ" localSheetId="20">#REF!</definedName>
    <definedName name="ＤＳＤ" localSheetId="21">#REF!</definedName>
    <definedName name="ＤＳＤ" localSheetId="37">#REF!</definedName>
    <definedName name="ＤＳＤ" localSheetId="35">#REF!</definedName>
    <definedName name="ＤＳＤ">#REF!</definedName>
    <definedName name="dsdsdsa" localSheetId="27">#REF!</definedName>
    <definedName name="dsdsdsa" localSheetId="30">#REF!</definedName>
    <definedName name="dsdsdsa" localSheetId="31">#REF!</definedName>
    <definedName name="dsdsdsa" localSheetId="32">#REF!</definedName>
    <definedName name="dsdsdsa" localSheetId="33">#REF!</definedName>
    <definedName name="dsdsdsa" localSheetId="3">#REF!</definedName>
    <definedName name="dsdsdsa" localSheetId="5">#REF!</definedName>
    <definedName name="dsdsdsa" localSheetId="10">#REF!</definedName>
    <definedName name="dsdsdsa" localSheetId="11">#REF!</definedName>
    <definedName name="dsdsdsa" localSheetId="12">#REF!</definedName>
    <definedName name="dsdsdsa" localSheetId="13">#REF!</definedName>
    <definedName name="dsdsdsa" localSheetId="14">#REF!</definedName>
    <definedName name="dsdsdsa" localSheetId="15">#REF!</definedName>
    <definedName name="dsdsdsa" localSheetId="19">#REF!</definedName>
    <definedName name="dsdsdsa" localSheetId="20">#REF!</definedName>
    <definedName name="dsdsdsa" localSheetId="21">#REF!</definedName>
    <definedName name="dsdsdsa" localSheetId="37">#REF!</definedName>
    <definedName name="dsdsdsa" localSheetId="35">#REF!</definedName>
    <definedName name="dsdsdsa">#REF!</definedName>
    <definedName name="ＤＳだＤ" localSheetId="27">#REF!</definedName>
    <definedName name="ＤＳだＤ" localSheetId="30">#REF!</definedName>
    <definedName name="ＤＳだＤ" localSheetId="31">#REF!</definedName>
    <definedName name="ＤＳだＤ" localSheetId="32">#REF!</definedName>
    <definedName name="ＤＳだＤ" localSheetId="33">#REF!</definedName>
    <definedName name="ＤＳだＤ" localSheetId="3">#REF!</definedName>
    <definedName name="ＤＳだＤ" localSheetId="5">#REF!</definedName>
    <definedName name="ＤＳだＤ" localSheetId="10">#REF!</definedName>
    <definedName name="ＤＳだＤ" localSheetId="11">#REF!</definedName>
    <definedName name="ＤＳだＤ" localSheetId="12">#REF!</definedName>
    <definedName name="ＤＳだＤ" localSheetId="13">#REF!</definedName>
    <definedName name="ＤＳだＤ" localSheetId="14">#REF!</definedName>
    <definedName name="ＤＳだＤ" localSheetId="15">#REF!</definedName>
    <definedName name="ＤＳだＤ" localSheetId="19">#REF!</definedName>
    <definedName name="ＤＳだＤ" localSheetId="20">#REF!</definedName>
    <definedName name="ＤＳだＤ" localSheetId="21">#REF!</definedName>
    <definedName name="ＤＳだＤ" localSheetId="37">#REF!</definedName>
    <definedName name="ＤＳだＤ" localSheetId="35">#REF!</definedName>
    <definedName name="ＤＳだＤ">#REF!</definedName>
    <definedName name="ＤＳだＤＣさ" localSheetId="27">#REF!</definedName>
    <definedName name="ＤＳだＤＣさ" localSheetId="30">#REF!</definedName>
    <definedName name="ＤＳだＤＣさ" localSheetId="31">#REF!</definedName>
    <definedName name="ＤＳだＤＣさ" localSheetId="32">#REF!</definedName>
    <definedName name="ＤＳだＤＣさ" localSheetId="33">#REF!</definedName>
    <definedName name="ＤＳだＤＣさ" localSheetId="3">#REF!</definedName>
    <definedName name="ＤＳだＤＣさ" localSheetId="5">#REF!</definedName>
    <definedName name="ＤＳだＤＣさ" localSheetId="10">#REF!</definedName>
    <definedName name="ＤＳだＤＣさ" localSheetId="11">#REF!</definedName>
    <definedName name="ＤＳだＤＣさ" localSheetId="12">#REF!</definedName>
    <definedName name="ＤＳだＤＣさ" localSheetId="13">#REF!</definedName>
    <definedName name="ＤＳだＤＣさ" localSheetId="14">#REF!</definedName>
    <definedName name="ＤＳだＤＣさ" localSheetId="15">#REF!</definedName>
    <definedName name="ＤＳだＤＣさ" localSheetId="19">#REF!</definedName>
    <definedName name="ＤＳだＤＣさ" localSheetId="20">#REF!</definedName>
    <definedName name="ＤＳだＤＣさ" localSheetId="21">#REF!</definedName>
    <definedName name="ＤＳだＤＣさ" localSheetId="37">#REF!</definedName>
    <definedName name="ＤＳだＤＣさ" localSheetId="35">#REF!</definedName>
    <definedName name="ＤＳだＤＣさ">#REF!</definedName>
    <definedName name="ＤＳだＤさ" localSheetId="27">#REF!</definedName>
    <definedName name="ＤＳだＤさ" localSheetId="30">#REF!</definedName>
    <definedName name="ＤＳだＤさ" localSheetId="31">#REF!</definedName>
    <definedName name="ＤＳだＤさ" localSheetId="32">#REF!</definedName>
    <definedName name="ＤＳだＤさ" localSheetId="33">#REF!</definedName>
    <definedName name="ＤＳだＤさ" localSheetId="3">#REF!</definedName>
    <definedName name="ＤＳだＤさ" localSheetId="5">#REF!</definedName>
    <definedName name="ＤＳだＤさ" localSheetId="10">#REF!</definedName>
    <definedName name="ＤＳだＤさ" localSheetId="11">#REF!</definedName>
    <definedName name="ＤＳだＤさ" localSheetId="12">#REF!</definedName>
    <definedName name="ＤＳだＤさ" localSheetId="13">#REF!</definedName>
    <definedName name="ＤＳだＤさ" localSheetId="14">#REF!</definedName>
    <definedName name="ＤＳだＤさ" localSheetId="15">#REF!</definedName>
    <definedName name="ＤＳだＤさ" localSheetId="19">#REF!</definedName>
    <definedName name="ＤＳだＤさ" localSheetId="20">#REF!</definedName>
    <definedName name="ＤＳだＤさ" localSheetId="21">#REF!</definedName>
    <definedName name="ＤＳだＤさ" localSheetId="37">#REF!</definedName>
    <definedName name="ＤＳだＤさ" localSheetId="35">#REF!</definedName>
    <definedName name="ＤＳだＤさ">#REF!</definedName>
    <definedName name="ＤＷＤＤＤ" localSheetId="27">[1]【削除不可】通貨コード!$A$2:$A$167</definedName>
    <definedName name="ＤＷＤＤＤ" localSheetId="5">[2]【削除不可】通貨コード!$A$2:$A$167</definedName>
    <definedName name="ＤＷＤＤＤ" localSheetId="12">[2]【削除不可】通貨コード!$A$2:$A$167</definedName>
    <definedName name="ＤＷＤＤＤ" localSheetId="13">[2]【削除不可】通貨コード!$A$2:$A$167</definedName>
    <definedName name="ＤＷＤＤＤ" localSheetId="15">[3]【削除不可】通貨コード!$A$2:$A$167</definedName>
    <definedName name="ＤＷＤＤＤ">[1]【削除不可】通貨コード!$A$2:$A$167</definedName>
    <definedName name="ＤＷＤＷＤＷ" localSheetId="27">#REF!</definedName>
    <definedName name="ＤＷＤＷＤＷ" localSheetId="30">#REF!</definedName>
    <definedName name="ＤＷＤＷＤＷ" localSheetId="31">#REF!</definedName>
    <definedName name="ＤＷＤＷＤＷ" localSheetId="32">#REF!</definedName>
    <definedName name="ＤＷＤＷＤＷ" localSheetId="33">#REF!</definedName>
    <definedName name="ＤＷＤＷＤＷ" localSheetId="3">#REF!</definedName>
    <definedName name="ＤＷＤＷＤＷ" localSheetId="5">#REF!</definedName>
    <definedName name="ＤＷＤＷＤＷ" localSheetId="10">#REF!</definedName>
    <definedName name="ＤＷＤＷＤＷ" localSheetId="11">#REF!</definedName>
    <definedName name="ＤＷＤＷＤＷ" localSheetId="12">#REF!</definedName>
    <definedName name="ＤＷＤＷＤＷ" localSheetId="13">#REF!</definedName>
    <definedName name="ＤＷＤＷＤＷ" localSheetId="14">#REF!</definedName>
    <definedName name="ＤＷＤＷＤＷ" localSheetId="15">#REF!</definedName>
    <definedName name="ＤＷＤＷＤＷ" localSheetId="19">#REF!</definedName>
    <definedName name="ＤＷＤＷＤＷ" localSheetId="20">#REF!</definedName>
    <definedName name="ＤＷＤＷＤＷ" localSheetId="21">#REF!</definedName>
    <definedName name="ＤＷＤＷＤＷ" localSheetId="37">#REF!</definedName>
    <definedName name="ＤＷＤＷＤＷ" localSheetId="35">#REF!</definedName>
    <definedName name="ＤＷＤＷＤＷ">#REF!</definedName>
    <definedName name="ＤＷＤＷだ" localSheetId="27">#REF!</definedName>
    <definedName name="ＤＷＤＷだ" localSheetId="30">#REF!</definedName>
    <definedName name="ＤＷＤＷだ" localSheetId="31">#REF!</definedName>
    <definedName name="ＤＷＤＷだ" localSheetId="32">#REF!</definedName>
    <definedName name="ＤＷＤＷだ" localSheetId="33">#REF!</definedName>
    <definedName name="ＤＷＤＷだ" localSheetId="3">#REF!</definedName>
    <definedName name="ＤＷＤＷだ" localSheetId="5">#REF!</definedName>
    <definedName name="ＤＷＤＷだ" localSheetId="10">#REF!</definedName>
    <definedName name="ＤＷＤＷだ" localSheetId="11">#REF!</definedName>
    <definedName name="ＤＷＤＷだ" localSheetId="12">#REF!</definedName>
    <definedName name="ＤＷＤＷだ" localSheetId="13">#REF!</definedName>
    <definedName name="ＤＷＤＷだ" localSheetId="14">#REF!</definedName>
    <definedName name="ＤＷＤＷだ" localSheetId="15">#REF!</definedName>
    <definedName name="ＤＷＤＷだ" localSheetId="19">#REF!</definedName>
    <definedName name="ＤＷＤＷだ" localSheetId="20">#REF!</definedName>
    <definedName name="ＤＷＤＷだ" localSheetId="21">#REF!</definedName>
    <definedName name="ＤＷＤＷだ" localSheetId="37">#REF!</definedName>
    <definedName name="ＤＷＤＷだ" localSheetId="35">#REF!</definedName>
    <definedName name="ＤＷＤＷだ">#REF!</definedName>
    <definedName name="ＤＷＷだ" localSheetId="27">#REF!</definedName>
    <definedName name="ＤＷＷだ" localSheetId="30">#REF!</definedName>
    <definedName name="ＤＷＷだ" localSheetId="31">#REF!</definedName>
    <definedName name="ＤＷＷだ" localSheetId="32">#REF!</definedName>
    <definedName name="ＤＷＷだ" localSheetId="33">#REF!</definedName>
    <definedName name="ＤＷＷだ" localSheetId="3">#REF!</definedName>
    <definedName name="ＤＷＷだ" localSheetId="5">#REF!</definedName>
    <definedName name="ＤＷＷだ" localSheetId="10">#REF!</definedName>
    <definedName name="ＤＷＷだ" localSheetId="11">#REF!</definedName>
    <definedName name="ＤＷＷだ" localSheetId="12">#REF!</definedName>
    <definedName name="ＤＷＷだ" localSheetId="13">#REF!</definedName>
    <definedName name="ＤＷＷだ" localSheetId="14">#REF!</definedName>
    <definedName name="ＤＷＷだ" localSheetId="15">#REF!</definedName>
    <definedName name="ＤＷＷだ" localSheetId="19">#REF!</definedName>
    <definedName name="ＤＷＷだ" localSheetId="20">#REF!</definedName>
    <definedName name="ＤＷＷだ" localSheetId="21">#REF!</definedName>
    <definedName name="ＤＷＷだ" localSheetId="37">#REF!</definedName>
    <definedName name="ＤＷＷだ" localSheetId="35">#REF!</definedName>
    <definedName name="ＤＷＷだ">#REF!</definedName>
    <definedName name="ＤＷだＤ" localSheetId="27">#REF!</definedName>
    <definedName name="ＤＷだＤ" localSheetId="30">#REF!</definedName>
    <definedName name="ＤＷだＤ" localSheetId="31">#REF!</definedName>
    <definedName name="ＤＷだＤ" localSheetId="32">#REF!</definedName>
    <definedName name="ＤＷだＤ" localSheetId="33">#REF!</definedName>
    <definedName name="ＤＷだＤ" localSheetId="3">#REF!</definedName>
    <definedName name="ＤＷだＤ" localSheetId="5">#REF!</definedName>
    <definedName name="ＤＷだＤ" localSheetId="10">#REF!</definedName>
    <definedName name="ＤＷだＤ" localSheetId="11">#REF!</definedName>
    <definedName name="ＤＷだＤ" localSheetId="12">#REF!</definedName>
    <definedName name="ＤＷだＤ" localSheetId="13">#REF!</definedName>
    <definedName name="ＤＷだＤ" localSheetId="14">#REF!</definedName>
    <definedName name="ＤＷだＤ" localSheetId="15">#REF!</definedName>
    <definedName name="ＤＷだＤ" localSheetId="19">#REF!</definedName>
    <definedName name="ＤＷだＤ" localSheetId="20">#REF!</definedName>
    <definedName name="ＤＷだＤ" localSheetId="21">#REF!</definedName>
    <definedName name="ＤＷだＤ" localSheetId="37">#REF!</definedName>
    <definedName name="ＤＷだＤ" localSheetId="35">#REF!</definedName>
    <definedName name="ＤＷだＤ">#REF!</definedName>
    <definedName name="ＤさＤ" localSheetId="27">#REF!</definedName>
    <definedName name="ＤさＤ" localSheetId="30">#REF!</definedName>
    <definedName name="ＤさＤ" localSheetId="31">#REF!</definedName>
    <definedName name="ＤさＤ" localSheetId="32">#REF!</definedName>
    <definedName name="ＤさＤ" localSheetId="33">#REF!</definedName>
    <definedName name="ＤさＤ" localSheetId="3">#REF!</definedName>
    <definedName name="ＤさＤ" localSheetId="5">#REF!</definedName>
    <definedName name="ＤさＤ" localSheetId="10">#REF!</definedName>
    <definedName name="ＤさＤ" localSheetId="11">#REF!</definedName>
    <definedName name="ＤさＤ" localSheetId="12">#REF!</definedName>
    <definedName name="ＤさＤ" localSheetId="13">#REF!</definedName>
    <definedName name="ＤさＤ" localSheetId="14">#REF!</definedName>
    <definedName name="ＤさＤ" localSheetId="15">#REF!</definedName>
    <definedName name="ＤさＤ" localSheetId="19">#REF!</definedName>
    <definedName name="ＤさＤ" localSheetId="20">#REF!</definedName>
    <definedName name="ＤさＤ" localSheetId="21">#REF!</definedName>
    <definedName name="ＤさＤ" localSheetId="37">#REF!</definedName>
    <definedName name="ＤさＤ" localSheetId="35">#REF!</definedName>
    <definedName name="ＤさＤ">#REF!</definedName>
    <definedName name="ＤさＤＳ" localSheetId="27">[4]ｻｰﾊﾞ受渡項目整理!#REF!</definedName>
    <definedName name="ＤさＤＳ" localSheetId="30">[4]ｻｰﾊﾞ受渡項目整理!#REF!</definedName>
    <definedName name="ＤさＤＳ" localSheetId="31">[4]ｻｰﾊﾞ受渡項目整理!#REF!</definedName>
    <definedName name="ＤさＤＳ" localSheetId="32">[4]ｻｰﾊﾞ受渡項目整理!#REF!</definedName>
    <definedName name="ＤさＤＳ" localSheetId="33">[4]ｻｰﾊﾞ受渡項目整理!#REF!</definedName>
    <definedName name="ＤさＤＳ" localSheetId="10">[4]ｻｰﾊﾞ受渡項目整理!#REF!</definedName>
    <definedName name="ＤさＤＳ" localSheetId="11">[4]ｻｰﾊﾞ受渡項目整理!#REF!</definedName>
    <definedName name="ＤさＤＳ" localSheetId="12">[4]ｻｰﾊﾞ受渡項目整理!#REF!</definedName>
    <definedName name="ＤさＤＳ" localSheetId="13">[4]ｻｰﾊﾞ受渡項目整理!#REF!</definedName>
    <definedName name="ＤさＤＳ" localSheetId="14">[4]ｻｰﾊﾞ受渡項目整理!#REF!</definedName>
    <definedName name="ＤさＤＳ" localSheetId="15">[4]ｻｰﾊﾞ受渡項目整理!#REF!</definedName>
    <definedName name="ＤさＤＳ" localSheetId="19">[4]ｻｰﾊﾞ受渡項目整理!#REF!</definedName>
    <definedName name="ＤさＤＳ" localSheetId="20">[4]ｻｰﾊﾞ受渡項目整理!#REF!</definedName>
    <definedName name="ＤさＤＳ" localSheetId="21">[4]ｻｰﾊﾞ受渡項目整理!#REF!</definedName>
    <definedName name="ＤさＤＳ" localSheetId="37">[4]ｻｰﾊﾞ受渡項目整理!#REF!</definedName>
    <definedName name="ＤさＤＳ" localSheetId="35">[4]ｻｰﾊﾞ受渡項目整理!#REF!</definedName>
    <definedName name="ＤさＤＳ">[4]ｻｰﾊﾞ受渡項目整理!#REF!</definedName>
    <definedName name="f" localSheetId="27">[4]ｻｰﾊﾞ受渡項目整理!#REF!</definedName>
    <definedName name="f" localSheetId="30">[4]ｻｰﾊﾞ受渡項目整理!#REF!</definedName>
    <definedName name="f" localSheetId="31">[4]ｻｰﾊﾞ受渡項目整理!#REF!</definedName>
    <definedName name="f" localSheetId="32">[4]ｻｰﾊﾞ受渡項目整理!#REF!</definedName>
    <definedName name="f" localSheetId="33">[4]ｻｰﾊﾞ受渡項目整理!#REF!</definedName>
    <definedName name="f" localSheetId="10">[4]ｻｰﾊﾞ受渡項目整理!#REF!</definedName>
    <definedName name="f" localSheetId="11">[4]ｻｰﾊﾞ受渡項目整理!#REF!</definedName>
    <definedName name="f" localSheetId="12">[4]ｻｰﾊﾞ受渡項目整理!#REF!</definedName>
    <definedName name="f" localSheetId="13">[4]ｻｰﾊﾞ受渡項目整理!#REF!</definedName>
    <definedName name="f" localSheetId="14">[4]ｻｰﾊﾞ受渡項目整理!#REF!</definedName>
    <definedName name="f" localSheetId="15">[4]ｻｰﾊﾞ受渡項目整理!#REF!</definedName>
    <definedName name="f" localSheetId="19">[4]ｻｰﾊﾞ受渡項目整理!#REF!</definedName>
    <definedName name="f" localSheetId="20">[4]ｻｰﾊﾞ受渡項目整理!#REF!</definedName>
    <definedName name="f" localSheetId="21">[4]ｻｰﾊﾞ受渡項目整理!#REF!</definedName>
    <definedName name="f" localSheetId="37">[4]ｻｰﾊﾞ受渡項目整理!#REF!</definedName>
    <definedName name="f" localSheetId="35">[4]ｻｰﾊﾞ受渡項目整理!#REF!</definedName>
    <definedName name="f">[4]ｻｰﾊﾞ受渡項目整理!#REF!</definedName>
    <definedName name="ＦＤＦＤＦＳ" localSheetId="30">[4]ｻｰﾊﾞ受渡項目整理!#REF!</definedName>
    <definedName name="ＦＤＦＤＦＳ" localSheetId="31">[4]ｻｰﾊﾞ受渡項目整理!#REF!</definedName>
    <definedName name="ＦＤＦＤＦＳ" localSheetId="32">[4]ｻｰﾊﾞ受渡項目整理!#REF!</definedName>
    <definedName name="ＦＤＦＤＦＳ" localSheetId="33">[4]ｻｰﾊﾞ受渡項目整理!#REF!</definedName>
    <definedName name="ＦＤＦＤＦＳ" localSheetId="10">[4]ｻｰﾊﾞ受渡項目整理!#REF!</definedName>
    <definedName name="ＦＤＦＤＦＳ" localSheetId="11">[4]ｻｰﾊﾞ受渡項目整理!#REF!</definedName>
    <definedName name="ＦＤＦＤＦＳ" localSheetId="12">[4]ｻｰﾊﾞ受渡項目整理!#REF!</definedName>
    <definedName name="ＦＤＦＤＦＳ" localSheetId="13">[4]ｻｰﾊﾞ受渡項目整理!#REF!</definedName>
    <definedName name="ＦＤＦＤＦＳ" localSheetId="14">[4]ｻｰﾊﾞ受渡項目整理!#REF!</definedName>
    <definedName name="ＦＤＦＤＦＳ" localSheetId="15">[4]ｻｰﾊﾞ受渡項目整理!#REF!</definedName>
    <definedName name="ＦＤＦＤＦＳ" localSheetId="19">[4]ｻｰﾊﾞ受渡項目整理!#REF!</definedName>
    <definedName name="ＦＤＦＤＦＳ" localSheetId="20">[4]ｻｰﾊﾞ受渡項目整理!#REF!</definedName>
    <definedName name="ＦＤＦＤＦＳ" localSheetId="21">[4]ｻｰﾊﾞ受渡項目整理!#REF!</definedName>
    <definedName name="ＦＤＦＤＦＳ" localSheetId="37">[4]ｻｰﾊﾞ受渡項目整理!#REF!</definedName>
    <definedName name="ＦＤＦＤＦＳ" localSheetId="35">[4]ｻｰﾊﾞ受渡項目整理!#REF!</definedName>
    <definedName name="ＦＤＦＤＦＳ">[4]ｻｰﾊﾞ受渡項目整理!#REF!</definedName>
    <definedName name="ＦＤＦＳＤＦ" localSheetId="27" hidden="1">{"'CORBAｸﾗｲｱﾝﾄ ﾘﾀｰﾝｺｰﾄﾞ (html用)'!$A$1:$D$26"}</definedName>
    <definedName name="ＦＤＦＳＤＦ" localSheetId="2" hidden="1">{"'CORBAｸﾗｲｱﾝﾄ ﾘﾀｰﾝｺｰﾄﾞ (html用)'!$A$1:$D$26"}</definedName>
    <definedName name="ＦＤＦＳＤＦ" localSheetId="3" hidden="1">{"'CORBAｸﾗｲｱﾝﾄ ﾘﾀｰﾝｺｰﾄﾞ (html用)'!$A$1:$D$26"}</definedName>
    <definedName name="ＦＤＦＳＤＦ" localSheetId="5" hidden="1">{"'CORBAｸﾗｲｱﾝﾄ ﾘﾀｰﾝｺｰﾄﾞ (html用)'!$A$1:$D$26"}</definedName>
    <definedName name="ＦＤＦＳＤＦ" localSheetId="12" hidden="1">{"'CORBAｸﾗｲｱﾝﾄ ﾘﾀｰﾝｺｰﾄﾞ (html用)'!$A$1:$D$26"}</definedName>
    <definedName name="ＦＤＦＳＤＦ" localSheetId="13" hidden="1">{"'CORBAｸﾗｲｱﾝﾄ ﾘﾀｰﾝｺｰﾄﾞ (html用)'!$A$1:$D$26"}</definedName>
    <definedName name="ＦＤＦＳＤＦ" localSheetId="15" hidden="1">{"'CORBAｸﾗｲｱﾝﾄ ﾘﾀｰﾝｺｰﾄﾞ (html用)'!$A$1:$D$26"}</definedName>
    <definedName name="ＦＤＦＳＤＦ" hidden="1">{"'CORBAｸﾗｲｱﾝﾄ ﾘﾀｰﾝｺｰﾄﾞ (html用)'!$A$1:$D$26"}</definedName>
    <definedName name="ＦＤＦＳＦＳＦ" localSheetId="27">#REF!</definedName>
    <definedName name="ＦＤＦＳＦＳＦ" localSheetId="30">#REF!</definedName>
    <definedName name="ＦＤＦＳＦＳＦ" localSheetId="31">#REF!</definedName>
    <definedName name="ＦＤＦＳＦＳＦ" localSheetId="32">#REF!</definedName>
    <definedName name="ＦＤＦＳＦＳＦ" localSheetId="33">#REF!</definedName>
    <definedName name="ＦＤＦＳＦＳＦ" localSheetId="3">#REF!</definedName>
    <definedName name="ＦＤＦＳＦＳＦ" localSheetId="5">#REF!</definedName>
    <definedName name="ＦＤＦＳＦＳＦ" localSheetId="10">#REF!</definedName>
    <definedName name="ＦＤＦＳＦＳＦ" localSheetId="11">#REF!</definedName>
    <definedName name="ＦＤＦＳＦＳＦ" localSheetId="12">#REF!</definedName>
    <definedName name="ＦＤＦＳＦＳＦ" localSheetId="13">#REF!</definedName>
    <definedName name="ＦＤＦＳＦＳＦ" localSheetId="14">#REF!</definedName>
    <definedName name="ＦＤＦＳＦＳＦ" localSheetId="15">#REF!</definedName>
    <definedName name="ＦＤＦＳＦＳＦ" localSheetId="19">#REF!</definedName>
    <definedName name="ＦＤＦＳＦＳＦ" localSheetId="20">#REF!</definedName>
    <definedName name="ＦＤＦＳＦＳＦ" localSheetId="21">#REF!</definedName>
    <definedName name="ＦＤＦＳＦＳＦ" localSheetId="37">#REF!</definedName>
    <definedName name="ＦＤＦＳＦＳＦ" localSheetId="35">#REF!</definedName>
    <definedName name="ＦＤＦＳＦＳＦ">#REF!</definedName>
    <definedName name="ＦＤＳＦ" localSheetId="27">#REF!</definedName>
    <definedName name="ＦＤＳＦ" localSheetId="30">#REF!</definedName>
    <definedName name="ＦＤＳＦ" localSheetId="31">#REF!</definedName>
    <definedName name="ＦＤＳＦ" localSheetId="32">#REF!</definedName>
    <definedName name="ＦＤＳＦ" localSheetId="33">#REF!</definedName>
    <definedName name="ＦＤＳＦ" localSheetId="3">#REF!</definedName>
    <definedName name="ＦＤＳＦ" localSheetId="5">#REF!</definedName>
    <definedName name="ＦＤＳＦ" localSheetId="10">#REF!</definedName>
    <definedName name="ＦＤＳＦ" localSheetId="11">#REF!</definedName>
    <definedName name="ＦＤＳＦ" localSheetId="12">#REF!</definedName>
    <definedName name="ＦＤＳＦ" localSheetId="13">#REF!</definedName>
    <definedName name="ＦＤＳＦ" localSheetId="14">#REF!</definedName>
    <definedName name="ＦＤＳＦ" localSheetId="15">#REF!</definedName>
    <definedName name="ＦＤＳＦ" localSheetId="19">#REF!</definedName>
    <definedName name="ＦＤＳＦ" localSheetId="20">#REF!</definedName>
    <definedName name="ＦＤＳＦ" localSheetId="21">#REF!</definedName>
    <definedName name="ＦＤＳＦ" localSheetId="37">#REF!</definedName>
    <definedName name="ＦＤＳＦ" localSheetId="35">#REF!</definedName>
    <definedName name="ＦＤＳＦ">#REF!</definedName>
    <definedName name="fdsfsd" localSheetId="27">#REF!</definedName>
    <definedName name="fdsfsd" localSheetId="30">#REF!</definedName>
    <definedName name="fdsfsd" localSheetId="31">#REF!</definedName>
    <definedName name="fdsfsd" localSheetId="32">#REF!</definedName>
    <definedName name="fdsfsd" localSheetId="33">#REF!</definedName>
    <definedName name="fdsfsd" localSheetId="3">#REF!</definedName>
    <definedName name="fdsfsd" localSheetId="5">#REF!</definedName>
    <definedName name="fdsfsd" localSheetId="10">#REF!</definedName>
    <definedName name="fdsfsd" localSheetId="11">#REF!</definedName>
    <definedName name="fdsfsd" localSheetId="12">#REF!</definedName>
    <definedName name="fdsfsd" localSheetId="13">#REF!</definedName>
    <definedName name="fdsfsd" localSheetId="14">#REF!</definedName>
    <definedName name="fdsfsd" localSheetId="15">#REF!</definedName>
    <definedName name="fdsfsd" localSheetId="19">#REF!</definedName>
    <definedName name="fdsfsd" localSheetId="20">#REF!</definedName>
    <definedName name="fdsfsd" localSheetId="21">#REF!</definedName>
    <definedName name="fdsfsd" localSheetId="37">#REF!</definedName>
    <definedName name="fdsfsd" localSheetId="35">#REF!</definedName>
    <definedName name="fdsfsd">#REF!</definedName>
    <definedName name="ffdd" localSheetId="27">#REF!</definedName>
    <definedName name="ffdd" localSheetId="30">#REF!</definedName>
    <definedName name="ffdd" localSheetId="31">#REF!</definedName>
    <definedName name="ffdd" localSheetId="32">#REF!</definedName>
    <definedName name="ffdd" localSheetId="33">#REF!</definedName>
    <definedName name="ffdd" localSheetId="3">#REF!</definedName>
    <definedName name="ffdd" localSheetId="5">#REF!</definedName>
    <definedName name="ffdd" localSheetId="10">#REF!</definedName>
    <definedName name="ffdd" localSheetId="11">#REF!</definedName>
    <definedName name="ffdd" localSheetId="12">#REF!</definedName>
    <definedName name="ffdd" localSheetId="13">#REF!</definedName>
    <definedName name="ffdd" localSheetId="14">#REF!</definedName>
    <definedName name="ffdd" localSheetId="15">#REF!</definedName>
    <definedName name="ffdd" localSheetId="19">#REF!</definedName>
    <definedName name="ffdd" localSheetId="20">#REF!</definedName>
    <definedName name="ffdd" localSheetId="21">#REF!</definedName>
    <definedName name="ffdd" localSheetId="37">#REF!</definedName>
    <definedName name="ffdd" localSheetId="35">#REF!</definedName>
    <definedName name="ffdd">#REF!</definedName>
    <definedName name="fff" localSheetId="27">#REF!</definedName>
    <definedName name="fff" localSheetId="30">#REF!</definedName>
    <definedName name="fff" localSheetId="31">#REF!</definedName>
    <definedName name="fff" localSheetId="32">#REF!</definedName>
    <definedName name="fff" localSheetId="33">#REF!</definedName>
    <definedName name="fff" localSheetId="3">#REF!</definedName>
    <definedName name="fff" localSheetId="5">#REF!</definedName>
    <definedName name="fff" localSheetId="10">#REF!</definedName>
    <definedName name="fff" localSheetId="11">#REF!</definedName>
    <definedName name="fff" localSheetId="12">#REF!</definedName>
    <definedName name="fff" localSheetId="13">#REF!</definedName>
    <definedName name="fff" localSheetId="14">#REF!</definedName>
    <definedName name="fff" localSheetId="15">#REF!</definedName>
    <definedName name="fff" localSheetId="19">#REF!</definedName>
    <definedName name="fff" localSheetId="20">#REF!</definedName>
    <definedName name="fff" localSheetId="21">#REF!</definedName>
    <definedName name="fff" localSheetId="37">#REF!</definedName>
    <definedName name="fff" localSheetId="35">#REF!</definedName>
    <definedName name="fff">#REF!</definedName>
    <definedName name="ＦＦＳＳＳ" localSheetId="27">#REF!</definedName>
    <definedName name="ＦＦＳＳＳ" localSheetId="30">#REF!</definedName>
    <definedName name="ＦＦＳＳＳ" localSheetId="31">#REF!</definedName>
    <definedName name="ＦＦＳＳＳ" localSheetId="32">#REF!</definedName>
    <definedName name="ＦＦＳＳＳ" localSheetId="33">#REF!</definedName>
    <definedName name="ＦＦＳＳＳ" localSheetId="3">#REF!</definedName>
    <definedName name="ＦＦＳＳＳ" localSheetId="5">#REF!</definedName>
    <definedName name="ＦＦＳＳＳ" localSheetId="10">#REF!</definedName>
    <definedName name="ＦＦＳＳＳ" localSheetId="11">#REF!</definedName>
    <definedName name="ＦＦＳＳＳ" localSheetId="12">#REF!</definedName>
    <definedName name="ＦＦＳＳＳ" localSheetId="13">#REF!</definedName>
    <definedName name="ＦＦＳＳＳ" localSheetId="14">#REF!</definedName>
    <definedName name="ＦＦＳＳＳ" localSheetId="15">#REF!</definedName>
    <definedName name="ＦＦＳＳＳ" localSheetId="19">#REF!</definedName>
    <definedName name="ＦＦＳＳＳ" localSheetId="20">#REF!</definedName>
    <definedName name="ＦＦＳＳＳ" localSheetId="21">#REF!</definedName>
    <definedName name="ＦＦＳＳＳ" localSheetId="37">#REF!</definedName>
    <definedName name="ＦＦＳＳＳ" localSheetId="35">#REF!</definedName>
    <definedName name="ＦＦＳＳＳ">#REF!</definedName>
    <definedName name="ＦＧＤＳＷＳ" localSheetId="27">#REF!</definedName>
    <definedName name="ＦＧＤＳＷＳ" localSheetId="30">#REF!</definedName>
    <definedName name="ＦＧＤＳＷＳ" localSheetId="31">#REF!</definedName>
    <definedName name="ＦＧＤＳＷＳ" localSheetId="32">#REF!</definedName>
    <definedName name="ＦＧＤＳＷＳ" localSheetId="33">#REF!</definedName>
    <definedName name="ＦＧＤＳＷＳ" localSheetId="3">#REF!</definedName>
    <definedName name="ＦＧＤＳＷＳ" localSheetId="5">#REF!</definedName>
    <definedName name="ＦＧＤＳＷＳ" localSheetId="10">#REF!</definedName>
    <definedName name="ＦＧＤＳＷＳ" localSheetId="11">#REF!</definedName>
    <definedName name="ＦＧＤＳＷＳ" localSheetId="12">#REF!</definedName>
    <definedName name="ＦＧＤＳＷＳ" localSheetId="13">#REF!</definedName>
    <definedName name="ＦＧＤＳＷＳ" localSheetId="14">#REF!</definedName>
    <definedName name="ＦＧＤＳＷＳ" localSheetId="15">#REF!</definedName>
    <definedName name="ＦＧＤＳＷＳ" localSheetId="19">#REF!</definedName>
    <definedName name="ＦＧＤＳＷＳ" localSheetId="20">#REF!</definedName>
    <definedName name="ＦＧＤＳＷＳ" localSheetId="21">#REF!</definedName>
    <definedName name="ＦＧＤＳＷＳ" localSheetId="37">#REF!</definedName>
    <definedName name="ＦＧＤＳＷＳ" localSheetId="35">#REF!</definedName>
    <definedName name="ＦＧＤＳＷＳ">#REF!</definedName>
    <definedName name="fggdg" localSheetId="27">#REF!</definedName>
    <definedName name="fggdg" localSheetId="30">#REF!</definedName>
    <definedName name="fggdg" localSheetId="31">#REF!</definedName>
    <definedName name="fggdg" localSheetId="32">#REF!</definedName>
    <definedName name="fggdg" localSheetId="33">#REF!</definedName>
    <definedName name="fggdg" localSheetId="3">#REF!</definedName>
    <definedName name="fggdg" localSheetId="5">#REF!</definedName>
    <definedName name="fggdg" localSheetId="10">#REF!</definedName>
    <definedName name="fggdg" localSheetId="11">#REF!</definedName>
    <definedName name="fggdg" localSheetId="12">#REF!</definedName>
    <definedName name="fggdg" localSheetId="13">#REF!</definedName>
    <definedName name="fggdg" localSheetId="14">#REF!</definedName>
    <definedName name="fggdg" localSheetId="15">#REF!</definedName>
    <definedName name="fggdg" localSheetId="19">#REF!</definedName>
    <definedName name="fggdg" localSheetId="20">#REF!</definedName>
    <definedName name="fggdg" localSheetId="21">#REF!</definedName>
    <definedName name="fggdg" localSheetId="37">#REF!</definedName>
    <definedName name="fggdg" localSheetId="35">#REF!</definedName>
    <definedName name="fggdg">#REF!</definedName>
    <definedName name="ＦＧＧＲＧＲ" localSheetId="27">#REF!</definedName>
    <definedName name="ＦＧＧＲＧＲ" localSheetId="30">#REF!</definedName>
    <definedName name="ＦＧＧＲＧＲ" localSheetId="31">#REF!</definedName>
    <definedName name="ＦＧＧＲＧＲ" localSheetId="32">#REF!</definedName>
    <definedName name="ＦＧＧＲＧＲ" localSheetId="33">#REF!</definedName>
    <definedName name="ＦＧＧＲＧＲ" localSheetId="3">#REF!</definedName>
    <definedName name="ＦＧＧＲＧＲ" localSheetId="5">#REF!</definedName>
    <definedName name="ＦＧＧＲＧＲ" localSheetId="10">#REF!</definedName>
    <definedName name="ＦＧＧＲＧＲ" localSheetId="11">#REF!</definedName>
    <definedName name="ＦＧＧＲＧＲ" localSheetId="12">#REF!</definedName>
    <definedName name="ＦＧＧＲＧＲ" localSheetId="13">#REF!</definedName>
    <definedName name="ＦＧＧＲＧＲ" localSheetId="14">#REF!</definedName>
    <definedName name="ＦＧＧＲＧＲ" localSheetId="15">#REF!</definedName>
    <definedName name="ＦＧＧＲＧＲ" localSheetId="19">#REF!</definedName>
    <definedName name="ＦＧＧＲＧＲ" localSheetId="20">#REF!</definedName>
    <definedName name="ＦＧＧＲＧＲ" localSheetId="21">#REF!</definedName>
    <definedName name="ＦＧＧＲＧＲ" localSheetId="37">#REF!</definedName>
    <definedName name="ＦＧＧＲＧＲ" localSheetId="35">#REF!</definedName>
    <definedName name="ＦＧＧＲＧＲ">#REF!</definedName>
    <definedName name="ＦＳ" localSheetId="27">#REF!</definedName>
    <definedName name="ＦＳ" localSheetId="30">#REF!</definedName>
    <definedName name="ＦＳ" localSheetId="31">#REF!</definedName>
    <definedName name="ＦＳ" localSheetId="32">#REF!</definedName>
    <definedName name="ＦＳ" localSheetId="33">#REF!</definedName>
    <definedName name="ＦＳ" localSheetId="3">#REF!</definedName>
    <definedName name="ＦＳ" localSheetId="5">#REF!</definedName>
    <definedName name="ＦＳ" localSheetId="10">#REF!</definedName>
    <definedName name="ＦＳ" localSheetId="11">#REF!</definedName>
    <definedName name="ＦＳ" localSheetId="12">#REF!</definedName>
    <definedName name="ＦＳ" localSheetId="13">#REF!</definedName>
    <definedName name="ＦＳ" localSheetId="14">#REF!</definedName>
    <definedName name="ＦＳ" localSheetId="15">#REF!</definedName>
    <definedName name="ＦＳ" localSheetId="19">#REF!</definedName>
    <definedName name="ＦＳ" localSheetId="20">#REF!</definedName>
    <definedName name="ＦＳ" localSheetId="21">#REF!</definedName>
    <definedName name="ＦＳ" localSheetId="37">#REF!</definedName>
    <definedName name="ＦＳ" localSheetId="35">#REF!</definedName>
    <definedName name="ＦＳ">#REF!</definedName>
    <definedName name="FSADSAD" localSheetId="27">#REF!</definedName>
    <definedName name="FSADSAD" localSheetId="30">#REF!</definedName>
    <definedName name="FSADSAD" localSheetId="31">#REF!</definedName>
    <definedName name="FSADSAD" localSheetId="32">#REF!</definedName>
    <definedName name="FSADSAD" localSheetId="33">#REF!</definedName>
    <definedName name="FSADSAD" localSheetId="3">#REF!</definedName>
    <definedName name="FSADSAD" localSheetId="5">#REF!</definedName>
    <definedName name="FSADSAD" localSheetId="10">#REF!</definedName>
    <definedName name="FSADSAD" localSheetId="11">#REF!</definedName>
    <definedName name="FSADSAD" localSheetId="12">#REF!</definedName>
    <definedName name="FSADSAD" localSheetId="13">#REF!</definedName>
    <definedName name="FSADSAD" localSheetId="14">#REF!</definedName>
    <definedName name="FSADSAD" localSheetId="15">#REF!</definedName>
    <definedName name="FSADSAD" localSheetId="19">#REF!</definedName>
    <definedName name="FSADSAD" localSheetId="20">#REF!</definedName>
    <definedName name="FSADSAD" localSheetId="21">#REF!</definedName>
    <definedName name="FSADSAD" localSheetId="37">#REF!</definedName>
    <definedName name="FSADSAD" localSheetId="35">#REF!</definedName>
    <definedName name="FSADSAD">#REF!</definedName>
    <definedName name="ＦＳＤＦ" localSheetId="27">#REF!</definedName>
    <definedName name="ＦＳＤＦ" localSheetId="30">#REF!</definedName>
    <definedName name="ＦＳＤＦ" localSheetId="31">#REF!</definedName>
    <definedName name="ＦＳＤＦ" localSheetId="32">#REF!</definedName>
    <definedName name="ＦＳＤＦ" localSheetId="33">#REF!</definedName>
    <definedName name="ＦＳＤＦ" localSheetId="3">#REF!</definedName>
    <definedName name="ＦＳＤＦ" localSheetId="5">#REF!</definedName>
    <definedName name="ＦＳＤＦ" localSheetId="10">#REF!</definedName>
    <definedName name="ＦＳＤＦ" localSheetId="11">#REF!</definedName>
    <definedName name="ＦＳＤＦ" localSheetId="12">#REF!</definedName>
    <definedName name="ＦＳＤＦ" localSheetId="13">#REF!</definedName>
    <definedName name="ＦＳＤＦ" localSheetId="14">#REF!</definedName>
    <definedName name="ＦＳＤＦ" localSheetId="15">#REF!</definedName>
    <definedName name="ＦＳＤＦ" localSheetId="19">#REF!</definedName>
    <definedName name="ＦＳＤＦ" localSheetId="20">#REF!</definedName>
    <definedName name="ＦＳＤＦ" localSheetId="21">#REF!</definedName>
    <definedName name="ＦＳＤＦ" localSheetId="37">#REF!</definedName>
    <definedName name="ＦＳＤＦ" localSheetId="35">#REF!</definedName>
    <definedName name="ＦＳＤＦ">#REF!</definedName>
    <definedName name="fsds" localSheetId="27">#REF!</definedName>
    <definedName name="fsds" localSheetId="30">#REF!</definedName>
    <definedName name="fsds" localSheetId="31">#REF!</definedName>
    <definedName name="fsds" localSheetId="32">#REF!</definedName>
    <definedName name="fsds" localSheetId="33">#REF!</definedName>
    <definedName name="fsds" localSheetId="3">#REF!</definedName>
    <definedName name="fsds" localSheetId="5">#REF!</definedName>
    <definedName name="fsds" localSheetId="10">#REF!</definedName>
    <definedName name="fsds" localSheetId="11">#REF!</definedName>
    <definedName name="fsds" localSheetId="12">#REF!</definedName>
    <definedName name="fsds" localSheetId="13">#REF!</definedName>
    <definedName name="fsds" localSheetId="14">#REF!</definedName>
    <definedName name="fsds" localSheetId="15">#REF!</definedName>
    <definedName name="fsds" localSheetId="19">#REF!</definedName>
    <definedName name="fsds" localSheetId="20">#REF!</definedName>
    <definedName name="fsds" localSheetId="21">#REF!</definedName>
    <definedName name="fsds" localSheetId="37">#REF!</definedName>
    <definedName name="fsds" localSheetId="35">#REF!</definedName>
    <definedName name="fsds">#REF!</definedName>
    <definedName name="ＦＳＳＦＳ" localSheetId="27">#REF!</definedName>
    <definedName name="ＦＳＳＦＳ" localSheetId="30">#REF!</definedName>
    <definedName name="ＦＳＳＦＳ" localSheetId="31">#REF!</definedName>
    <definedName name="ＦＳＳＦＳ" localSheetId="32">#REF!</definedName>
    <definedName name="ＦＳＳＦＳ" localSheetId="33">#REF!</definedName>
    <definedName name="ＦＳＳＦＳ" localSheetId="3">#REF!</definedName>
    <definedName name="ＦＳＳＦＳ" localSheetId="5">#REF!</definedName>
    <definedName name="ＦＳＳＦＳ" localSheetId="10">#REF!</definedName>
    <definedName name="ＦＳＳＦＳ" localSheetId="11">#REF!</definedName>
    <definedName name="ＦＳＳＦＳ" localSheetId="12">#REF!</definedName>
    <definedName name="ＦＳＳＦＳ" localSheetId="13">#REF!</definedName>
    <definedName name="ＦＳＳＦＳ" localSheetId="14">#REF!</definedName>
    <definedName name="ＦＳＳＦＳ" localSheetId="15">#REF!</definedName>
    <definedName name="ＦＳＳＦＳ" localSheetId="19">#REF!</definedName>
    <definedName name="ＦＳＳＦＳ" localSheetId="20">#REF!</definedName>
    <definedName name="ＦＳＳＦＳ" localSheetId="21">#REF!</definedName>
    <definedName name="ＦＳＳＦＳ" localSheetId="37">#REF!</definedName>
    <definedName name="ＦＳＳＦＳ" localSheetId="35">#REF!</definedName>
    <definedName name="ＦＳＳＦＳ">#REF!</definedName>
    <definedName name="ＦＳＳＦＳＦＳＦ" localSheetId="27">#REF!</definedName>
    <definedName name="ＦＳＳＦＳＦＳＦ" localSheetId="30">#REF!</definedName>
    <definedName name="ＦＳＳＦＳＦＳＦ" localSheetId="31">#REF!</definedName>
    <definedName name="ＦＳＳＦＳＦＳＦ" localSheetId="32">#REF!</definedName>
    <definedName name="ＦＳＳＦＳＦＳＦ" localSheetId="33">#REF!</definedName>
    <definedName name="ＦＳＳＦＳＦＳＦ" localSheetId="3">#REF!</definedName>
    <definedName name="ＦＳＳＦＳＦＳＦ" localSheetId="5">#REF!</definedName>
    <definedName name="ＦＳＳＦＳＦＳＦ" localSheetId="10">#REF!</definedName>
    <definedName name="ＦＳＳＦＳＦＳＦ" localSheetId="11">#REF!</definedName>
    <definedName name="ＦＳＳＦＳＦＳＦ" localSheetId="12">#REF!</definedName>
    <definedName name="ＦＳＳＦＳＦＳＦ" localSheetId="13">#REF!</definedName>
    <definedName name="ＦＳＳＦＳＦＳＦ" localSheetId="14">#REF!</definedName>
    <definedName name="ＦＳＳＦＳＦＳＦ" localSheetId="15">#REF!</definedName>
    <definedName name="ＦＳＳＦＳＦＳＦ" localSheetId="19">#REF!</definedName>
    <definedName name="ＦＳＳＦＳＦＳＦ" localSheetId="20">#REF!</definedName>
    <definedName name="ＦＳＳＦＳＦＳＦ" localSheetId="21">#REF!</definedName>
    <definedName name="ＦＳＳＦＳＦＳＦ" localSheetId="37">#REF!</definedName>
    <definedName name="ＦＳＳＦＳＦＳＦ" localSheetId="35">#REF!</definedName>
    <definedName name="ＦＳＳＦＳＦＳＦ">#REF!</definedName>
    <definedName name="ＦＳＳＦＳＦＳＦＳ" localSheetId="27">#REF!</definedName>
    <definedName name="ＦＳＳＦＳＦＳＦＳ" localSheetId="30">#REF!</definedName>
    <definedName name="ＦＳＳＦＳＦＳＦＳ" localSheetId="31">#REF!</definedName>
    <definedName name="ＦＳＳＦＳＦＳＦＳ" localSheetId="32">#REF!</definedName>
    <definedName name="ＦＳＳＦＳＦＳＦＳ" localSheetId="33">#REF!</definedName>
    <definedName name="ＦＳＳＦＳＦＳＦＳ" localSheetId="3">#REF!</definedName>
    <definedName name="ＦＳＳＦＳＦＳＦＳ" localSheetId="5">#REF!</definedName>
    <definedName name="ＦＳＳＦＳＦＳＦＳ" localSheetId="10">#REF!</definedName>
    <definedName name="ＦＳＳＦＳＦＳＦＳ" localSheetId="11">#REF!</definedName>
    <definedName name="ＦＳＳＦＳＦＳＦＳ" localSheetId="12">#REF!</definedName>
    <definedName name="ＦＳＳＦＳＦＳＦＳ" localSheetId="13">#REF!</definedName>
    <definedName name="ＦＳＳＦＳＦＳＦＳ" localSheetId="14">#REF!</definedName>
    <definedName name="ＦＳＳＦＳＦＳＦＳ" localSheetId="15">#REF!</definedName>
    <definedName name="ＦＳＳＦＳＦＳＦＳ" localSheetId="19">#REF!</definedName>
    <definedName name="ＦＳＳＦＳＦＳＦＳ" localSheetId="20">#REF!</definedName>
    <definedName name="ＦＳＳＦＳＦＳＦＳ" localSheetId="21">#REF!</definedName>
    <definedName name="ＦＳＳＦＳＦＳＦＳ" localSheetId="37">#REF!</definedName>
    <definedName name="ＦＳＳＦＳＦＳＦＳ" localSheetId="35">#REF!</definedName>
    <definedName name="ＦＳＳＦＳＦＳＦＳ">#REF!</definedName>
    <definedName name="gdf" localSheetId="27">#REF!</definedName>
    <definedName name="gdf" localSheetId="30">#REF!</definedName>
    <definedName name="gdf" localSheetId="31">#REF!</definedName>
    <definedName name="gdf" localSheetId="32">#REF!</definedName>
    <definedName name="gdf" localSheetId="33">#REF!</definedName>
    <definedName name="gdf" localSheetId="3">#REF!</definedName>
    <definedName name="gdf" localSheetId="5">#REF!</definedName>
    <definedName name="gdf" localSheetId="10">#REF!</definedName>
    <definedName name="gdf" localSheetId="11">#REF!</definedName>
    <definedName name="gdf" localSheetId="12">#REF!</definedName>
    <definedName name="gdf" localSheetId="13">#REF!</definedName>
    <definedName name="gdf" localSheetId="14">#REF!</definedName>
    <definedName name="gdf" localSheetId="15">#REF!</definedName>
    <definedName name="gdf" localSheetId="19">#REF!</definedName>
    <definedName name="gdf" localSheetId="20">#REF!</definedName>
    <definedName name="gdf" localSheetId="21">#REF!</definedName>
    <definedName name="gdf" localSheetId="37">#REF!</definedName>
    <definedName name="gdf" localSheetId="35">#REF!</definedName>
    <definedName name="gdf">#REF!</definedName>
    <definedName name="gdfd" localSheetId="27">#REF!</definedName>
    <definedName name="gdfd" localSheetId="30">#REF!</definedName>
    <definedName name="gdfd" localSheetId="31">#REF!</definedName>
    <definedName name="gdfd" localSheetId="32">#REF!</definedName>
    <definedName name="gdfd" localSheetId="33">#REF!</definedName>
    <definedName name="gdfd" localSheetId="3">#REF!</definedName>
    <definedName name="gdfd" localSheetId="5">#REF!</definedName>
    <definedName name="gdfd" localSheetId="10">#REF!</definedName>
    <definedName name="gdfd" localSheetId="11">#REF!</definedName>
    <definedName name="gdfd" localSheetId="12">#REF!</definedName>
    <definedName name="gdfd" localSheetId="13">#REF!</definedName>
    <definedName name="gdfd" localSheetId="14">#REF!</definedName>
    <definedName name="gdfd" localSheetId="15">#REF!</definedName>
    <definedName name="gdfd" localSheetId="19">#REF!</definedName>
    <definedName name="gdfd" localSheetId="20">#REF!</definedName>
    <definedName name="gdfd" localSheetId="21">#REF!</definedName>
    <definedName name="gdfd" localSheetId="37">#REF!</definedName>
    <definedName name="gdfd" localSheetId="35">#REF!</definedName>
    <definedName name="gdfd">#REF!</definedName>
    <definedName name="ＧＤＧＳＦＦ" localSheetId="27">#REF!</definedName>
    <definedName name="ＧＤＧＳＦＦ" localSheetId="30">#REF!</definedName>
    <definedName name="ＧＤＧＳＦＦ" localSheetId="31">#REF!</definedName>
    <definedName name="ＧＤＧＳＦＦ" localSheetId="32">#REF!</definedName>
    <definedName name="ＧＤＧＳＦＦ" localSheetId="33">#REF!</definedName>
    <definedName name="ＧＤＧＳＦＦ" localSheetId="3">#REF!</definedName>
    <definedName name="ＧＤＧＳＦＦ" localSheetId="5">#REF!</definedName>
    <definedName name="ＧＤＧＳＦＦ" localSheetId="10">#REF!</definedName>
    <definedName name="ＧＤＧＳＦＦ" localSheetId="11">#REF!</definedName>
    <definedName name="ＧＤＧＳＦＦ" localSheetId="12">#REF!</definedName>
    <definedName name="ＧＤＧＳＦＦ" localSheetId="13">#REF!</definedName>
    <definedName name="ＧＤＧＳＦＦ" localSheetId="14">#REF!</definedName>
    <definedName name="ＧＤＧＳＦＦ" localSheetId="15">#REF!</definedName>
    <definedName name="ＧＤＧＳＦＦ" localSheetId="19">#REF!</definedName>
    <definedName name="ＧＤＧＳＦＦ" localSheetId="20">#REF!</definedName>
    <definedName name="ＧＤＧＳＦＦ" localSheetId="21">#REF!</definedName>
    <definedName name="ＧＤＧＳＦＦ" localSheetId="37">#REF!</definedName>
    <definedName name="ＧＤＧＳＦＦ" localSheetId="35">#REF!</definedName>
    <definedName name="ＧＤＧＳＦＦ">#REF!</definedName>
    <definedName name="gf" localSheetId="27">#REF!</definedName>
    <definedName name="gf" localSheetId="30">#REF!</definedName>
    <definedName name="gf" localSheetId="31">#REF!</definedName>
    <definedName name="gf" localSheetId="32">#REF!</definedName>
    <definedName name="gf" localSheetId="33">#REF!</definedName>
    <definedName name="gf" localSheetId="3">#REF!</definedName>
    <definedName name="gf" localSheetId="5">#REF!</definedName>
    <definedName name="gf" localSheetId="10">#REF!</definedName>
    <definedName name="gf" localSheetId="11">#REF!</definedName>
    <definedName name="gf" localSheetId="12">#REF!</definedName>
    <definedName name="gf" localSheetId="13">#REF!</definedName>
    <definedName name="gf" localSheetId="14">#REF!</definedName>
    <definedName name="gf" localSheetId="15">#REF!</definedName>
    <definedName name="gf" localSheetId="19">#REF!</definedName>
    <definedName name="gf" localSheetId="20">#REF!</definedName>
    <definedName name="gf" localSheetId="21">#REF!</definedName>
    <definedName name="gf" localSheetId="37">#REF!</definedName>
    <definedName name="gf" localSheetId="35">#REF!</definedName>
    <definedName name="gf">#REF!</definedName>
    <definedName name="gfgdgfd" localSheetId="27">#REF!</definedName>
    <definedName name="gfgdgfd" localSheetId="30">#REF!</definedName>
    <definedName name="gfgdgfd" localSheetId="31">#REF!</definedName>
    <definedName name="gfgdgfd" localSheetId="32">#REF!</definedName>
    <definedName name="gfgdgfd" localSheetId="33">#REF!</definedName>
    <definedName name="gfgdgfd" localSheetId="3">#REF!</definedName>
    <definedName name="gfgdgfd" localSheetId="5">#REF!</definedName>
    <definedName name="gfgdgfd" localSheetId="10">#REF!</definedName>
    <definedName name="gfgdgfd" localSheetId="11">#REF!</definedName>
    <definedName name="gfgdgfd" localSheetId="12">#REF!</definedName>
    <definedName name="gfgdgfd" localSheetId="13">#REF!</definedName>
    <definedName name="gfgdgfd" localSheetId="14">#REF!</definedName>
    <definedName name="gfgdgfd" localSheetId="15">#REF!</definedName>
    <definedName name="gfgdgfd" localSheetId="19">#REF!</definedName>
    <definedName name="gfgdgfd" localSheetId="20">#REF!</definedName>
    <definedName name="gfgdgfd" localSheetId="21">#REF!</definedName>
    <definedName name="gfgdgfd" localSheetId="37">#REF!</definedName>
    <definedName name="gfgdgfd" localSheetId="35">#REF!</definedName>
    <definedName name="gfgdgfd">#REF!</definedName>
    <definedName name="ＧＧＤＦＧＤＧ" localSheetId="27">#REF!</definedName>
    <definedName name="ＧＧＤＦＧＤＧ" localSheetId="30">#REF!</definedName>
    <definedName name="ＧＧＤＦＧＤＧ" localSheetId="31">#REF!</definedName>
    <definedName name="ＧＧＤＦＧＤＧ" localSheetId="32">#REF!</definedName>
    <definedName name="ＧＧＤＦＧＤＧ" localSheetId="33">#REF!</definedName>
    <definedName name="ＧＧＤＦＧＤＧ" localSheetId="3">#REF!</definedName>
    <definedName name="ＧＧＤＦＧＤＧ" localSheetId="5">#REF!</definedName>
    <definedName name="ＧＧＤＦＧＤＧ" localSheetId="10">#REF!</definedName>
    <definedName name="ＧＧＤＦＧＤＧ" localSheetId="11">#REF!</definedName>
    <definedName name="ＧＧＤＦＧＤＧ" localSheetId="12">#REF!</definedName>
    <definedName name="ＧＧＤＦＧＤＧ" localSheetId="13">#REF!</definedName>
    <definedName name="ＧＧＤＦＧＤＧ" localSheetId="14">#REF!</definedName>
    <definedName name="ＧＧＤＦＧＤＧ" localSheetId="15">#REF!</definedName>
    <definedName name="ＧＧＤＦＧＤＧ" localSheetId="19">#REF!</definedName>
    <definedName name="ＧＧＤＦＧＤＧ" localSheetId="20">#REF!</definedName>
    <definedName name="ＧＧＤＦＧＤＧ" localSheetId="21">#REF!</definedName>
    <definedName name="ＧＧＤＦＧＤＧ" localSheetId="37">#REF!</definedName>
    <definedName name="ＧＧＤＦＧＤＧ" localSheetId="35">#REF!</definedName>
    <definedName name="ＧＧＤＦＧＤＧ">#REF!</definedName>
    <definedName name="ＧＳＦＳＦ" localSheetId="27">#REF!</definedName>
    <definedName name="ＧＳＦＳＦ" localSheetId="30">#REF!</definedName>
    <definedName name="ＧＳＦＳＦ" localSheetId="31">#REF!</definedName>
    <definedName name="ＧＳＦＳＦ" localSheetId="32">#REF!</definedName>
    <definedName name="ＧＳＦＳＦ" localSheetId="33">#REF!</definedName>
    <definedName name="ＧＳＦＳＦ" localSheetId="3">#REF!</definedName>
    <definedName name="ＧＳＦＳＦ" localSheetId="5">#REF!</definedName>
    <definedName name="ＧＳＦＳＦ" localSheetId="10">#REF!</definedName>
    <definedName name="ＧＳＦＳＦ" localSheetId="11">#REF!</definedName>
    <definedName name="ＧＳＦＳＦ" localSheetId="12">#REF!</definedName>
    <definedName name="ＧＳＦＳＦ" localSheetId="13">#REF!</definedName>
    <definedName name="ＧＳＦＳＦ" localSheetId="14">#REF!</definedName>
    <definedName name="ＧＳＦＳＦ" localSheetId="15">#REF!</definedName>
    <definedName name="ＧＳＦＳＦ" localSheetId="19">#REF!</definedName>
    <definedName name="ＧＳＦＳＦ" localSheetId="20">#REF!</definedName>
    <definedName name="ＧＳＦＳＦ" localSheetId="21">#REF!</definedName>
    <definedName name="ＧＳＦＳＦ" localSheetId="37">#REF!</definedName>
    <definedName name="ＧＳＦＳＦ" localSheetId="35">#REF!</definedName>
    <definedName name="ＧＳＦＳＦ">#REF!</definedName>
    <definedName name="ＧＴＧＲＧＲＧ" localSheetId="27">#REF!</definedName>
    <definedName name="ＧＴＧＲＧＲＧ" localSheetId="30">#REF!</definedName>
    <definedName name="ＧＴＧＲＧＲＧ" localSheetId="31">#REF!</definedName>
    <definedName name="ＧＴＧＲＧＲＧ" localSheetId="32">#REF!</definedName>
    <definedName name="ＧＴＧＲＧＲＧ" localSheetId="33">#REF!</definedName>
    <definedName name="ＧＴＧＲＧＲＧ" localSheetId="3">#REF!</definedName>
    <definedName name="ＧＴＧＲＧＲＧ" localSheetId="5">#REF!</definedName>
    <definedName name="ＧＴＧＲＧＲＧ" localSheetId="10">#REF!</definedName>
    <definedName name="ＧＴＧＲＧＲＧ" localSheetId="11">#REF!</definedName>
    <definedName name="ＧＴＧＲＧＲＧ" localSheetId="12">#REF!</definedName>
    <definedName name="ＧＴＧＲＧＲＧ" localSheetId="13">#REF!</definedName>
    <definedName name="ＧＴＧＲＧＲＧ" localSheetId="14">#REF!</definedName>
    <definedName name="ＧＴＧＲＧＲＧ" localSheetId="15">#REF!</definedName>
    <definedName name="ＧＴＧＲＧＲＧ" localSheetId="19">#REF!</definedName>
    <definedName name="ＧＴＧＲＧＲＧ" localSheetId="20">#REF!</definedName>
    <definedName name="ＧＴＧＲＧＲＧ" localSheetId="21">#REF!</definedName>
    <definedName name="ＧＴＧＲＧＲＧ" localSheetId="37">#REF!</definedName>
    <definedName name="ＧＴＧＲＧＲＧ" localSheetId="35">#REF!</definedName>
    <definedName name="ＧＴＧＲＧＲＧ">#REF!</definedName>
    <definedName name="hhj" localSheetId="27">#REF!</definedName>
    <definedName name="hhj" localSheetId="30">#REF!</definedName>
    <definedName name="hhj" localSheetId="31">#REF!</definedName>
    <definedName name="hhj" localSheetId="32">#REF!</definedName>
    <definedName name="hhj" localSheetId="33">#REF!</definedName>
    <definedName name="hhj" localSheetId="3">#REF!</definedName>
    <definedName name="hhj" localSheetId="5">#REF!</definedName>
    <definedName name="hhj" localSheetId="10">#REF!</definedName>
    <definedName name="hhj" localSheetId="11">#REF!</definedName>
    <definedName name="hhj" localSheetId="12">#REF!</definedName>
    <definedName name="hhj" localSheetId="13">#REF!</definedName>
    <definedName name="hhj" localSheetId="14">#REF!</definedName>
    <definedName name="hhj" localSheetId="15">#REF!</definedName>
    <definedName name="hhj" localSheetId="19">#REF!</definedName>
    <definedName name="hhj" localSheetId="20">#REF!</definedName>
    <definedName name="hhj" localSheetId="21">#REF!</definedName>
    <definedName name="hhj" localSheetId="37">#REF!</definedName>
    <definedName name="hhj" localSheetId="35">#REF!</definedName>
    <definedName name="hhj">#REF!</definedName>
    <definedName name="hjf" localSheetId="27">#REF!</definedName>
    <definedName name="hjf" localSheetId="30">#REF!</definedName>
    <definedName name="hjf" localSheetId="31">#REF!</definedName>
    <definedName name="hjf" localSheetId="32">#REF!</definedName>
    <definedName name="hjf" localSheetId="33">#REF!</definedName>
    <definedName name="hjf" localSheetId="3">#REF!</definedName>
    <definedName name="hjf" localSheetId="5">#REF!</definedName>
    <definedName name="hjf" localSheetId="10">#REF!</definedName>
    <definedName name="hjf" localSheetId="11">#REF!</definedName>
    <definedName name="hjf" localSheetId="12">#REF!</definedName>
    <definedName name="hjf" localSheetId="13">#REF!</definedName>
    <definedName name="hjf" localSheetId="14">#REF!</definedName>
    <definedName name="hjf" localSheetId="15">#REF!</definedName>
    <definedName name="hjf" localSheetId="19">#REF!</definedName>
    <definedName name="hjf" localSheetId="20">#REF!</definedName>
    <definedName name="hjf" localSheetId="21">#REF!</definedName>
    <definedName name="hjf" localSheetId="37">#REF!</definedName>
    <definedName name="hjf" localSheetId="35">#REF!</definedName>
    <definedName name="hjf">#REF!</definedName>
    <definedName name="hjgrr" localSheetId="27">#REF!</definedName>
    <definedName name="hjgrr" localSheetId="30">#REF!</definedName>
    <definedName name="hjgrr" localSheetId="31">#REF!</definedName>
    <definedName name="hjgrr" localSheetId="32">#REF!</definedName>
    <definedName name="hjgrr" localSheetId="33">#REF!</definedName>
    <definedName name="hjgrr" localSheetId="3">#REF!</definedName>
    <definedName name="hjgrr" localSheetId="5">#REF!</definedName>
    <definedName name="hjgrr" localSheetId="10">#REF!</definedName>
    <definedName name="hjgrr" localSheetId="11">#REF!</definedName>
    <definedName name="hjgrr" localSheetId="12">#REF!</definedName>
    <definedName name="hjgrr" localSheetId="13">#REF!</definedName>
    <definedName name="hjgrr" localSheetId="14">#REF!</definedName>
    <definedName name="hjgrr" localSheetId="15">#REF!</definedName>
    <definedName name="hjgrr" localSheetId="19">#REF!</definedName>
    <definedName name="hjgrr" localSheetId="20">#REF!</definedName>
    <definedName name="hjgrr" localSheetId="21">#REF!</definedName>
    <definedName name="hjgrr" localSheetId="37">#REF!</definedName>
    <definedName name="hjgrr" localSheetId="35">#REF!</definedName>
    <definedName name="hjgrr">#REF!</definedName>
    <definedName name="ＨＴＨＨＤＧＨ" localSheetId="27">#REF!</definedName>
    <definedName name="ＨＴＨＨＤＧＨ" localSheetId="30">#REF!</definedName>
    <definedName name="ＨＴＨＨＤＧＨ" localSheetId="31">#REF!</definedName>
    <definedName name="ＨＴＨＨＤＧＨ" localSheetId="32">#REF!</definedName>
    <definedName name="ＨＴＨＨＤＧＨ" localSheetId="33">#REF!</definedName>
    <definedName name="ＨＴＨＨＤＧＨ" localSheetId="3">#REF!</definedName>
    <definedName name="ＨＴＨＨＤＧＨ" localSheetId="5">#REF!</definedName>
    <definedName name="ＨＴＨＨＤＧＨ" localSheetId="10">#REF!</definedName>
    <definedName name="ＨＴＨＨＤＧＨ" localSheetId="11">#REF!</definedName>
    <definedName name="ＨＴＨＨＤＧＨ" localSheetId="12">#REF!</definedName>
    <definedName name="ＨＴＨＨＤＧＨ" localSheetId="13">#REF!</definedName>
    <definedName name="ＨＴＨＨＤＧＨ" localSheetId="14">#REF!</definedName>
    <definedName name="ＨＴＨＨＤＧＨ" localSheetId="15">#REF!</definedName>
    <definedName name="ＨＴＨＨＤＧＨ" localSheetId="19">#REF!</definedName>
    <definedName name="ＨＴＨＨＤＧＨ" localSheetId="20">#REF!</definedName>
    <definedName name="ＨＴＨＨＤＧＨ" localSheetId="21">#REF!</definedName>
    <definedName name="ＨＴＨＨＤＧＨ" localSheetId="37">#REF!</definedName>
    <definedName name="ＨＴＨＨＤＧＨ" localSheetId="35">#REF!</definedName>
    <definedName name="ＨＴＨＨＤＧＨ">#REF!</definedName>
    <definedName name="ＨＴＨＴＨＴＨ" localSheetId="27">#REF!</definedName>
    <definedName name="ＨＴＨＴＨＴＨ" localSheetId="30">#REF!</definedName>
    <definedName name="ＨＴＨＴＨＴＨ" localSheetId="31">#REF!</definedName>
    <definedName name="ＨＴＨＴＨＴＨ" localSheetId="32">#REF!</definedName>
    <definedName name="ＨＴＨＴＨＴＨ" localSheetId="33">#REF!</definedName>
    <definedName name="ＨＴＨＴＨＴＨ" localSheetId="3">#REF!</definedName>
    <definedName name="ＨＴＨＴＨＴＨ" localSheetId="5">#REF!</definedName>
    <definedName name="ＨＴＨＴＨＴＨ" localSheetId="10">#REF!</definedName>
    <definedName name="ＨＴＨＴＨＴＨ" localSheetId="11">#REF!</definedName>
    <definedName name="ＨＴＨＴＨＴＨ" localSheetId="12">#REF!</definedName>
    <definedName name="ＨＴＨＴＨＴＨ" localSheetId="13">#REF!</definedName>
    <definedName name="ＨＴＨＴＨＴＨ" localSheetId="14">#REF!</definedName>
    <definedName name="ＨＴＨＴＨＴＨ" localSheetId="15">#REF!</definedName>
    <definedName name="ＨＴＨＴＨＴＨ" localSheetId="19">#REF!</definedName>
    <definedName name="ＨＴＨＴＨＴＨ" localSheetId="20">#REF!</definedName>
    <definedName name="ＨＴＨＴＨＴＨ" localSheetId="21">#REF!</definedName>
    <definedName name="ＨＴＨＴＨＴＨ" localSheetId="37">#REF!</definedName>
    <definedName name="ＨＴＨＴＨＴＨ" localSheetId="35">#REF!</definedName>
    <definedName name="ＨＴＨＴＨＴＨ">#REF!</definedName>
    <definedName name="HTML_CodePage" hidden="1">932</definedName>
    <definedName name="HTML_Control" localSheetId="16" hidden="1">{"'CORBAｸﾗｲｱﾝﾄ ﾘﾀｰﾝｺｰﾄﾞ (html用)'!$A$1:$D$26"}</definedName>
    <definedName name="HTML_Control" localSheetId="4" hidden="1">{"'CORBAｸﾗｲｱﾝﾄ ﾘﾀｰﾝｺｰﾄﾞ (html用)'!$A$1:$D$26"}</definedName>
    <definedName name="HTML_Control" localSheetId="48" hidden="1">{"'CORBAｸﾗｲｱﾝﾄ ﾘﾀｰﾝｺｰﾄﾞ (html用)'!$A$1:$D$26"}</definedName>
    <definedName name="HTML_Control" localSheetId="22" hidden="1">{"'CORBAｸﾗｲｱﾝﾄ ﾘﾀｰﾝｺｰﾄﾞ (html用)'!$A$1:$D$26"}</definedName>
    <definedName name="HTML_Control" localSheetId="0" hidden="1">{"'CORBAｸﾗｲｱﾝﾄ ﾘﾀｰﾝｺｰﾄﾞ (html用)'!$A$1:$D$26"}</definedName>
    <definedName name="HTML_Control" localSheetId="27" hidden="1">{"'CORBAｸﾗｲｱﾝﾄ ﾘﾀｰﾝｺｰﾄﾞ (html用)'!$A$1:$D$26"}</definedName>
    <definedName name="HTML_Control" localSheetId="2" hidden="1">{"'CORBAｸﾗｲｱﾝﾄ ﾘﾀｰﾝｺｰﾄﾞ (html用)'!$A$1:$D$26"}</definedName>
    <definedName name="HTML_Control" localSheetId="3" hidden="1">{"'CORBAｸﾗｲｱﾝﾄ ﾘﾀｰﾝｺｰﾄﾞ (html用)'!$A$1:$D$26"}</definedName>
    <definedName name="HTML_Control" localSheetId="5" hidden="1">{"'CORBAｸﾗｲｱﾝﾄ ﾘﾀｰﾝｺｰﾄﾞ (html用)'!$A$1:$D$26"}</definedName>
    <definedName name="HTML_Control" localSheetId="10" hidden="1">{"'CORBAｸﾗｲｱﾝﾄ ﾘﾀｰﾝｺｰﾄﾞ (html用)'!$A$1:$D$26"}</definedName>
    <definedName name="HTML_Control" localSheetId="11" hidden="1">{"'CORBAｸﾗｲｱﾝﾄ ﾘﾀｰﾝｺｰﾄﾞ (html用)'!$A$1:$D$26"}</definedName>
    <definedName name="HTML_Control" localSheetId="12" hidden="1">{"'CORBAｸﾗｲｱﾝﾄ ﾘﾀｰﾝｺｰﾄﾞ (html用)'!$A$1:$D$26"}</definedName>
    <definedName name="HTML_Control" localSheetId="13" hidden="1">{"'CORBAｸﾗｲｱﾝﾄ ﾘﾀｰﾝｺｰﾄﾞ (html用)'!$A$1:$D$26"}</definedName>
    <definedName name="HTML_Control" localSheetId="8" hidden="1">{"'CORBAｸﾗｲｱﾝﾄ ﾘﾀｰﾝｺｰﾄﾞ (html用)'!$A$1:$D$26"}</definedName>
    <definedName name="HTML_Control" localSheetId="9" hidden="1">{"'CORBAｸﾗｲｱﾝﾄ ﾘﾀｰﾝｺｰﾄﾞ (html用)'!$A$1:$D$26"}</definedName>
    <definedName name="HTML_Control" localSheetId="15" hidden="1">{"'CORBAｸﾗｲｱﾝﾄ ﾘﾀｰﾝｺｰﾄﾞ (html用)'!$A$1:$D$26"}</definedName>
    <definedName name="HTML_Control" localSheetId="18" hidden="1">{"'CORBAｸﾗｲｱﾝﾄ ﾘﾀｰﾝｺｰﾄﾞ (html用)'!$A$1:$D$26"}</definedName>
    <definedName name="HTML_Control" localSheetId="19" hidden="1">{"'CORBAｸﾗｲｱﾝﾄ ﾘﾀｰﾝｺｰﾄﾞ (html用)'!$A$1:$D$26"}</definedName>
    <definedName name="HTML_Control" localSheetId="20" hidden="1">{"'CORBAｸﾗｲｱﾝﾄ ﾘﾀｰﾝｺｰﾄﾞ (html用)'!$A$1:$D$26"}</definedName>
    <definedName name="HTML_Control" localSheetId="21" hidden="1">{"'CORBAｸﾗｲｱﾝﾄ ﾘﾀｰﾝｺｰﾄﾞ (html用)'!$A$1:$D$26"}</definedName>
    <definedName name="HTML_Control" localSheetId="40" hidden="1">{"'CORBAｸﾗｲｱﾝﾄ ﾘﾀｰﾝｺｰﾄﾞ (html用)'!$A$1:$D$26"}</definedName>
    <definedName name="HTML_Control" localSheetId="41" hidden="1">{"'CORBAｸﾗｲｱﾝﾄ ﾘﾀｰﾝｺｰﾄﾞ (html用)'!$A$1:$D$26"}</definedName>
    <definedName name="HTML_Control" localSheetId="42" hidden="1">{"'CORBAｸﾗｲｱﾝﾄ ﾘﾀｰﾝｺｰﾄﾞ (html用)'!$A$1:$D$26"}</definedName>
    <definedName name="HTML_Control" localSheetId="43" hidden="1">{"'CORBAｸﾗｲｱﾝﾄ ﾘﾀｰﾝｺｰﾄﾞ (html用)'!$A$1:$D$26"}</definedName>
    <definedName name="HTML_Control" localSheetId="45" hidden="1">{"'CORBAｸﾗｲｱﾝﾄ ﾘﾀｰﾝｺｰﾄﾞ (html用)'!$A$1:$D$26"}</definedName>
    <definedName name="HTML_Control" localSheetId="46" hidden="1">{"'CORBAｸﾗｲｱﾝﾄ ﾘﾀｰﾝｺｰﾄﾞ (html用)'!$A$1:$D$26"}</definedName>
    <definedName name="HTML_Control" localSheetId="47" hidden="1">{"'CORBAｸﾗｲｱﾝﾄ ﾘﾀｰﾝｺｰﾄﾞ (html用)'!$A$1:$D$26"}</definedName>
    <definedName name="HTML_Control" localSheetId="23" hidden="1">{"'CORBAｸﾗｲｱﾝﾄ ﾘﾀｰﾝｺｰﾄﾞ (html用)'!$A$1:$D$26"}</definedName>
    <definedName name="HTML_Control" hidden="1">{"'CORBAｸﾗｲｱﾝﾄ ﾘﾀｰﾝｺｰﾄﾞ (html用)'!$A$1:$D$26"}</definedName>
    <definedName name="HTML_Description" hidden="1">""</definedName>
    <definedName name="HTML_Email" hidden="1">""</definedName>
    <definedName name="HTML_Header" hidden="1">"CORBAｸﾗｲｱﾝﾄ ﾘﾀｰﾝｺｰﾄﾞ (html用)"</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"C:\WINDOWS\ﾃﾞｽｸﾄｯﾌﾟ\Clrtncd.htm"</definedName>
    <definedName name="HTML_Title" hidden="1">"ReturnCode"</definedName>
    <definedName name="hytr" localSheetId="25">#REF!</definedName>
    <definedName name="hytr" localSheetId="48">#REF!</definedName>
    <definedName name="hytr" localSheetId="27">#REF!</definedName>
    <definedName name="hytr" localSheetId="30">#REF!</definedName>
    <definedName name="hytr" localSheetId="31">#REF!</definedName>
    <definedName name="hytr" localSheetId="32">#REF!</definedName>
    <definedName name="hytr" localSheetId="33">#REF!</definedName>
    <definedName name="hytr" localSheetId="24">#REF!</definedName>
    <definedName name="hytr" localSheetId="2">#REF!</definedName>
    <definedName name="hytr" localSheetId="3">#REF!</definedName>
    <definedName name="hytr" localSheetId="5">#REF!</definedName>
    <definedName name="hytr" localSheetId="10">#REF!</definedName>
    <definedName name="hytr" localSheetId="11">#REF!</definedName>
    <definedName name="hytr" localSheetId="12">#REF!</definedName>
    <definedName name="hytr" localSheetId="13">#REF!</definedName>
    <definedName name="hytr" localSheetId="8">#REF!</definedName>
    <definedName name="hytr" localSheetId="9">#REF!</definedName>
    <definedName name="hytr" localSheetId="14">#REF!</definedName>
    <definedName name="hytr" localSheetId="15">#REF!</definedName>
    <definedName name="hytr" localSheetId="18">#REF!</definedName>
    <definedName name="hytr" localSheetId="19">#REF!</definedName>
    <definedName name="hytr" localSheetId="20">#REF!</definedName>
    <definedName name="hytr" localSheetId="21">#REF!</definedName>
    <definedName name="hytr" localSheetId="37">#REF!</definedName>
    <definedName name="hytr" localSheetId="35">#REF!</definedName>
    <definedName name="hytr" localSheetId="40">#REF!</definedName>
    <definedName name="hytr" localSheetId="41">#REF!</definedName>
    <definedName name="hytr" localSheetId="43">#REF!</definedName>
    <definedName name="hytr" localSheetId="46">#REF!</definedName>
    <definedName name="hytr" localSheetId="47">#REF!</definedName>
    <definedName name="hytr">#REF!</definedName>
    <definedName name="ko" localSheetId="16" hidden="1">{"'CORBAｸﾗｲｱﾝﾄ ﾘﾀｰﾝｺｰﾄﾞ (html用)'!$A$1:$D$26"}</definedName>
    <definedName name="ko" localSheetId="4" hidden="1">{"'CORBAｸﾗｲｱﾝﾄ ﾘﾀｰﾝｺｰﾄﾞ (html用)'!$A$1:$D$26"}</definedName>
    <definedName name="ko" localSheetId="48" hidden="1">{"'CORBAｸﾗｲｱﾝﾄ ﾘﾀｰﾝｺｰﾄﾞ (html用)'!$A$1:$D$26"}</definedName>
    <definedName name="ko" localSheetId="22" hidden="1">{"'CORBAｸﾗｲｱﾝﾄ ﾘﾀｰﾝｺｰﾄﾞ (html用)'!$A$1:$D$26"}</definedName>
    <definedName name="ko" localSheetId="0" hidden="1">{"'CORBAｸﾗｲｱﾝﾄ ﾘﾀｰﾝｺｰﾄﾞ (html用)'!$A$1:$D$26"}</definedName>
    <definedName name="ko" localSheetId="27" hidden="1">{"'CORBAｸﾗｲｱﾝﾄ ﾘﾀｰﾝｺｰﾄﾞ (html用)'!$A$1:$D$26"}</definedName>
    <definedName name="ko" localSheetId="2" hidden="1">{"'CORBAｸﾗｲｱﾝﾄ ﾘﾀｰﾝｺｰﾄﾞ (html用)'!$A$1:$D$26"}</definedName>
    <definedName name="ko" localSheetId="3" hidden="1">{"'CORBAｸﾗｲｱﾝﾄ ﾘﾀｰﾝｺｰﾄﾞ (html用)'!$A$1:$D$26"}</definedName>
    <definedName name="ko" localSheetId="5" hidden="1">{"'CORBAｸﾗｲｱﾝﾄ ﾘﾀｰﾝｺｰﾄﾞ (html用)'!$A$1:$D$26"}</definedName>
    <definedName name="ko" localSheetId="10" hidden="1">{"'CORBAｸﾗｲｱﾝﾄ ﾘﾀｰﾝｺｰﾄﾞ (html用)'!$A$1:$D$26"}</definedName>
    <definedName name="ko" localSheetId="11" hidden="1">{"'CORBAｸﾗｲｱﾝﾄ ﾘﾀｰﾝｺｰﾄﾞ (html用)'!$A$1:$D$26"}</definedName>
    <definedName name="ko" localSheetId="12" hidden="1">{"'CORBAｸﾗｲｱﾝﾄ ﾘﾀｰﾝｺｰﾄﾞ (html用)'!$A$1:$D$26"}</definedName>
    <definedName name="ko" localSheetId="13" hidden="1">{"'CORBAｸﾗｲｱﾝﾄ ﾘﾀｰﾝｺｰﾄﾞ (html用)'!$A$1:$D$26"}</definedName>
    <definedName name="ko" localSheetId="8" hidden="1">{"'CORBAｸﾗｲｱﾝﾄ ﾘﾀｰﾝｺｰﾄﾞ (html用)'!$A$1:$D$26"}</definedName>
    <definedName name="ko" localSheetId="9" hidden="1">{"'CORBAｸﾗｲｱﾝﾄ ﾘﾀｰﾝｺｰﾄﾞ (html用)'!$A$1:$D$26"}</definedName>
    <definedName name="ko" localSheetId="15" hidden="1">{"'CORBAｸﾗｲｱﾝﾄ ﾘﾀｰﾝｺｰﾄﾞ (html用)'!$A$1:$D$26"}</definedName>
    <definedName name="ko" localSheetId="18" hidden="1">{"'CORBAｸﾗｲｱﾝﾄ ﾘﾀｰﾝｺｰﾄﾞ (html用)'!$A$1:$D$26"}</definedName>
    <definedName name="ko" localSheetId="19" hidden="1">{"'CORBAｸﾗｲｱﾝﾄ ﾘﾀｰﾝｺｰﾄﾞ (html用)'!$A$1:$D$26"}</definedName>
    <definedName name="ko" localSheetId="20" hidden="1">{"'CORBAｸﾗｲｱﾝﾄ ﾘﾀｰﾝｺｰﾄﾞ (html用)'!$A$1:$D$26"}</definedName>
    <definedName name="ko" localSheetId="21" hidden="1">{"'CORBAｸﾗｲｱﾝﾄ ﾘﾀｰﾝｺｰﾄﾞ (html用)'!$A$1:$D$26"}</definedName>
    <definedName name="ko" localSheetId="40" hidden="1">{"'CORBAｸﾗｲｱﾝﾄ ﾘﾀｰﾝｺｰﾄﾞ (html用)'!$A$1:$D$26"}</definedName>
    <definedName name="ko" localSheetId="41" hidden="1">{"'CORBAｸﾗｲｱﾝﾄ ﾘﾀｰﾝｺｰﾄﾞ (html用)'!$A$1:$D$26"}</definedName>
    <definedName name="ko" localSheetId="42" hidden="1">{"'CORBAｸﾗｲｱﾝﾄ ﾘﾀｰﾝｺｰﾄﾞ (html用)'!$A$1:$D$26"}</definedName>
    <definedName name="ko" localSheetId="43" hidden="1">{"'CORBAｸﾗｲｱﾝﾄ ﾘﾀｰﾝｺｰﾄﾞ (html用)'!$A$1:$D$26"}</definedName>
    <definedName name="ko" localSheetId="45" hidden="1">{"'CORBAｸﾗｲｱﾝﾄ ﾘﾀｰﾝｺｰﾄﾞ (html用)'!$A$1:$D$26"}</definedName>
    <definedName name="ko" localSheetId="46" hidden="1">{"'CORBAｸﾗｲｱﾝﾄ ﾘﾀｰﾝｺｰﾄﾞ (html用)'!$A$1:$D$26"}</definedName>
    <definedName name="ko" localSheetId="47" hidden="1">{"'CORBAｸﾗｲｱﾝﾄ ﾘﾀｰﾝｺｰﾄﾞ (html用)'!$A$1:$D$26"}</definedName>
    <definedName name="ko" localSheetId="23" hidden="1">{"'CORBAｸﾗｲｱﾝﾄ ﾘﾀｰﾝｺｰﾄﾞ (html用)'!$A$1:$D$26"}</definedName>
    <definedName name="ko" hidden="1">{"'CORBAｸﾗｲｱﾝﾄ ﾘﾀｰﾝｺｰﾄﾞ (html用)'!$A$1:$D$26"}</definedName>
    <definedName name="LIST" localSheetId="25">[4]ｻｰﾊﾞ受渡項目整理!#REF!</definedName>
    <definedName name="LIST" localSheetId="26">[4]ｻｰﾊﾞ受渡項目整理!#REF!</definedName>
    <definedName name="LIST" localSheetId="48">[4]ｻｰﾊﾞ受渡項目整理!#REF!</definedName>
    <definedName name="LIST" localSheetId="30">[4]ｻｰﾊﾞ受渡項目整理!#REF!</definedName>
    <definedName name="LIST" localSheetId="31">[4]ｻｰﾊﾞ受渡項目整理!#REF!</definedName>
    <definedName name="LIST" localSheetId="32">[4]ｻｰﾊﾞ受渡項目整理!#REF!</definedName>
    <definedName name="LIST" localSheetId="33">[4]ｻｰﾊﾞ受渡項目整理!#REF!</definedName>
    <definedName name="LIST" localSheetId="24">[4]ｻｰﾊﾞ受渡項目整理!#REF!</definedName>
    <definedName name="LIST" localSheetId="2">[4]ｻｰﾊﾞ受渡項目整理!#REF!</definedName>
    <definedName name="LIST" localSheetId="3">[4]ｻｰﾊﾞ受渡項目整理!#REF!</definedName>
    <definedName name="LIST" localSheetId="10">[4]ｻｰﾊﾞ受渡項目整理!#REF!</definedName>
    <definedName name="LIST" localSheetId="11">[4]ｻｰﾊﾞ受渡項目整理!#REF!</definedName>
    <definedName name="LIST" localSheetId="8">[4]ｻｰﾊﾞ受渡項目整理!#REF!</definedName>
    <definedName name="LIST" localSheetId="9">[4]ｻｰﾊﾞ受渡項目整理!#REF!</definedName>
    <definedName name="LIST" localSheetId="14">[4]ｻｰﾊﾞ受渡項目整理!#REF!</definedName>
    <definedName name="LIST" localSheetId="15">[4]ｻｰﾊﾞ受渡項目整理!#REF!</definedName>
    <definedName name="LIST" localSheetId="18">[4]ｻｰﾊﾞ受渡項目整理!#REF!</definedName>
    <definedName name="LIST" localSheetId="19">[4]ｻｰﾊﾞ受渡項目整理!#REF!</definedName>
    <definedName name="LIST" localSheetId="20">[4]ｻｰﾊﾞ受渡項目整理!#REF!</definedName>
    <definedName name="LIST" localSheetId="21">[4]ｻｰﾊﾞ受渡項目整理!#REF!</definedName>
    <definedName name="LIST" localSheetId="37">[4]ｻｰﾊﾞ受渡項目整理!#REF!</definedName>
    <definedName name="LIST" localSheetId="35">[4]ｻｰﾊﾞ受渡項目整理!#REF!</definedName>
    <definedName name="LIST" localSheetId="40">[4]ｻｰﾊﾞ受渡項目整理!#REF!</definedName>
    <definedName name="LIST" localSheetId="41">[4]ｻｰﾊﾞ受渡項目整理!#REF!</definedName>
    <definedName name="LIST">[4]ｻｰﾊﾞ受渡項目整理!#REF!</definedName>
    <definedName name="ni" localSheetId="16" hidden="1">{"'CORBAｸﾗｲｱﾝﾄ ﾘﾀｰﾝｺｰﾄﾞ (html用)'!$A$1:$D$26"}</definedName>
    <definedName name="ni" localSheetId="4" hidden="1">{"'CORBAｸﾗｲｱﾝﾄ ﾘﾀｰﾝｺｰﾄﾞ (html用)'!$A$1:$D$26"}</definedName>
    <definedName name="ni" localSheetId="48" hidden="1">{"'CORBAｸﾗｲｱﾝﾄ ﾘﾀｰﾝｺｰﾄﾞ (html用)'!$A$1:$D$26"}</definedName>
    <definedName name="ni" localSheetId="22" hidden="1">{"'CORBAｸﾗｲｱﾝﾄ ﾘﾀｰﾝｺｰﾄﾞ (html用)'!$A$1:$D$26"}</definedName>
    <definedName name="ni" localSheetId="0" hidden="1">{"'CORBAｸﾗｲｱﾝﾄ ﾘﾀｰﾝｺｰﾄﾞ (html用)'!$A$1:$D$26"}</definedName>
    <definedName name="ni" localSheetId="27" hidden="1">{"'CORBAｸﾗｲｱﾝﾄ ﾘﾀｰﾝｺｰﾄﾞ (html用)'!$A$1:$D$26"}</definedName>
    <definedName name="ni" localSheetId="2" hidden="1">{"'CORBAｸﾗｲｱﾝﾄ ﾘﾀｰﾝｺｰﾄﾞ (html用)'!$A$1:$D$26"}</definedName>
    <definedName name="ni" localSheetId="3" hidden="1">{"'CORBAｸﾗｲｱﾝﾄ ﾘﾀｰﾝｺｰﾄﾞ (html用)'!$A$1:$D$26"}</definedName>
    <definedName name="ni" localSheetId="5" hidden="1">{"'CORBAｸﾗｲｱﾝﾄ ﾘﾀｰﾝｺｰﾄﾞ (html用)'!$A$1:$D$26"}</definedName>
    <definedName name="ni" localSheetId="10" hidden="1">{"'CORBAｸﾗｲｱﾝﾄ ﾘﾀｰﾝｺｰﾄﾞ (html用)'!$A$1:$D$26"}</definedName>
    <definedName name="ni" localSheetId="11" hidden="1">{"'CORBAｸﾗｲｱﾝﾄ ﾘﾀｰﾝｺｰﾄﾞ (html用)'!$A$1:$D$26"}</definedName>
    <definedName name="ni" localSheetId="12" hidden="1">{"'CORBAｸﾗｲｱﾝﾄ ﾘﾀｰﾝｺｰﾄﾞ (html用)'!$A$1:$D$26"}</definedName>
    <definedName name="ni" localSheetId="13" hidden="1">{"'CORBAｸﾗｲｱﾝﾄ ﾘﾀｰﾝｺｰﾄﾞ (html用)'!$A$1:$D$26"}</definedName>
    <definedName name="ni" localSheetId="8" hidden="1">{"'CORBAｸﾗｲｱﾝﾄ ﾘﾀｰﾝｺｰﾄﾞ (html用)'!$A$1:$D$26"}</definedName>
    <definedName name="ni" localSheetId="9" hidden="1">{"'CORBAｸﾗｲｱﾝﾄ ﾘﾀｰﾝｺｰﾄﾞ (html用)'!$A$1:$D$26"}</definedName>
    <definedName name="ni" localSheetId="15" hidden="1">{"'CORBAｸﾗｲｱﾝﾄ ﾘﾀｰﾝｺｰﾄﾞ (html用)'!$A$1:$D$26"}</definedName>
    <definedName name="ni" localSheetId="18" hidden="1">{"'CORBAｸﾗｲｱﾝﾄ ﾘﾀｰﾝｺｰﾄﾞ (html用)'!$A$1:$D$26"}</definedName>
    <definedName name="ni" localSheetId="19" hidden="1">{"'CORBAｸﾗｲｱﾝﾄ ﾘﾀｰﾝｺｰﾄﾞ (html用)'!$A$1:$D$26"}</definedName>
    <definedName name="ni" localSheetId="20" hidden="1">{"'CORBAｸﾗｲｱﾝﾄ ﾘﾀｰﾝｺｰﾄﾞ (html用)'!$A$1:$D$26"}</definedName>
    <definedName name="ni" localSheetId="21" hidden="1">{"'CORBAｸﾗｲｱﾝﾄ ﾘﾀｰﾝｺｰﾄﾞ (html用)'!$A$1:$D$26"}</definedName>
    <definedName name="ni" localSheetId="40" hidden="1">{"'CORBAｸﾗｲｱﾝﾄ ﾘﾀｰﾝｺｰﾄﾞ (html用)'!$A$1:$D$26"}</definedName>
    <definedName name="ni" localSheetId="41" hidden="1">{"'CORBAｸﾗｲｱﾝﾄ ﾘﾀｰﾝｺｰﾄﾞ (html用)'!$A$1:$D$26"}</definedName>
    <definedName name="ni" localSheetId="42" hidden="1">{"'CORBAｸﾗｲｱﾝﾄ ﾘﾀｰﾝｺｰﾄﾞ (html用)'!$A$1:$D$26"}</definedName>
    <definedName name="ni" localSheetId="43" hidden="1">{"'CORBAｸﾗｲｱﾝﾄ ﾘﾀｰﾝｺｰﾄﾞ (html用)'!$A$1:$D$26"}</definedName>
    <definedName name="ni" localSheetId="45" hidden="1">{"'CORBAｸﾗｲｱﾝﾄ ﾘﾀｰﾝｺｰﾄﾞ (html用)'!$A$1:$D$26"}</definedName>
    <definedName name="ni" localSheetId="46" hidden="1">{"'CORBAｸﾗｲｱﾝﾄ ﾘﾀｰﾝｺｰﾄﾞ (html用)'!$A$1:$D$26"}</definedName>
    <definedName name="ni" localSheetId="47" hidden="1">{"'CORBAｸﾗｲｱﾝﾄ ﾘﾀｰﾝｺｰﾄﾞ (html用)'!$A$1:$D$26"}</definedName>
    <definedName name="ni" localSheetId="23" hidden="1">{"'CORBAｸﾗｲｱﾝﾄ ﾘﾀｰﾝｺｰﾄﾞ (html用)'!$A$1:$D$26"}</definedName>
    <definedName name="ni" hidden="1">{"'CORBAｸﾗｲｱﾝﾄ ﾘﾀｰﾝｺｰﾄﾞ (html用)'!$A$1:$D$26"}</definedName>
    <definedName name="_xlnm.Print_Area" localSheetId="16">'（学）往復渡航にかかる証拠'!$A$1:$K$133</definedName>
    <definedName name="_xlnm.Print_Area" localSheetId="4">'（学）様式Ｂ-2'!$A$1:$K$29</definedName>
    <definedName name="_xlnm.Print_Area" localSheetId="48">×様式Ｊ別紙データ!$A$1:$AL$129</definedName>
    <definedName name="_xlnm.Print_Area" localSheetId="22">'請求書チェック用紙 '!$A$1:$N$48</definedName>
    <definedName name="_xlnm.Print_Area" localSheetId="0">'提出物チェックシート（付録）'!$A$1:$J$58</definedName>
    <definedName name="_xlnm.Print_Area" localSheetId="30">'様式2021H-2(10期）'!$A$1:$AO$57</definedName>
    <definedName name="_xlnm.Print_Area" localSheetId="31">'様式2021H-2(11期）'!$A$1:$AO$57</definedName>
    <definedName name="_xlnm.Print_Area" localSheetId="32">'様式2021H-2(12期）'!$A$1:$AO$57</definedName>
    <definedName name="_xlnm.Print_Area" localSheetId="33">'様式2021H-2(14期）'!$A$1:$AO$57</definedName>
    <definedName name="_xlnm.Print_Area" localSheetId="29">'様式2021H-2(9期）'!$A$1:$AO$57</definedName>
    <definedName name="_xlnm.Print_Area" localSheetId="24">'様式28H-1'!$A$1:$AK$62</definedName>
    <definedName name="_xlnm.Print_Area" localSheetId="1">'様式Ａ-1'!$A$1:$AJ$52</definedName>
    <definedName name="_xlnm.Print_Area" localSheetId="2">'様式B-1(2021)'!$B$1:$BE$54</definedName>
    <definedName name="_xlnm.Print_Area" localSheetId="3">'様式B-1(2022)'!$B$1:$BE$54</definedName>
    <definedName name="_xlnm.Print_Area" localSheetId="5">様式Ｃ!$A$1:$AI$59</definedName>
    <definedName name="_xlnm.Print_Area" localSheetId="11">'様式F-2(11期)'!$A$1:$AZ$42</definedName>
    <definedName name="_xlnm.Print_Area" localSheetId="12">'様式F-2(12期)'!$A$1:$BD$50</definedName>
    <definedName name="_xlnm.Print_Area" localSheetId="13">'様式F-2(14期)'!$A$1:$BD$50</definedName>
    <definedName name="_xlnm.Print_Area" localSheetId="8">'様式F-2(8期)  '!$A$1:$AZ$42</definedName>
    <definedName name="_xlnm.Print_Area" localSheetId="9">'様式F-2(9期) '!$A$1:$AZ$42</definedName>
    <definedName name="_xlnm.Print_Area" localSheetId="14">'様式F-3追加'!$A$1:$AW$45</definedName>
    <definedName name="_xlnm.Print_Area" localSheetId="15">'様式F-4(8-11期)再渡航'!$A$1:$AL$44</definedName>
    <definedName name="_xlnm.Print_Area" localSheetId="17">'様式Ｇ-1共通'!$A$1:$AL$66</definedName>
    <definedName name="_xlnm.Print_Area" localSheetId="18">'様式G-2(10期) '!$A$1:$AO$62</definedName>
    <definedName name="_xlnm.Print_Area" localSheetId="19">'様式G-2(11期)'!$A$1:$AO$62</definedName>
    <definedName name="_xlnm.Print_Area" localSheetId="20">'様式G-2(12期)'!$A$1:$AM$62</definedName>
    <definedName name="_xlnm.Print_Area" localSheetId="21">'様式G-2(14期) '!$A$1:$AM$62</definedName>
    <definedName name="_xlnm.Print_Area" localSheetId="37">#REF!</definedName>
    <definedName name="_xlnm.Print_Area" localSheetId="34">'様式I(8期) '!$A$1:$AK$48</definedName>
    <definedName name="_xlnm.Print_Area" localSheetId="35">#REF!</definedName>
    <definedName name="_xlnm.Print_Area" localSheetId="40">様式Ｊ!$A$1:$AQ$198</definedName>
    <definedName name="_xlnm.Print_Area" localSheetId="41">'様式Ｊ (簡易)'!$A$1:$AQ$198</definedName>
    <definedName name="_xlnm.Print_Area" localSheetId="43">'様式K-1'!$A$1:$AK$58</definedName>
    <definedName name="_xlnm.Print_Area" localSheetId="45">様式Ｍ!$A$1:$E$64</definedName>
    <definedName name="_xlnm.Print_Area" localSheetId="46">#REF!</definedName>
    <definedName name="_xlnm.Print_Area" localSheetId="47">様式U!$A$1:$AO$185</definedName>
    <definedName name="_xlnm.Print_Area" localSheetId="23">'領収書チェック用紙 '!$A$1:$N$46</definedName>
    <definedName name="_xlnm.Print_Area">#REF!</definedName>
    <definedName name="s" localSheetId="27">#REF!</definedName>
    <definedName name="s" localSheetId="30">#REF!</definedName>
    <definedName name="s" localSheetId="31">#REF!</definedName>
    <definedName name="s" localSheetId="32">#REF!</definedName>
    <definedName name="s" localSheetId="33">#REF!</definedName>
    <definedName name="s" localSheetId="3">#REF!</definedName>
    <definedName name="s" localSheetId="5">#REF!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9">#REF!</definedName>
    <definedName name="s" localSheetId="20">#REF!</definedName>
    <definedName name="s" localSheetId="21">#REF!</definedName>
    <definedName name="s" localSheetId="37">#REF!</definedName>
    <definedName name="s" localSheetId="35">#REF!</definedName>
    <definedName name="s">#REF!</definedName>
    <definedName name="sa" localSheetId="27">[4]ｻｰﾊﾞ受渡項目整理!#REF!</definedName>
    <definedName name="sa" localSheetId="30">[4]ｻｰﾊﾞ受渡項目整理!#REF!</definedName>
    <definedName name="sa" localSheetId="31">[4]ｻｰﾊﾞ受渡項目整理!#REF!</definedName>
    <definedName name="sa" localSheetId="32">[4]ｻｰﾊﾞ受渡項目整理!#REF!</definedName>
    <definedName name="sa" localSheetId="33">[4]ｻｰﾊﾞ受渡項目整理!#REF!</definedName>
    <definedName name="sa" localSheetId="5">[4]ｻｰﾊﾞ受渡項目整理!#REF!</definedName>
    <definedName name="sa" localSheetId="10">[4]ｻｰﾊﾞ受渡項目整理!#REF!</definedName>
    <definedName name="sa" localSheetId="11">[4]ｻｰﾊﾞ受渡項目整理!#REF!</definedName>
    <definedName name="sa" localSheetId="12">[4]ｻｰﾊﾞ受渡項目整理!#REF!</definedName>
    <definedName name="sa" localSheetId="13">[4]ｻｰﾊﾞ受渡項目整理!#REF!</definedName>
    <definedName name="sa" localSheetId="14">[4]ｻｰﾊﾞ受渡項目整理!#REF!</definedName>
    <definedName name="sa" localSheetId="15">[4]ｻｰﾊﾞ受渡項目整理!#REF!</definedName>
    <definedName name="sa" localSheetId="19">[4]ｻｰﾊﾞ受渡項目整理!#REF!</definedName>
    <definedName name="sa" localSheetId="20">[4]ｻｰﾊﾞ受渡項目整理!#REF!</definedName>
    <definedName name="sa" localSheetId="21">[4]ｻｰﾊﾞ受渡項目整理!#REF!</definedName>
    <definedName name="sa" localSheetId="37">[4]ｻｰﾊﾞ受渡項目整理!#REF!</definedName>
    <definedName name="sa" localSheetId="35">[4]ｻｰﾊﾞ受渡項目整理!#REF!</definedName>
    <definedName name="sa">[4]ｻｰﾊﾞ受渡項目整理!#REF!</definedName>
    <definedName name="SAS" localSheetId="27">#REF!</definedName>
    <definedName name="SAS" localSheetId="30">#REF!</definedName>
    <definedName name="SAS" localSheetId="31">#REF!</definedName>
    <definedName name="SAS" localSheetId="32">#REF!</definedName>
    <definedName name="SAS" localSheetId="33">#REF!</definedName>
    <definedName name="SAS" localSheetId="3">#REF!</definedName>
    <definedName name="SAS" localSheetId="5">#REF!</definedName>
    <definedName name="SAS" localSheetId="10">#REF!</definedName>
    <definedName name="SAS" localSheetId="11">#REF!</definedName>
    <definedName name="SAS" localSheetId="12">#REF!</definedName>
    <definedName name="SAS" localSheetId="13">#REF!</definedName>
    <definedName name="SAS" localSheetId="14">#REF!</definedName>
    <definedName name="SAS" localSheetId="15">#REF!</definedName>
    <definedName name="SAS" localSheetId="19">#REF!</definedName>
    <definedName name="SAS" localSheetId="20">#REF!</definedName>
    <definedName name="SAS" localSheetId="21">#REF!</definedName>
    <definedName name="SAS" localSheetId="37">#REF!</definedName>
    <definedName name="SAS" localSheetId="35">#REF!</definedName>
    <definedName name="SAS">#REF!</definedName>
    <definedName name="SASＳ" localSheetId="27">#REF!</definedName>
    <definedName name="SASＳ" localSheetId="30">#REF!</definedName>
    <definedName name="SASＳ" localSheetId="31">#REF!</definedName>
    <definedName name="SASＳ" localSheetId="32">#REF!</definedName>
    <definedName name="SASＳ" localSheetId="33">#REF!</definedName>
    <definedName name="SASＳ" localSheetId="3">#REF!</definedName>
    <definedName name="SASＳ" localSheetId="5">#REF!</definedName>
    <definedName name="SASＳ" localSheetId="10">#REF!</definedName>
    <definedName name="SASＳ" localSheetId="11">#REF!</definedName>
    <definedName name="SASＳ" localSheetId="12">#REF!</definedName>
    <definedName name="SASＳ" localSheetId="13">#REF!</definedName>
    <definedName name="SASＳ" localSheetId="14">#REF!</definedName>
    <definedName name="SASＳ" localSheetId="15">#REF!</definedName>
    <definedName name="SASＳ" localSheetId="19">#REF!</definedName>
    <definedName name="SASＳ" localSheetId="20">#REF!</definedName>
    <definedName name="SASＳ" localSheetId="21">#REF!</definedName>
    <definedName name="SASＳ" localSheetId="37">#REF!</definedName>
    <definedName name="SASＳ" localSheetId="35">#REF!</definedName>
    <definedName name="SASＳ">#REF!</definedName>
    <definedName name="saさ" localSheetId="27">#REF!</definedName>
    <definedName name="saさ" localSheetId="30">#REF!</definedName>
    <definedName name="saさ" localSheetId="31">#REF!</definedName>
    <definedName name="saさ" localSheetId="32">#REF!</definedName>
    <definedName name="saさ" localSheetId="33">#REF!</definedName>
    <definedName name="saさ" localSheetId="3">#REF!</definedName>
    <definedName name="saさ" localSheetId="5">#REF!</definedName>
    <definedName name="saさ" localSheetId="10">#REF!</definedName>
    <definedName name="saさ" localSheetId="11">#REF!</definedName>
    <definedName name="saさ" localSheetId="12">#REF!</definedName>
    <definedName name="saさ" localSheetId="13">#REF!</definedName>
    <definedName name="saさ" localSheetId="14">#REF!</definedName>
    <definedName name="saさ" localSheetId="15">#REF!</definedName>
    <definedName name="saさ" localSheetId="19">#REF!</definedName>
    <definedName name="saさ" localSheetId="20">#REF!</definedName>
    <definedName name="saさ" localSheetId="21">#REF!</definedName>
    <definedName name="saさ" localSheetId="37">#REF!</definedName>
    <definedName name="saさ" localSheetId="35">#REF!</definedName>
    <definedName name="saさ">#REF!</definedName>
    <definedName name="SCCC" localSheetId="27">#REF!</definedName>
    <definedName name="SCCC" localSheetId="30">#REF!</definedName>
    <definedName name="SCCC" localSheetId="31">#REF!</definedName>
    <definedName name="SCCC" localSheetId="32">#REF!</definedName>
    <definedName name="SCCC" localSheetId="33">#REF!</definedName>
    <definedName name="SCCC" localSheetId="3">#REF!</definedName>
    <definedName name="SCCC" localSheetId="5">#REF!</definedName>
    <definedName name="SCCC" localSheetId="10">#REF!</definedName>
    <definedName name="SCCC" localSheetId="11">#REF!</definedName>
    <definedName name="SCCC" localSheetId="12">#REF!</definedName>
    <definedName name="SCCC" localSheetId="13">#REF!</definedName>
    <definedName name="SCCC" localSheetId="14">#REF!</definedName>
    <definedName name="SCCC" localSheetId="15">#REF!</definedName>
    <definedName name="SCCC" localSheetId="19">#REF!</definedName>
    <definedName name="SCCC" localSheetId="20">#REF!</definedName>
    <definedName name="SCCC" localSheetId="21">#REF!</definedName>
    <definedName name="SCCC" localSheetId="37">#REF!</definedName>
    <definedName name="SCCC" localSheetId="35">#REF!</definedName>
    <definedName name="SCCC">#REF!</definedName>
    <definedName name="ＳＣＳＳ" localSheetId="27">#REF!</definedName>
    <definedName name="ＳＣＳＳ" localSheetId="30">#REF!</definedName>
    <definedName name="ＳＣＳＳ" localSheetId="31">#REF!</definedName>
    <definedName name="ＳＣＳＳ" localSheetId="32">#REF!</definedName>
    <definedName name="ＳＣＳＳ" localSheetId="33">#REF!</definedName>
    <definedName name="ＳＣＳＳ" localSheetId="3">#REF!</definedName>
    <definedName name="ＳＣＳＳ" localSheetId="5">#REF!</definedName>
    <definedName name="ＳＣＳＳ" localSheetId="10">#REF!</definedName>
    <definedName name="ＳＣＳＳ" localSheetId="11">#REF!</definedName>
    <definedName name="ＳＣＳＳ" localSheetId="12">#REF!</definedName>
    <definedName name="ＳＣＳＳ" localSheetId="13">#REF!</definedName>
    <definedName name="ＳＣＳＳ" localSheetId="14">#REF!</definedName>
    <definedName name="ＳＣＳＳ" localSheetId="15">#REF!</definedName>
    <definedName name="ＳＣＳＳ" localSheetId="19">#REF!</definedName>
    <definedName name="ＳＣＳＳ" localSheetId="20">#REF!</definedName>
    <definedName name="ＳＣＳＳ" localSheetId="21">#REF!</definedName>
    <definedName name="ＳＣＳＳ" localSheetId="37">#REF!</definedName>
    <definedName name="ＳＣＳＳ" localSheetId="35">#REF!</definedName>
    <definedName name="ＳＣＳＳ">#REF!</definedName>
    <definedName name="SDGBX" localSheetId="27">#REF!</definedName>
    <definedName name="SDGBX" localSheetId="30">#REF!</definedName>
    <definedName name="SDGBX" localSheetId="31">#REF!</definedName>
    <definedName name="SDGBX" localSheetId="32">#REF!</definedName>
    <definedName name="SDGBX" localSheetId="33">#REF!</definedName>
    <definedName name="SDGBX" localSheetId="3">#REF!</definedName>
    <definedName name="SDGBX" localSheetId="5">#REF!</definedName>
    <definedName name="SDGBX" localSheetId="10">#REF!</definedName>
    <definedName name="SDGBX" localSheetId="11">#REF!</definedName>
    <definedName name="SDGBX" localSheetId="12">#REF!</definedName>
    <definedName name="SDGBX" localSheetId="13">#REF!</definedName>
    <definedName name="SDGBX" localSheetId="14">#REF!</definedName>
    <definedName name="SDGBX" localSheetId="15">#REF!</definedName>
    <definedName name="SDGBX" localSheetId="19">#REF!</definedName>
    <definedName name="SDGBX" localSheetId="20">#REF!</definedName>
    <definedName name="SDGBX" localSheetId="21">#REF!</definedName>
    <definedName name="SDGBX" localSheetId="37">#REF!</definedName>
    <definedName name="SDGBX" localSheetId="35">#REF!</definedName>
    <definedName name="SDGBX">#REF!</definedName>
    <definedName name="ＳＤさＤ" localSheetId="27">#REF!</definedName>
    <definedName name="ＳＤさＤ" localSheetId="30">#REF!</definedName>
    <definedName name="ＳＤさＤ" localSheetId="31">#REF!</definedName>
    <definedName name="ＳＤさＤ" localSheetId="32">#REF!</definedName>
    <definedName name="ＳＤさＤ" localSheetId="33">#REF!</definedName>
    <definedName name="ＳＤさＤ" localSheetId="3">#REF!</definedName>
    <definedName name="ＳＤさＤ" localSheetId="5">#REF!</definedName>
    <definedName name="ＳＤさＤ" localSheetId="10">#REF!</definedName>
    <definedName name="ＳＤさＤ" localSheetId="11">#REF!</definedName>
    <definedName name="ＳＤさＤ" localSheetId="12">#REF!</definedName>
    <definedName name="ＳＤさＤ" localSheetId="13">#REF!</definedName>
    <definedName name="ＳＤさＤ" localSheetId="14">#REF!</definedName>
    <definedName name="ＳＤさＤ" localSheetId="15">#REF!</definedName>
    <definedName name="ＳＤさＤ" localSheetId="19">#REF!</definedName>
    <definedName name="ＳＤさＤ" localSheetId="20">#REF!</definedName>
    <definedName name="ＳＤさＤ" localSheetId="21">#REF!</definedName>
    <definedName name="ＳＤさＤ" localSheetId="37">#REF!</definedName>
    <definedName name="ＳＤさＤ" localSheetId="35">#REF!</definedName>
    <definedName name="ＳＤさＤ">#REF!</definedName>
    <definedName name="SSAＳ" localSheetId="27">#REF!</definedName>
    <definedName name="SSAＳ" localSheetId="30">#REF!</definedName>
    <definedName name="SSAＳ" localSheetId="31">#REF!</definedName>
    <definedName name="SSAＳ" localSheetId="32">#REF!</definedName>
    <definedName name="SSAＳ" localSheetId="33">#REF!</definedName>
    <definedName name="SSAＳ" localSheetId="3">#REF!</definedName>
    <definedName name="SSAＳ" localSheetId="5">#REF!</definedName>
    <definedName name="SSAＳ" localSheetId="10">#REF!</definedName>
    <definedName name="SSAＳ" localSheetId="11">#REF!</definedName>
    <definedName name="SSAＳ" localSheetId="12">#REF!</definedName>
    <definedName name="SSAＳ" localSheetId="13">#REF!</definedName>
    <definedName name="SSAＳ" localSheetId="14">#REF!</definedName>
    <definedName name="SSAＳ" localSheetId="15">#REF!</definedName>
    <definedName name="SSAＳ" localSheetId="19">#REF!</definedName>
    <definedName name="SSAＳ" localSheetId="20">#REF!</definedName>
    <definedName name="SSAＳ" localSheetId="21">#REF!</definedName>
    <definedName name="SSAＳ" localSheetId="37">#REF!</definedName>
    <definedName name="SSAＳ" localSheetId="35">#REF!</definedName>
    <definedName name="SSAＳ">#REF!</definedName>
    <definedName name="ＳＸＣＳＸＳ" localSheetId="27">#REF!</definedName>
    <definedName name="ＳＸＣＳＸＳ" localSheetId="30">#REF!</definedName>
    <definedName name="ＳＸＣＳＸＳ" localSheetId="31">#REF!</definedName>
    <definedName name="ＳＸＣＳＸＳ" localSheetId="32">#REF!</definedName>
    <definedName name="ＳＸＣＳＸＳ" localSheetId="33">#REF!</definedName>
    <definedName name="ＳＸＣＳＸＳ" localSheetId="3">#REF!</definedName>
    <definedName name="ＳＸＣＳＸＳ" localSheetId="5">#REF!</definedName>
    <definedName name="ＳＸＣＳＸＳ" localSheetId="10">#REF!</definedName>
    <definedName name="ＳＸＣＳＸＳ" localSheetId="11">#REF!</definedName>
    <definedName name="ＳＸＣＳＸＳ" localSheetId="12">#REF!</definedName>
    <definedName name="ＳＸＣＳＸＳ" localSheetId="13">#REF!</definedName>
    <definedName name="ＳＸＣＳＸＳ" localSheetId="14">#REF!</definedName>
    <definedName name="ＳＸＣＳＸＳ" localSheetId="15">#REF!</definedName>
    <definedName name="ＳＸＣＳＸＳ" localSheetId="19">#REF!</definedName>
    <definedName name="ＳＸＣＳＸＳ" localSheetId="20">#REF!</definedName>
    <definedName name="ＳＸＣＳＸＳ" localSheetId="21">#REF!</definedName>
    <definedName name="ＳＸＣＳＸＳ" localSheetId="37">#REF!</definedName>
    <definedName name="ＳＸＣＳＸＳ" localSheetId="35">#REF!</definedName>
    <definedName name="ＳＸＣＳＸＳ">#REF!</definedName>
    <definedName name="ＳＸＳＸＳ" localSheetId="27">#REF!</definedName>
    <definedName name="ＳＸＳＸＳ" localSheetId="30">#REF!</definedName>
    <definedName name="ＳＸＳＸＳ" localSheetId="31">#REF!</definedName>
    <definedName name="ＳＸＳＸＳ" localSheetId="32">#REF!</definedName>
    <definedName name="ＳＸＳＸＳ" localSheetId="33">#REF!</definedName>
    <definedName name="ＳＸＳＸＳ" localSheetId="3">#REF!</definedName>
    <definedName name="ＳＸＳＸＳ" localSheetId="5">#REF!</definedName>
    <definedName name="ＳＸＳＸＳ" localSheetId="10">#REF!</definedName>
    <definedName name="ＳＸＳＸＳ" localSheetId="11">#REF!</definedName>
    <definedName name="ＳＸＳＸＳ" localSheetId="12">#REF!</definedName>
    <definedName name="ＳＸＳＸＳ" localSheetId="13">#REF!</definedName>
    <definedName name="ＳＸＳＸＳ" localSheetId="14">#REF!</definedName>
    <definedName name="ＳＸＳＸＳ" localSheetId="15">#REF!</definedName>
    <definedName name="ＳＸＳＸＳ" localSheetId="19">#REF!</definedName>
    <definedName name="ＳＸＳＸＳ" localSheetId="20">#REF!</definedName>
    <definedName name="ＳＸＳＸＳ" localSheetId="21">#REF!</definedName>
    <definedName name="ＳＸＳＸＳ" localSheetId="37">#REF!</definedName>
    <definedName name="ＳＸＳＸＳ" localSheetId="35">#REF!</definedName>
    <definedName name="ＳＸＳＸＳ">#REF!</definedName>
    <definedName name="ＳＸＳＸＸ" localSheetId="27">#REF!</definedName>
    <definedName name="ＳＸＳＸＸ" localSheetId="30">#REF!</definedName>
    <definedName name="ＳＸＳＸＸ" localSheetId="31">#REF!</definedName>
    <definedName name="ＳＸＳＸＸ" localSheetId="32">#REF!</definedName>
    <definedName name="ＳＸＳＸＸ" localSheetId="33">#REF!</definedName>
    <definedName name="ＳＸＳＸＸ" localSheetId="3">#REF!</definedName>
    <definedName name="ＳＸＳＸＸ" localSheetId="5">#REF!</definedName>
    <definedName name="ＳＸＳＸＸ" localSheetId="10">#REF!</definedName>
    <definedName name="ＳＸＳＸＸ" localSheetId="11">#REF!</definedName>
    <definedName name="ＳＸＳＸＸ" localSheetId="12">#REF!</definedName>
    <definedName name="ＳＸＳＸＸ" localSheetId="13">#REF!</definedName>
    <definedName name="ＳＸＳＸＸ" localSheetId="14">#REF!</definedName>
    <definedName name="ＳＸＳＸＸ" localSheetId="15">#REF!</definedName>
    <definedName name="ＳＸＳＸＸ" localSheetId="19">#REF!</definedName>
    <definedName name="ＳＸＳＸＸ" localSheetId="20">#REF!</definedName>
    <definedName name="ＳＸＳＸＸ" localSheetId="21">#REF!</definedName>
    <definedName name="ＳＸＳＸＸ" localSheetId="37">#REF!</definedName>
    <definedName name="ＳＸＳＸＸ" localSheetId="35">#REF!</definedName>
    <definedName name="ＳＸＳＸＸ">#REF!</definedName>
    <definedName name="Ｓぁ" localSheetId="27">#REF!</definedName>
    <definedName name="Ｓぁ" localSheetId="30">#REF!</definedName>
    <definedName name="Ｓぁ" localSheetId="31">#REF!</definedName>
    <definedName name="Ｓぁ" localSheetId="32">#REF!</definedName>
    <definedName name="Ｓぁ" localSheetId="33">#REF!</definedName>
    <definedName name="Ｓぁ" localSheetId="3">#REF!</definedName>
    <definedName name="Ｓぁ" localSheetId="5">#REF!</definedName>
    <definedName name="Ｓぁ" localSheetId="10">#REF!</definedName>
    <definedName name="Ｓぁ" localSheetId="11">#REF!</definedName>
    <definedName name="Ｓぁ" localSheetId="12">#REF!</definedName>
    <definedName name="Ｓぁ" localSheetId="13">#REF!</definedName>
    <definedName name="Ｓぁ" localSheetId="14">#REF!</definedName>
    <definedName name="Ｓぁ" localSheetId="15">#REF!</definedName>
    <definedName name="Ｓぁ" localSheetId="19">#REF!</definedName>
    <definedName name="Ｓぁ" localSheetId="20">#REF!</definedName>
    <definedName name="Ｓぁ" localSheetId="21">#REF!</definedName>
    <definedName name="Ｓぁ" localSheetId="37">#REF!</definedName>
    <definedName name="Ｓぁ" localSheetId="35">#REF!</definedName>
    <definedName name="Ｓぁ">#REF!</definedName>
    <definedName name="T_LST_NAME">"エディット 21"</definedName>
    <definedName name="v" localSheetId="27">#REF!</definedName>
    <definedName name="v" localSheetId="30">#REF!</definedName>
    <definedName name="v" localSheetId="31">#REF!</definedName>
    <definedName name="v" localSheetId="32">#REF!</definedName>
    <definedName name="v" localSheetId="33">#REF!</definedName>
    <definedName name="v" localSheetId="3">#REF!</definedName>
    <definedName name="v" localSheetId="5">#REF!</definedName>
    <definedName name="v" localSheetId="10">#REF!</definedName>
    <definedName name="v" localSheetId="11">#REF!</definedName>
    <definedName name="v" localSheetId="12">#REF!</definedName>
    <definedName name="v" localSheetId="13">#REF!</definedName>
    <definedName name="v" localSheetId="14">#REF!</definedName>
    <definedName name="v" localSheetId="15">#REF!</definedName>
    <definedName name="v" localSheetId="19">#REF!</definedName>
    <definedName name="v" localSheetId="20">#REF!</definedName>
    <definedName name="v" localSheetId="21">#REF!</definedName>
    <definedName name="v" localSheetId="37">#REF!</definedName>
    <definedName name="v" localSheetId="35">#REF!</definedName>
    <definedName name="v">#REF!</definedName>
    <definedName name="ＶＣＶＣＺＸＣＺ" localSheetId="27">#REF!</definedName>
    <definedName name="ＶＣＶＣＺＸＣＺ" localSheetId="30">#REF!</definedName>
    <definedName name="ＶＣＶＣＺＸＣＺ" localSheetId="31">#REF!</definedName>
    <definedName name="ＶＣＶＣＺＸＣＺ" localSheetId="32">#REF!</definedName>
    <definedName name="ＶＣＶＣＺＸＣＺ" localSheetId="33">#REF!</definedName>
    <definedName name="ＶＣＶＣＺＸＣＺ" localSheetId="3">#REF!</definedName>
    <definedName name="ＶＣＶＣＺＸＣＺ" localSheetId="5">#REF!</definedName>
    <definedName name="ＶＣＶＣＺＸＣＺ" localSheetId="10">#REF!</definedName>
    <definedName name="ＶＣＶＣＺＸＣＺ" localSheetId="11">#REF!</definedName>
    <definedName name="ＶＣＶＣＺＸＣＺ" localSheetId="12">#REF!</definedName>
    <definedName name="ＶＣＶＣＺＸＣＺ" localSheetId="13">#REF!</definedName>
    <definedName name="ＶＣＶＣＺＸＣＺ" localSheetId="14">#REF!</definedName>
    <definedName name="ＶＣＶＣＺＸＣＺ" localSheetId="15">#REF!</definedName>
    <definedName name="ＶＣＶＣＺＸＣＺ" localSheetId="19">#REF!</definedName>
    <definedName name="ＶＣＶＣＺＸＣＺ" localSheetId="20">#REF!</definedName>
    <definedName name="ＶＣＶＣＺＸＣＺ" localSheetId="21">#REF!</definedName>
    <definedName name="ＶＣＶＣＺＸＣＺ" localSheetId="37">#REF!</definedName>
    <definedName name="ＶＣＶＣＺＸＣＺ" localSheetId="35">#REF!</definedName>
    <definedName name="ＶＣＶＣＺＸＣＺ">#REF!</definedName>
    <definedName name="vv" localSheetId="27">#REF!</definedName>
    <definedName name="vv" localSheetId="30">#REF!</definedName>
    <definedName name="vv" localSheetId="31">#REF!</definedName>
    <definedName name="vv" localSheetId="32">#REF!</definedName>
    <definedName name="vv" localSheetId="33">#REF!</definedName>
    <definedName name="vv" localSheetId="3">#REF!</definedName>
    <definedName name="vv" localSheetId="5">#REF!</definedName>
    <definedName name="vv" localSheetId="10">#REF!</definedName>
    <definedName name="vv" localSheetId="11">#REF!</definedName>
    <definedName name="vv" localSheetId="12">#REF!</definedName>
    <definedName name="vv" localSheetId="13">#REF!</definedName>
    <definedName name="vv" localSheetId="14">#REF!</definedName>
    <definedName name="vv" localSheetId="15">#REF!</definedName>
    <definedName name="vv" localSheetId="19">#REF!</definedName>
    <definedName name="vv" localSheetId="20">#REF!</definedName>
    <definedName name="vv" localSheetId="21">#REF!</definedName>
    <definedName name="vv" localSheetId="37">#REF!</definedName>
    <definedName name="vv" localSheetId="35">#REF!</definedName>
    <definedName name="vv">#REF!</definedName>
    <definedName name="vvv" localSheetId="27">#REF!</definedName>
    <definedName name="vvv" localSheetId="30">#REF!</definedName>
    <definedName name="vvv" localSheetId="31">#REF!</definedName>
    <definedName name="vvv" localSheetId="32">#REF!</definedName>
    <definedName name="vvv" localSheetId="33">#REF!</definedName>
    <definedName name="vvv" localSheetId="3">#REF!</definedName>
    <definedName name="vvv" localSheetId="5">#REF!</definedName>
    <definedName name="vvv" localSheetId="10">#REF!</definedName>
    <definedName name="vvv" localSheetId="11">#REF!</definedName>
    <definedName name="vvv" localSheetId="12">#REF!</definedName>
    <definedName name="vvv" localSheetId="13">#REF!</definedName>
    <definedName name="vvv" localSheetId="14">#REF!</definedName>
    <definedName name="vvv" localSheetId="15">#REF!</definedName>
    <definedName name="vvv" localSheetId="19">#REF!</definedName>
    <definedName name="vvv" localSheetId="20">#REF!</definedName>
    <definedName name="vvv" localSheetId="21">#REF!</definedName>
    <definedName name="vvv" localSheetId="37">#REF!</definedName>
    <definedName name="vvv" localSheetId="35">#REF!</definedName>
    <definedName name="vvv">#REF!</definedName>
    <definedName name="ＷＳＸＺ" localSheetId="27">#REF!</definedName>
    <definedName name="ＷＳＸＺ" localSheetId="30">#REF!</definedName>
    <definedName name="ＷＳＸＺ" localSheetId="31">#REF!</definedName>
    <definedName name="ＷＳＸＺ" localSheetId="32">#REF!</definedName>
    <definedName name="ＷＳＸＺ" localSheetId="33">#REF!</definedName>
    <definedName name="ＷＳＸＺ" localSheetId="3">#REF!</definedName>
    <definedName name="ＷＳＸＺ" localSheetId="5">#REF!</definedName>
    <definedName name="ＷＳＸＺ" localSheetId="10">#REF!</definedName>
    <definedName name="ＷＳＸＺ" localSheetId="11">#REF!</definedName>
    <definedName name="ＷＳＸＺ" localSheetId="12">#REF!</definedName>
    <definedName name="ＷＳＸＺ" localSheetId="13">#REF!</definedName>
    <definedName name="ＷＳＸＺ" localSheetId="14">#REF!</definedName>
    <definedName name="ＷＳＸＺ" localSheetId="15">#REF!</definedName>
    <definedName name="ＷＳＸＺ" localSheetId="19">#REF!</definedName>
    <definedName name="ＷＳＸＺ" localSheetId="20">#REF!</definedName>
    <definedName name="ＷＳＸＺ" localSheetId="21">#REF!</definedName>
    <definedName name="ＷＳＸＺ" localSheetId="37">#REF!</definedName>
    <definedName name="ＷＳＸＺ" localSheetId="35">#REF!</definedName>
    <definedName name="ＷＳＸＺ">#REF!</definedName>
    <definedName name="wwrf" localSheetId="27">#REF!</definedName>
    <definedName name="wwrf" localSheetId="30">#REF!</definedName>
    <definedName name="wwrf" localSheetId="31">#REF!</definedName>
    <definedName name="wwrf" localSheetId="32">#REF!</definedName>
    <definedName name="wwrf" localSheetId="33">#REF!</definedName>
    <definedName name="wwrf" localSheetId="3">#REF!</definedName>
    <definedName name="wwrf" localSheetId="5">#REF!</definedName>
    <definedName name="wwrf" localSheetId="10">#REF!</definedName>
    <definedName name="wwrf" localSheetId="11">#REF!</definedName>
    <definedName name="wwrf" localSheetId="12">#REF!</definedName>
    <definedName name="wwrf" localSheetId="13">#REF!</definedName>
    <definedName name="wwrf" localSheetId="14">#REF!</definedName>
    <definedName name="wwrf" localSheetId="15">#REF!</definedName>
    <definedName name="wwrf" localSheetId="19">#REF!</definedName>
    <definedName name="wwrf" localSheetId="20">#REF!</definedName>
    <definedName name="wwrf" localSheetId="21">#REF!</definedName>
    <definedName name="wwrf" localSheetId="37">#REF!</definedName>
    <definedName name="wwrf" localSheetId="35">#REF!</definedName>
    <definedName name="wwrf">#REF!</definedName>
    <definedName name="www" localSheetId="25">#REF!</definedName>
    <definedName name="www" localSheetId="48">#REF!</definedName>
    <definedName name="www" localSheetId="27">#REF!</definedName>
    <definedName name="www" localSheetId="30">#REF!</definedName>
    <definedName name="www" localSheetId="31">#REF!</definedName>
    <definedName name="www" localSheetId="32">#REF!</definedName>
    <definedName name="www" localSheetId="33">#REF!</definedName>
    <definedName name="www" localSheetId="24">#REF!</definedName>
    <definedName name="www" localSheetId="2">#REF!</definedName>
    <definedName name="www" localSheetId="3">#REF!</definedName>
    <definedName name="www" localSheetId="5">#REF!</definedName>
    <definedName name="www" localSheetId="10">#REF!</definedName>
    <definedName name="www" localSheetId="11">#REF!</definedName>
    <definedName name="www" localSheetId="12">#REF!</definedName>
    <definedName name="www" localSheetId="13">#REF!</definedName>
    <definedName name="www" localSheetId="8">#REF!</definedName>
    <definedName name="www" localSheetId="9">#REF!</definedName>
    <definedName name="www" localSheetId="14">#REF!</definedName>
    <definedName name="www" localSheetId="15">#REF!</definedName>
    <definedName name="www" localSheetId="18">#REF!</definedName>
    <definedName name="www" localSheetId="19">#REF!</definedName>
    <definedName name="www" localSheetId="20">#REF!</definedName>
    <definedName name="www" localSheetId="21">#REF!</definedName>
    <definedName name="www" localSheetId="37">#REF!</definedName>
    <definedName name="www" localSheetId="35">#REF!</definedName>
    <definedName name="www" localSheetId="40">#REF!</definedName>
    <definedName name="www" localSheetId="41">#REF!</definedName>
    <definedName name="www" localSheetId="43">#REF!</definedName>
    <definedName name="www" localSheetId="46">#REF!</definedName>
    <definedName name="www" localSheetId="47">#REF!</definedName>
    <definedName name="www">#REF!</definedName>
    <definedName name="X_LIST">"リスト 20"</definedName>
    <definedName name="xcxz" localSheetId="27">#REF!</definedName>
    <definedName name="xcxz" localSheetId="30">#REF!</definedName>
    <definedName name="xcxz" localSheetId="31">#REF!</definedName>
    <definedName name="xcxz" localSheetId="32">#REF!</definedName>
    <definedName name="xcxz" localSheetId="33">#REF!</definedName>
    <definedName name="xcxz" localSheetId="3">#REF!</definedName>
    <definedName name="xcxz" localSheetId="5">#REF!</definedName>
    <definedName name="xcxz" localSheetId="10">#REF!</definedName>
    <definedName name="xcxz" localSheetId="11">#REF!</definedName>
    <definedName name="xcxz" localSheetId="12">#REF!</definedName>
    <definedName name="xcxz" localSheetId="13">#REF!</definedName>
    <definedName name="xcxz" localSheetId="14">#REF!</definedName>
    <definedName name="xcxz" localSheetId="15">#REF!</definedName>
    <definedName name="xcxz" localSheetId="19">#REF!</definedName>
    <definedName name="xcxz" localSheetId="20">#REF!</definedName>
    <definedName name="xcxz" localSheetId="21">#REF!</definedName>
    <definedName name="xcxz" localSheetId="37">#REF!</definedName>
    <definedName name="xcxz" localSheetId="35">#REF!</definedName>
    <definedName name="xcxz">#REF!</definedName>
    <definedName name="ＸＳＸＳＸ" localSheetId="27">#REF!</definedName>
    <definedName name="ＸＳＸＳＸ" localSheetId="30">#REF!</definedName>
    <definedName name="ＸＳＸＳＸ" localSheetId="31">#REF!</definedName>
    <definedName name="ＸＳＸＳＸ" localSheetId="32">#REF!</definedName>
    <definedName name="ＸＳＸＳＸ" localSheetId="33">#REF!</definedName>
    <definedName name="ＸＳＸＳＸ" localSheetId="3">#REF!</definedName>
    <definedName name="ＸＳＸＳＸ" localSheetId="5">#REF!</definedName>
    <definedName name="ＸＳＸＳＸ" localSheetId="10">#REF!</definedName>
    <definedName name="ＸＳＸＳＸ" localSheetId="11">#REF!</definedName>
    <definedName name="ＸＳＸＳＸ" localSheetId="12">#REF!</definedName>
    <definedName name="ＸＳＸＳＸ" localSheetId="13">#REF!</definedName>
    <definedName name="ＸＳＸＳＸ" localSheetId="14">#REF!</definedName>
    <definedName name="ＸＳＸＳＸ" localSheetId="15">#REF!</definedName>
    <definedName name="ＸＳＸＳＸ" localSheetId="19">#REF!</definedName>
    <definedName name="ＸＳＸＳＸ" localSheetId="20">#REF!</definedName>
    <definedName name="ＸＳＸＳＸ" localSheetId="21">#REF!</definedName>
    <definedName name="ＸＳＸＳＸ" localSheetId="37">#REF!</definedName>
    <definedName name="ＸＳＸＳＸ" localSheetId="35">#REF!</definedName>
    <definedName name="ＸＳＸＳＸ">#REF!</definedName>
    <definedName name="ＸＳＸさ" localSheetId="27">#REF!</definedName>
    <definedName name="ＸＳＸさ" localSheetId="30">#REF!</definedName>
    <definedName name="ＸＳＸさ" localSheetId="31">#REF!</definedName>
    <definedName name="ＸＳＸさ" localSheetId="32">#REF!</definedName>
    <definedName name="ＸＳＸさ" localSheetId="33">#REF!</definedName>
    <definedName name="ＸＳＸさ" localSheetId="3">#REF!</definedName>
    <definedName name="ＸＳＸさ" localSheetId="5">#REF!</definedName>
    <definedName name="ＸＳＸさ" localSheetId="10">#REF!</definedName>
    <definedName name="ＸＳＸさ" localSheetId="11">#REF!</definedName>
    <definedName name="ＸＳＸさ" localSheetId="12">#REF!</definedName>
    <definedName name="ＸＳＸさ" localSheetId="13">#REF!</definedName>
    <definedName name="ＸＳＸさ" localSheetId="14">#REF!</definedName>
    <definedName name="ＸＳＸさ" localSheetId="15">#REF!</definedName>
    <definedName name="ＸＳＸさ" localSheetId="19">#REF!</definedName>
    <definedName name="ＸＳＸさ" localSheetId="20">#REF!</definedName>
    <definedName name="ＸＳＸさ" localSheetId="21">#REF!</definedName>
    <definedName name="ＸＳＸさ" localSheetId="37">#REF!</definedName>
    <definedName name="ＸＳＸさ" localSheetId="35">#REF!</definedName>
    <definedName name="ＸＳＸさ">#REF!</definedName>
    <definedName name="xzxzX" localSheetId="27">#REF!</definedName>
    <definedName name="xzxzX" localSheetId="30">#REF!</definedName>
    <definedName name="xzxzX" localSheetId="31">#REF!</definedName>
    <definedName name="xzxzX" localSheetId="32">#REF!</definedName>
    <definedName name="xzxzX" localSheetId="33">#REF!</definedName>
    <definedName name="xzxzX" localSheetId="3">#REF!</definedName>
    <definedName name="xzxzX" localSheetId="5">#REF!</definedName>
    <definedName name="xzxzX" localSheetId="10">#REF!</definedName>
    <definedName name="xzxzX" localSheetId="11">#REF!</definedName>
    <definedName name="xzxzX" localSheetId="12">#REF!</definedName>
    <definedName name="xzxzX" localSheetId="13">#REF!</definedName>
    <definedName name="xzxzX" localSheetId="14">#REF!</definedName>
    <definedName name="xzxzX" localSheetId="15">#REF!</definedName>
    <definedName name="xzxzX" localSheetId="19">#REF!</definedName>
    <definedName name="xzxzX" localSheetId="20">#REF!</definedName>
    <definedName name="xzxzX" localSheetId="21">#REF!</definedName>
    <definedName name="xzxzX" localSheetId="37">#REF!</definedName>
    <definedName name="xzxzX" localSheetId="35">#REF!</definedName>
    <definedName name="xzxzX">#REF!</definedName>
    <definedName name="xZあ" localSheetId="27">#REF!</definedName>
    <definedName name="xZあ" localSheetId="30">#REF!</definedName>
    <definedName name="xZあ" localSheetId="31">#REF!</definedName>
    <definedName name="xZあ" localSheetId="32">#REF!</definedName>
    <definedName name="xZあ" localSheetId="33">#REF!</definedName>
    <definedName name="xZあ" localSheetId="3">#REF!</definedName>
    <definedName name="xZあ" localSheetId="5">#REF!</definedName>
    <definedName name="xZあ" localSheetId="10">#REF!</definedName>
    <definedName name="xZあ" localSheetId="11">#REF!</definedName>
    <definedName name="xZあ" localSheetId="12">#REF!</definedName>
    <definedName name="xZあ" localSheetId="13">#REF!</definedName>
    <definedName name="xZあ" localSheetId="14">#REF!</definedName>
    <definedName name="xZあ" localSheetId="15">#REF!</definedName>
    <definedName name="xZあ" localSheetId="19">#REF!</definedName>
    <definedName name="xZあ" localSheetId="20">#REF!</definedName>
    <definedName name="xZあ" localSheetId="21">#REF!</definedName>
    <definedName name="xZあ" localSheetId="37">#REF!</definedName>
    <definedName name="xZあ" localSheetId="35">#REF!</definedName>
    <definedName name="xZあ">#REF!</definedName>
    <definedName name="Ｘかさ" localSheetId="27">#REF!</definedName>
    <definedName name="Ｘかさ" localSheetId="30">#REF!</definedName>
    <definedName name="Ｘかさ" localSheetId="31">#REF!</definedName>
    <definedName name="Ｘかさ" localSheetId="32">#REF!</definedName>
    <definedName name="Ｘかさ" localSheetId="33">#REF!</definedName>
    <definedName name="Ｘかさ" localSheetId="3">#REF!</definedName>
    <definedName name="Ｘかさ" localSheetId="5">#REF!</definedName>
    <definedName name="Ｘかさ" localSheetId="10">#REF!</definedName>
    <definedName name="Ｘかさ" localSheetId="11">#REF!</definedName>
    <definedName name="Ｘかさ" localSheetId="12">#REF!</definedName>
    <definedName name="Ｘかさ" localSheetId="13">#REF!</definedName>
    <definedName name="Ｘかさ" localSheetId="14">#REF!</definedName>
    <definedName name="Ｘかさ" localSheetId="15">#REF!</definedName>
    <definedName name="Ｘかさ" localSheetId="19">#REF!</definedName>
    <definedName name="Ｘかさ" localSheetId="20">#REF!</definedName>
    <definedName name="Ｘかさ" localSheetId="21">#REF!</definedName>
    <definedName name="Ｘかさ" localSheetId="37">#REF!</definedName>
    <definedName name="Ｘかさ" localSheetId="35">#REF!</definedName>
    <definedName name="Ｘかさ">#REF!</definedName>
    <definedName name="Z_983BFC23_AE52_4B0D_B53D_10954B321072_.wvu.PrintArea" localSheetId="43" hidden="1">'様式K-1'!$A$1:$AK$58</definedName>
    <definedName name="Z_983BFC23_AE52_4B0D_B53D_10954B321072_.wvu.PrintArea" localSheetId="46" hidden="1">様式T!$A$1:$AO$132</definedName>
    <definedName name="Z_983BFC23_AE52_4B0D_B53D_10954B321072_.wvu.PrintArea" localSheetId="47" hidden="1">様式U!$A$1:$AO$185</definedName>
    <definedName name="Z_983BFC23_AE52_4B0D_B53D_10954B321072_.wvu.Rows" localSheetId="43" hidden="1">'様式K-1'!$2:$2,'様式K-1'!$26:$26</definedName>
    <definedName name="Z_983BFC23_AE52_4B0D_B53D_10954B321072_.wvu.Rows" localSheetId="46" hidden="1">様式T!$25:$28</definedName>
    <definedName name="ZCzC" localSheetId="27">#REF!</definedName>
    <definedName name="ZCzC" localSheetId="30">#REF!</definedName>
    <definedName name="ZCzC" localSheetId="31">#REF!</definedName>
    <definedName name="ZCzC" localSheetId="32">#REF!</definedName>
    <definedName name="ZCzC" localSheetId="33">#REF!</definedName>
    <definedName name="ZCzC" localSheetId="3">#REF!</definedName>
    <definedName name="ZCzC" localSheetId="5">#REF!</definedName>
    <definedName name="ZCzC" localSheetId="10">#REF!</definedName>
    <definedName name="ZCzC" localSheetId="11">#REF!</definedName>
    <definedName name="ZCzC" localSheetId="12">#REF!</definedName>
    <definedName name="ZCzC" localSheetId="13">#REF!</definedName>
    <definedName name="ZCzC" localSheetId="14">#REF!</definedName>
    <definedName name="ZCzC" localSheetId="15">#REF!</definedName>
    <definedName name="ZCzC" localSheetId="19">#REF!</definedName>
    <definedName name="ZCzC" localSheetId="20">#REF!</definedName>
    <definedName name="ZCzC" localSheetId="21">#REF!</definedName>
    <definedName name="ZCzC" localSheetId="37">#REF!</definedName>
    <definedName name="ZCzC" localSheetId="35">#REF!</definedName>
    <definedName name="ZCzC">#REF!</definedName>
    <definedName name="Zz" localSheetId="27">#REF!</definedName>
    <definedName name="Zz" localSheetId="30">#REF!</definedName>
    <definedName name="Zz" localSheetId="31">#REF!</definedName>
    <definedName name="Zz" localSheetId="32">#REF!</definedName>
    <definedName name="Zz" localSheetId="33">#REF!</definedName>
    <definedName name="Zz" localSheetId="3">#REF!</definedName>
    <definedName name="Zz" localSheetId="5">#REF!</definedName>
    <definedName name="Zz" localSheetId="10">#REF!</definedName>
    <definedName name="Zz" localSheetId="11">#REF!</definedName>
    <definedName name="Zz" localSheetId="12">#REF!</definedName>
    <definedName name="Zz" localSheetId="13">#REF!</definedName>
    <definedName name="Zz" localSheetId="14">#REF!</definedName>
    <definedName name="Zz" localSheetId="15">#REF!</definedName>
    <definedName name="Zz" localSheetId="19">#REF!</definedName>
    <definedName name="Zz" localSheetId="20">#REF!</definedName>
    <definedName name="Zz" localSheetId="21">#REF!</definedName>
    <definedName name="Zz" localSheetId="37">#REF!</definedName>
    <definedName name="Zz" localSheetId="35">#REF!</definedName>
    <definedName name="Zz">#REF!</definedName>
    <definedName name="あ" localSheetId="25">#REF!</definedName>
    <definedName name="あ" localSheetId="26">#REF!</definedName>
    <definedName name="あ" localSheetId="48">#REF!</definedName>
    <definedName name="あ" localSheetId="27">#REF!</definedName>
    <definedName name="あ" localSheetId="30">#REF!</definedName>
    <definedName name="あ" localSheetId="31">#REF!</definedName>
    <definedName name="あ" localSheetId="32">#REF!</definedName>
    <definedName name="あ" localSheetId="33">#REF!</definedName>
    <definedName name="あ" localSheetId="24">#REF!</definedName>
    <definedName name="あ" localSheetId="2">#REF!</definedName>
    <definedName name="あ" localSheetId="3">#REF!</definedName>
    <definedName name="あ" localSheetId="5">#REF!</definedName>
    <definedName name="あ" localSheetId="10">#REF!</definedName>
    <definedName name="あ" localSheetId="11">#REF!</definedName>
    <definedName name="あ" localSheetId="12">#REF!</definedName>
    <definedName name="あ" localSheetId="13">#REF!</definedName>
    <definedName name="あ" localSheetId="8">#REF!</definedName>
    <definedName name="あ" localSheetId="9">#REF!</definedName>
    <definedName name="あ" localSheetId="14">#REF!</definedName>
    <definedName name="あ" localSheetId="15">#REF!</definedName>
    <definedName name="あ" localSheetId="18">#REF!</definedName>
    <definedName name="あ" localSheetId="19">#REF!</definedName>
    <definedName name="あ" localSheetId="20">#REF!</definedName>
    <definedName name="あ" localSheetId="21">#REF!</definedName>
    <definedName name="あ" localSheetId="37">#REF!</definedName>
    <definedName name="あ" localSheetId="35">#REF!</definedName>
    <definedName name="あ" localSheetId="40">#REF!</definedName>
    <definedName name="あ" localSheetId="41">#REF!</definedName>
    <definedName name="あ" localSheetId="43">#REF!</definedName>
    <definedName name="あ" localSheetId="46">#REF!</definedName>
    <definedName name="あ" localSheetId="47">#REF!</definedName>
    <definedName name="あ">#REF!</definedName>
    <definedName name="あ544" localSheetId="25">#REF!</definedName>
    <definedName name="あ544" localSheetId="26">#REF!</definedName>
    <definedName name="あ544" localSheetId="48">#REF!</definedName>
    <definedName name="あ544" localSheetId="27">#REF!</definedName>
    <definedName name="あ544" localSheetId="30">#REF!</definedName>
    <definedName name="あ544" localSheetId="31">#REF!</definedName>
    <definedName name="あ544" localSheetId="32">#REF!</definedName>
    <definedName name="あ544" localSheetId="33">#REF!</definedName>
    <definedName name="あ544" localSheetId="24">#REF!</definedName>
    <definedName name="あ544" localSheetId="2">#REF!</definedName>
    <definedName name="あ544" localSheetId="3">#REF!</definedName>
    <definedName name="あ544" localSheetId="5">#REF!</definedName>
    <definedName name="あ544" localSheetId="10">#REF!</definedName>
    <definedName name="あ544" localSheetId="11">#REF!</definedName>
    <definedName name="あ544" localSheetId="12">#REF!</definedName>
    <definedName name="あ544" localSheetId="13">#REF!</definedName>
    <definedName name="あ544" localSheetId="8">#REF!</definedName>
    <definedName name="あ544" localSheetId="9">#REF!</definedName>
    <definedName name="あ544" localSheetId="14">#REF!</definedName>
    <definedName name="あ544" localSheetId="15">#REF!</definedName>
    <definedName name="あ544" localSheetId="18">#REF!</definedName>
    <definedName name="あ544" localSheetId="19">#REF!</definedName>
    <definedName name="あ544" localSheetId="20">#REF!</definedName>
    <definedName name="あ544" localSheetId="21">#REF!</definedName>
    <definedName name="あ544" localSheetId="37">#REF!</definedName>
    <definedName name="あ544" localSheetId="35">#REF!</definedName>
    <definedName name="あ544" localSheetId="40">#REF!</definedName>
    <definedName name="あ544" localSheetId="41">#REF!</definedName>
    <definedName name="あ544" localSheetId="43">#REF!</definedName>
    <definedName name="あ544" localSheetId="46">#REF!</definedName>
    <definedName name="あ544" localSheetId="47">#REF!</definedName>
    <definedName name="あ544">#REF!</definedName>
    <definedName name="あＤ" localSheetId="27">#REF!</definedName>
    <definedName name="あＤ" localSheetId="30">#REF!</definedName>
    <definedName name="あＤ" localSheetId="31">#REF!</definedName>
    <definedName name="あＤ" localSheetId="32">#REF!</definedName>
    <definedName name="あＤ" localSheetId="33">#REF!</definedName>
    <definedName name="あＤ" localSheetId="3">#REF!</definedName>
    <definedName name="あＤ" localSheetId="5">#REF!</definedName>
    <definedName name="あＤ" localSheetId="10">#REF!</definedName>
    <definedName name="あＤ" localSheetId="11">#REF!</definedName>
    <definedName name="あＤ" localSheetId="12">#REF!</definedName>
    <definedName name="あＤ" localSheetId="13">#REF!</definedName>
    <definedName name="あＤ" localSheetId="14">#REF!</definedName>
    <definedName name="あＤ" localSheetId="15">#REF!</definedName>
    <definedName name="あＤ" localSheetId="19">#REF!</definedName>
    <definedName name="あＤ" localSheetId="20">#REF!</definedName>
    <definedName name="あＤ" localSheetId="21">#REF!</definedName>
    <definedName name="あＤ" localSheetId="37">#REF!</definedName>
    <definedName name="あＤ" localSheetId="35">#REF!</definedName>
    <definedName name="あＤ">#REF!</definedName>
    <definedName name="あｓｄ" localSheetId="25">#REF!</definedName>
    <definedName name="あｓｄ" localSheetId="26">#REF!</definedName>
    <definedName name="あｓｄ" localSheetId="48">#REF!</definedName>
    <definedName name="あｓｄ" localSheetId="27">#REF!</definedName>
    <definedName name="あｓｄ" localSheetId="30">#REF!</definedName>
    <definedName name="あｓｄ" localSheetId="31">#REF!</definedName>
    <definedName name="あｓｄ" localSheetId="32">#REF!</definedName>
    <definedName name="あｓｄ" localSheetId="33">#REF!</definedName>
    <definedName name="あｓｄ" localSheetId="24">#REF!</definedName>
    <definedName name="あｓｄ" localSheetId="2">#REF!</definedName>
    <definedName name="あｓｄ" localSheetId="3">#REF!</definedName>
    <definedName name="あｓｄ" localSheetId="5">#REF!</definedName>
    <definedName name="あｓｄ" localSheetId="10">#REF!</definedName>
    <definedName name="あｓｄ" localSheetId="11">#REF!</definedName>
    <definedName name="あｓｄ" localSheetId="12">#REF!</definedName>
    <definedName name="あｓｄ" localSheetId="13">#REF!</definedName>
    <definedName name="あｓｄ" localSheetId="8">#REF!</definedName>
    <definedName name="あｓｄ" localSheetId="9">#REF!</definedName>
    <definedName name="あｓｄ" localSheetId="14">#REF!</definedName>
    <definedName name="あｓｄ" localSheetId="15">#REF!</definedName>
    <definedName name="あｓｄ" localSheetId="18">#REF!</definedName>
    <definedName name="あｓｄ" localSheetId="19">#REF!</definedName>
    <definedName name="あｓｄ" localSheetId="20">#REF!</definedName>
    <definedName name="あｓｄ" localSheetId="21">#REF!</definedName>
    <definedName name="あｓｄ" localSheetId="37">#REF!</definedName>
    <definedName name="あｓｄ" localSheetId="35">#REF!</definedName>
    <definedName name="あｓｄ" localSheetId="40">#REF!</definedName>
    <definedName name="あｓｄ" localSheetId="41">#REF!</definedName>
    <definedName name="あｓｄ" localSheetId="43">#REF!</definedName>
    <definedName name="あｓｄ" localSheetId="46">#REF!</definedName>
    <definedName name="あｓｄ" localSheetId="47">#REF!</definedName>
    <definedName name="あｓｄ">#REF!</definedName>
    <definedName name="あＳS" localSheetId="27">#REF!</definedName>
    <definedName name="あＳS" localSheetId="30">#REF!</definedName>
    <definedName name="あＳS" localSheetId="31">#REF!</definedName>
    <definedName name="あＳS" localSheetId="32">#REF!</definedName>
    <definedName name="あＳS" localSheetId="33">#REF!</definedName>
    <definedName name="あＳS" localSheetId="3">#REF!</definedName>
    <definedName name="あＳS" localSheetId="5">#REF!</definedName>
    <definedName name="あＳS" localSheetId="10">#REF!</definedName>
    <definedName name="あＳS" localSheetId="11">#REF!</definedName>
    <definedName name="あＳS" localSheetId="12">#REF!</definedName>
    <definedName name="あＳS" localSheetId="13">#REF!</definedName>
    <definedName name="あＳS" localSheetId="14">#REF!</definedName>
    <definedName name="あＳS" localSheetId="15">#REF!</definedName>
    <definedName name="あＳS" localSheetId="19">#REF!</definedName>
    <definedName name="あＳS" localSheetId="20">#REF!</definedName>
    <definedName name="あＳS" localSheetId="21">#REF!</definedName>
    <definedName name="あＳS" localSheetId="37">#REF!</definedName>
    <definedName name="あＳS" localSheetId="35">#REF!</definedName>
    <definedName name="あＳS">#REF!</definedName>
    <definedName name="あさ" localSheetId="27">#REF!</definedName>
    <definedName name="あさ" localSheetId="30">#REF!</definedName>
    <definedName name="あさ" localSheetId="31">#REF!</definedName>
    <definedName name="あさ" localSheetId="32">#REF!</definedName>
    <definedName name="あさ" localSheetId="33">#REF!</definedName>
    <definedName name="あさ" localSheetId="3">#REF!</definedName>
    <definedName name="あさ" localSheetId="5">#REF!</definedName>
    <definedName name="あさ" localSheetId="10">#REF!</definedName>
    <definedName name="あさ" localSheetId="11">#REF!</definedName>
    <definedName name="あさ" localSheetId="12">#REF!</definedName>
    <definedName name="あさ" localSheetId="13">#REF!</definedName>
    <definedName name="あさ" localSheetId="14">#REF!</definedName>
    <definedName name="あさ" localSheetId="15">#REF!</definedName>
    <definedName name="あさ" localSheetId="19">#REF!</definedName>
    <definedName name="あさ" localSheetId="20">#REF!</definedName>
    <definedName name="あさ" localSheetId="21">#REF!</definedName>
    <definedName name="あさ" localSheetId="37">#REF!</definedName>
    <definedName name="あさ" localSheetId="35">#REF!</definedName>
    <definedName name="あさ">#REF!</definedName>
    <definedName name="あっだだ" localSheetId="27">#REF!</definedName>
    <definedName name="あっだだ" localSheetId="30">#REF!</definedName>
    <definedName name="あっだだ" localSheetId="31">#REF!</definedName>
    <definedName name="あっだだ" localSheetId="32">#REF!</definedName>
    <definedName name="あっだだ" localSheetId="33">#REF!</definedName>
    <definedName name="あっだだ" localSheetId="3">#REF!</definedName>
    <definedName name="あっだだ" localSheetId="5">#REF!</definedName>
    <definedName name="あっだだ" localSheetId="10">#REF!</definedName>
    <definedName name="あっだだ" localSheetId="11">#REF!</definedName>
    <definedName name="あっだだ" localSheetId="12">#REF!</definedName>
    <definedName name="あっだだ" localSheetId="13">#REF!</definedName>
    <definedName name="あっだだ" localSheetId="14">#REF!</definedName>
    <definedName name="あっだだ" localSheetId="15">#REF!</definedName>
    <definedName name="あっだだ" localSheetId="19">#REF!</definedName>
    <definedName name="あっだだ" localSheetId="20">#REF!</definedName>
    <definedName name="あっだだ" localSheetId="21">#REF!</definedName>
    <definedName name="あっだだ" localSheetId="37">#REF!</definedName>
    <definedName name="あっだだ" localSheetId="35">#REF!</definedName>
    <definedName name="あっだだ">#REF!</definedName>
    <definedName name="えＤＷＤくぁあ" localSheetId="27">#REF!</definedName>
    <definedName name="えＤＷＤくぁあ" localSheetId="30">#REF!</definedName>
    <definedName name="えＤＷＤくぁあ" localSheetId="31">#REF!</definedName>
    <definedName name="えＤＷＤくぁあ" localSheetId="32">#REF!</definedName>
    <definedName name="えＤＷＤくぁあ" localSheetId="33">#REF!</definedName>
    <definedName name="えＤＷＤくぁあ" localSheetId="3">#REF!</definedName>
    <definedName name="えＤＷＤくぁあ" localSheetId="5">#REF!</definedName>
    <definedName name="えＤＷＤくぁあ" localSheetId="10">#REF!</definedName>
    <definedName name="えＤＷＤくぁあ" localSheetId="11">#REF!</definedName>
    <definedName name="えＤＷＤくぁあ" localSheetId="12">#REF!</definedName>
    <definedName name="えＤＷＤくぁあ" localSheetId="13">#REF!</definedName>
    <definedName name="えＤＷＤくぁあ" localSheetId="14">#REF!</definedName>
    <definedName name="えＤＷＤくぁあ" localSheetId="15">#REF!</definedName>
    <definedName name="えＤＷＤくぁあ" localSheetId="19">#REF!</definedName>
    <definedName name="えＤＷＤくぁあ" localSheetId="20">#REF!</definedName>
    <definedName name="えＤＷＤくぁあ" localSheetId="21">#REF!</definedName>
    <definedName name="えＤＷＤくぁあ" localSheetId="37">#REF!</definedName>
    <definedName name="えＤＷＤくぁあ" localSheetId="35">#REF!</definedName>
    <definedName name="えＤＷＤくぁあ">#REF!</definedName>
    <definedName name="えふぇふぇ" localSheetId="27">#REF!</definedName>
    <definedName name="えふぇふぇ" localSheetId="30">#REF!</definedName>
    <definedName name="えふぇふぇ" localSheetId="31">#REF!</definedName>
    <definedName name="えふぇふぇ" localSheetId="32">#REF!</definedName>
    <definedName name="えふぇふぇ" localSheetId="33">#REF!</definedName>
    <definedName name="えふぇふぇ" localSheetId="3">#REF!</definedName>
    <definedName name="えふぇふぇ" localSheetId="5">#REF!</definedName>
    <definedName name="えふぇふぇ" localSheetId="10">#REF!</definedName>
    <definedName name="えふぇふぇ" localSheetId="11">#REF!</definedName>
    <definedName name="えふぇふぇ" localSheetId="12">#REF!</definedName>
    <definedName name="えふぇふぇ" localSheetId="13">#REF!</definedName>
    <definedName name="えふぇふぇ" localSheetId="14">#REF!</definedName>
    <definedName name="えふぇふぇ" localSheetId="15">#REF!</definedName>
    <definedName name="えふぇふぇ" localSheetId="19">#REF!</definedName>
    <definedName name="えふぇふぇ" localSheetId="20">#REF!</definedName>
    <definedName name="えふぇふぇ" localSheetId="21">#REF!</definedName>
    <definedName name="えふぇふぇ" localSheetId="37">#REF!</definedName>
    <definedName name="えふぇふぇ" localSheetId="35">#REF!</definedName>
    <definedName name="えふぇふぇ">#REF!</definedName>
    <definedName name="さFD" localSheetId="27">#REF!</definedName>
    <definedName name="さFD" localSheetId="30">#REF!</definedName>
    <definedName name="さFD" localSheetId="31">#REF!</definedName>
    <definedName name="さFD" localSheetId="32">#REF!</definedName>
    <definedName name="さFD" localSheetId="33">#REF!</definedName>
    <definedName name="さFD" localSheetId="3">#REF!</definedName>
    <definedName name="さFD" localSheetId="5">#REF!</definedName>
    <definedName name="さFD" localSheetId="10">#REF!</definedName>
    <definedName name="さFD" localSheetId="11">#REF!</definedName>
    <definedName name="さFD" localSheetId="12">#REF!</definedName>
    <definedName name="さFD" localSheetId="13">#REF!</definedName>
    <definedName name="さFD" localSheetId="14">#REF!</definedName>
    <definedName name="さFD" localSheetId="15">#REF!</definedName>
    <definedName name="さFD" localSheetId="19">#REF!</definedName>
    <definedName name="さFD" localSheetId="20">#REF!</definedName>
    <definedName name="さFD" localSheetId="21">#REF!</definedName>
    <definedName name="さFD" localSheetId="37">#REF!</definedName>
    <definedName name="さFD" localSheetId="35">#REF!</definedName>
    <definedName name="さFD">#REF!</definedName>
    <definedName name="さsｄ" localSheetId="27">#REF!</definedName>
    <definedName name="さsｄ" localSheetId="30">#REF!</definedName>
    <definedName name="さsｄ" localSheetId="31">#REF!</definedName>
    <definedName name="さsｄ" localSheetId="32">#REF!</definedName>
    <definedName name="さsｄ" localSheetId="33">#REF!</definedName>
    <definedName name="さsｄ" localSheetId="3">#REF!</definedName>
    <definedName name="さsｄ" localSheetId="5">#REF!</definedName>
    <definedName name="さsｄ" localSheetId="10">#REF!</definedName>
    <definedName name="さsｄ" localSheetId="11">#REF!</definedName>
    <definedName name="さsｄ" localSheetId="12">#REF!</definedName>
    <definedName name="さsｄ" localSheetId="13">#REF!</definedName>
    <definedName name="さsｄ" localSheetId="14">#REF!</definedName>
    <definedName name="さsｄ" localSheetId="15">#REF!</definedName>
    <definedName name="さsｄ" localSheetId="19">#REF!</definedName>
    <definedName name="さsｄ" localSheetId="20">#REF!</definedName>
    <definedName name="さsｄ" localSheetId="21">#REF!</definedName>
    <definedName name="さsｄ" localSheetId="37">#REF!</definedName>
    <definedName name="さsｄ" localSheetId="35">#REF!</definedName>
    <definedName name="さsｄ">#REF!</definedName>
    <definedName name="さＳS" localSheetId="27">#REF!</definedName>
    <definedName name="さＳS" localSheetId="30">#REF!</definedName>
    <definedName name="さＳS" localSheetId="31">#REF!</definedName>
    <definedName name="さＳS" localSheetId="32">#REF!</definedName>
    <definedName name="さＳS" localSheetId="33">#REF!</definedName>
    <definedName name="さＳS" localSheetId="3">#REF!</definedName>
    <definedName name="さＳS" localSheetId="5">#REF!</definedName>
    <definedName name="さＳS" localSheetId="10">#REF!</definedName>
    <definedName name="さＳS" localSheetId="11">#REF!</definedName>
    <definedName name="さＳS" localSheetId="12">#REF!</definedName>
    <definedName name="さＳS" localSheetId="13">#REF!</definedName>
    <definedName name="さＳS" localSheetId="14">#REF!</definedName>
    <definedName name="さＳS" localSheetId="15">#REF!</definedName>
    <definedName name="さＳS" localSheetId="19">#REF!</definedName>
    <definedName name="さＳS" localSheetId="20">#REF!</definedName>
    <definedName name="さＳS" localSheetId="21">#REF!</definedName>
    <definedName name="さＳS" localSheetId="37">#REF!</definedName>
    <definedName name="さＳS" localSheetId="35">#REF!</definedName>
    <definedName name="さＳS">#REF!</definedName>
    <definedName name="さＸＳ" localSheetId="27">#REF!</definedName>
    <definedName name="さＸＳ" localSheetId="30">#REF!</definedName>
    <definedName name="さＸＳ" localSheetId="31">#REF!</definedName>
    <definedName name="さＸＳ" localSheetId="32">#REF!</definedName>
    <definedName name="さＸＳ" localSheetId="33">#REF!</definedName>
    <definedName name="さＸＳ" localSheetId="3">#REF!</definedName>
    <definedName name="さＸＳ" localSheetId="5">#REF!</definedName>
    <definedName name="さＸＳ" localSheetId="10">#REF!</definedName>
    <definedName name="さＸＳ" localSheetId="11">#REF!</definedName>
    <definedName name="さＸＳ" localSheetId="12">#REF!</definedName>
    <definedName name="さＸＳ" localSheetId="13">#REF!</definedName>
    <definedName name="さＸＳ" localSheetId="14">#REF!</definedName>
    <definedName name="さＸＳ" localSheetId="15">#REF!</definedName>
    <definedName name="さＸＳ" localSheetId="19">#REF!</definedName>
    <definedName name="さＸＳ" localSheetId="20">#REF!</definedName>
    <definedName name="さＸＳ" localSheetId="21">#REF!</definedName>
    <definedName name="さＸＳ" localSheetId="37">#REF!</definedName>
    <definedName name="さＸＳ" localSheetId="35">#REF!</definedName>
    <definedName name="さＸＳ">#REF!</definedName>
    <definedName name="ささ" localSheetId="25">#REF!</definedName>
    <definedName name="ささ" localSheetId="26">#REF!</definedName>
    <definedName name="ささ" localSheetId="48">#REF!</definedName>
    <definedName name="ささ" localSheetId="27">#REF!</definedName>
    <definedName name="ささ" localSheetId="30">#REF!</definedName>
    <definedName name="ささ" localSheetId="31">#REF!</definedName>
    <definedName name="ささ" localSheetId="32">#REF!</definedName>
    <definedName name="ささ" localSheetId="33">#REF!</definedName>
    <definedName name="ささ" localSheetId="24">#REF!</definedName>
    <definedName name="ささ" localSheetId="2">#REF!</definedName>
    <definedName name="ささ" localSheetId="3">#REF!</definedName>
    <definedName name="ささ" localSheetId="5">#REF!</definedName>
    <definedName name="ささ" localSheetId="10">#REF!</definedName>
    <definedName name="ささ" localSheetId="11">#REF!</definedName>
    <definedName name="ささ" localSheetId="12">#REF!</definedName>
    <definedName name="ささ" localSheetId="13">#REF!</definedName>
    <definedName name="ささ" localSheetId="8">#REF!</definedName>
    <definedName name="ささ" localSheetId="9">#REF!</definedName>
    <definedName name="ささ" localSheetId="14">#REF!</definedName>
    <definedName name="ささ" localSheetId="15">#REF!</definedName>
    <definedName name="ささ" localSheetId="18">#REF!</definedName>
    <definedName name="ささ" localSheetId="19">#REF!</definedName>
    <definedName name="ささ" localSheetId="20">#REF!</definedName>
    <definedName name="ささ" localSheetId="21">#REF!</definedName>
    <definedName name="ささ" localSheetId="37">#REF!</definedName>
    <definedName name="ささ" localSheetId="35">#REF!</definedName>
    <definedName name="ささ" localSheetId="40">#REF!</definedName>
    <definedName name="ささ" localSheetId="41">#REF!</definedName>
    <definedName name="ささ" localSheetId="43">#REF!</definedName>
    <definedName name="ささ" localSheetId="46">#REF!</definedName>
    <definedName name="ささ" localSheetId="47">#REF!</definedName>
    <definedName name="ささ">#REF!</definedName>
    <definedName name="ゼロ" localSheetId="48">'[5]（隠す）定義'!$B$2</definedName>
    <definedName name="ゼロ">'[6]（隠す）定義'!$B$2</definedName>
    <definedName name="だＷＤ" localSheetId="27">#REF!</definedName>
    <definedName name="だＷＤ" localSheetId="30">#REF!</definedName>
    <definedName name="だＷＤ" localSheetId="31">#REF!</definedName>
    <definedName name="だＷＤ" localSheetId="32">#REF!</definedName>
    <definedName name="だＷＤ" localSheetId="33">#REF!</definedName>
    <definedName name="だＷＤ" localSheetId="3">#REF!</definedName>
    <definedName name="だＷＤ" localSheetId="5">#REF!</definedName>
    <definedName name="だＷＤ" localSheetId="10">#REF!</definedName>
    <definedName name="だＷＤ" localSheetId="11">#REF!</definedName>
    <definedName name="だＷＤ" localSheetId="12">#REF!</definedName>
    <definedName name="だＷＤ" localSheetId="13">#REF!</definedName>
    <definedName name="だＷＤ" localSheetId="14">#REF!</definedName>
    <definedName name="だＷＤ" localSheetId="15">#REF!</definedName>
    <definedName name="だＷＤ" localSheetId="19">#REF!</definedName>
    <definedName name="だＷＤ" localSheetId="20">#REF!</definedName>
    <definedName name="だＷＤ" localSheetId="21">#REF!</definedName>
    <definedName name="だＷＤ" localSheetId="37">#REF!</definedName>
    <definedName name="だＷＤ" localSheetId="35">#REF!</definedName>
    <definedName name="だＷＤ">#REF!</definedName>
    <definedName name="だＷだだ" localSheetId="27">#REF!</definedName>
    <definedName name="だＷだだ" localSheetId="30">#REF!</definedName>
    <definedName name="だＷだだ" localSheetId="31">#REF!</definedName>
    <definedName name="だＷだだ" localSheetId="32">#REF!</definedName>
    <definedName name="だＷだだ" localSheetId="33">#REF!</definedName>
    <definedName name="だＷだだ" localSheetId="3">#REF!</definedName>
    <definedName name="だＷだだ" localSheetId="5">#REF!</definedName>
    <definedName name="だＷだだ" localSheetId="10">#REF!</definedName>
    <definedName name="だＷだだ" localSheetId="11">#REF!</definedName>
    <definedName name="だＷだだ" localSheetId="12">#REF!</definedName>
    <definedName name="だＷだだ" localSheetId="13">#REF!</definedName>
    <definedName name="だＷだだ" localSheetId="14">#REF!</definedName>
    <definedName name="だＷだだ" localSheetId="15">#REF!</definedName>
    <definedName name="だＷだだ" localSheetId="19">#REF!</definedName>
    <definedName name="だＷだだ" localSheetId="20">#REF!</definedName>
    <definedName name="だＷだだ" localSheetId="21">#REF!</definedName>
    <definedName name="だＷだだ" localSheetId="37">#REF!</definedName>
    <definedName name="だＷだだ" localSheetId="35">#REF!</definedName>
    <definedName name="だＷだだ">#REF!</definedName>
    <definedName name="だあＤ" localSheetId="27">#REF!</definedName>
    <definedName name="だあＤ" localSheetId="30">#REF!</definedName>
    <definedName name="だあＤ" localSheetId="31">#REF!</definedName>
    <definedName name="だあＤ" localSheetId="32">#REF!</definedName>
    <definedName name="だあＤ" localSheetId="33">#REF!</definedName>
    <definedName name="だあＤ" localSheetId="3">#REF!</definedName>
    <definedName name="だあＤ" localSheetId="5">#REF!</definedName>
    <definedName name="だあＤ" localSheetId="10">#REF!</definedName>
    <definedName name="だあＤ" localSheetId="11">#REF!</definedName>
    <definedName name="だあＤ" localSheetId="12">#REF!</definedName>
    <definedName name="だあＤ" localSheetId="13">#REF!</definedName>
    <definedName name="だあＤ" localSheetId="14">#REF!</definedName>
    <definedName name="だあＤ" localSheetId="15">#REF!</definedName>
    <definedName name="だあＤ" localSheetId="19">#REF!</definedName>
    <definedName name="だあＤ" localSheetId="20">#REF!</definedName>
    <definedName name="だあＤ" localSheetId="21">#REF!</definedName>
    <definedName name="だあＤ" localSheetId="37">#REF!</definedName>
    <definedName name="だあＤ" localSheetId="35">#REF!</definedName>
    <definedName name="だあＤ">#REF!</definedName>
    <definedName name="だだ" localSheetId="27">#REF!</definedName>
    <definedName name="だだ" localSheetId="30">#REF!</definedName>
    <definedName name="だだ" localSheetId="31">#REF!</definedName>
    <definedName name="だだ" localSheetId="32">#REF!</definedName>
    <definedName name="だだ" localSheetId="33">#REF!</definedName>
    <definedName name="だだ" localSheetId="3">#REF!</definedName>
    <definedName name="だだ" localSheetId="5">#REF!</definedName>
    <definedName name="だだ" localSheetId="10">#REF!</definedName>
    <definedName name="だだ" localSheetId="11">#REF!</definedName>
    <definedName name="だだ" localSheetId="12">#REF!</definedName>
    <definedName name="だだ" localSheetId="13">#REF!</definedName>
    <definedName name="だだ" localSheetId="14">#REF!</definedName>
    <definedName name="だだ" localSheetId="15">#REF!</definedName>
    <definedName name="だだ" localSheetId="19">#REF!</definedName>
    <definedName name="だだ" localSheetId="20">#REF!</definedName>
    <definedName name="だだ" localSheetId="21">#REF!</definedName>
    <definedName name="だだ" localSheetId="37">#REF!</definedName>
    <definedName name="だだ" localSheetId="35">#REF!</definedName>
    <definedName name="だだ">#REF!</definedName>
    <definedName name="だだだだだ" localSheetId="27">#REF!</definedName>
    <definedName name="だだだだだ" localSheetId="30">#REF!</definedName>
    <definedName name="だだだだだ" localSheetId="31">#REF!</definedName>
    <definedName name="だだだだだ" localSheetId="32">#REF!</definedName>
    <definedName name="だだだだだ" localSheetId="33">#REF!</definedName>
    <definedName name="だだだだだ" localSheetId="3">#REF!</definedName>
    <definedName name="だだだだだ" localSheetId="5">#REF!</definedName>
    <definedName name="だだだだだ" localSheetId="10">#REF!</definedName>
    <definedName name="だだだだだ" localSheetId="11">#REF!</definedName>
    <definedName name="だだだだだ" localSheetId="12">#REF!</definedName>
    <definedName name="だだだだだ" localSheetId="13">#REF!</definedName>
    <definedName name="だだだだだ" localSheetId="14">#REF!</definedName>
    <definedName name="だだだだだ" localSheetId="15">#REF!</definedName>
    <definedName name="だだだだだ" localSheetId="19">#REF!</definedName>
    <definedName name="だだだだだ" localSheetId="20">#REF!</definedName>
    <definedName name="だだだだだ" localSheetId="21">#REF!</definedName>
    <definedName name="だだだだだ" localSheetId="37">#REF!</definedName>
    <definedName name="だだだだだ" localSheetId="35">#REF!</definedName>
    <definedName name="だだだだだ">#REF!</definedName>
    <definedName name="だだだだだＦＧＧＲＧＲ" localSheetId="27">#REF!</definedName>
    <definedName name="だだだだだＦＧＧＲＧＲ" localSheetId="30">#REF!</definedName>
    <definedName name="だだだだだＦＧＧＲＧＲ" localSheetId="31">#REF!</definedName>
    <definedName name="だだだだだＦＧＧＲＧＲ" localSheetId="32">#REF!</definedName>
    <definedName name="だだだだだＦＧＧＲＧＲ" localSheetId="33">#REF!</definedName>
    <definedName name="だだだだだＦＧＧＲＧＲ" localSheetId="3">#REF!</definedName>
    <definedName name="だだだだだＦＧＧＲＧＲ" localSheetId="5">#REF!</definedName>
    <definedName name="だだだだだＦＧＧＲＧＲ" localSheetId="10">#REF!</definedName>
    <definedName name="だだだだだＦＧＧＲＧＲ" localSheetId="11">#REF!</definedName>
    <definedName name="だだだだだＦＧＧＲＧＲ" localSheetId="12">#REF!</definedName>
    <definedName name="だだだだだＦＧＧＲＧＲ" localSheetId="13">#REF!</definedName>
    <definedName name="だだだだだＦＧＧＲＧＲ" localSheetId="14">#REF!</definedName>
    <definedName name="だだだだだＦＧＧＲＧＲ" localSheetId="15">#REF!</definedName>
    <definedName name="だだだだだＦＧＧＲＧＲ" localSheetId="19">#REF!</definedName>
    <definedName name="だだだだだＦＧＧＲＧＲ" localSheetId="20">#REF!</definedName>
    <definedName name="だだだだだＦＧＧＲＧＲ" localSheetId="21">#REF!</definedName>
    <definedName name="だだだだだＦＧＧＲＧＲ" localSheetId="37">#REF!</definedName>
    <definedName name="だだだだだＦＧＧＲＧＲ" localSheetId="35">#REF!</definedName>
    <definedName name="だだだだだＦＧＧＲＧＲ">#REF!</definedName>
    <definedName name="っさＤＳ" localSheetId="27">#REF!</definedName>
    <definedName name="っさＤＳ" localSheetId="30">#REF!</definedName>
    <definedName name="っさＤＳ" localSheetId="31">#REF!</definedName>
    <definedName name="っさＤＳ" localSheetId="32">#REF!</definedName>
    <definedName name="っさＤＳ" localSheetId="33">#REF!</definedName>
    <definedName name="っさＤＳ" localSheetId="3">#REF!</definedName>
    <definedName name="っさＤＳ" localSheetId="5">#REF!</definedName>
    <definedName name="っさＤＳ" localSheetId="10">#REF!</definedName>
    <definedName name="っさＤＳ" localSheetId="11">#REF!</definedName>
    <definedName name="っさＤＳ" localSheetId="12">#REF!</definedName>
    <definedName name="っさＤＳ" localSheetId="13">#REF!</definedName>
    <definedName name="っさＤＳ" localSheetId="14">#REF!</definedName>
    <definedName name="っさＤＳ" localSheetId="15">#REF!</definedName>
    <definedName name="っさＤＳ" localSheetId="19">#REF!</definedName>
    <definedName name="っさＤＳ" localSheetId="20">#REF!</definedName>
    <definedName name="っさＤＳ" localSheetId="21">#REF!</definedName>
    <definedName name="っさＤＳ" localSheetId="37">#REF!</definedName>
    <definedName name="っさＤＳ" localSheetId="35">#REF!</definedName>
    <definedName name="っさＤＳ">#REF!</definedName>
    <definedName name="っふぇふぇふぇＦ" localSheetId="27" hidden="1">{"'CORBAｸﾗｲｱﾝﾄ ﾘﾀｰﾝｺｰﾄﾞ (html用)'!$A$1:$D$26"}</definedName>
    <definedName name="っふぇふぇふぇＦ" localSheetId="2" hidden="1">{"'CORBAｸﾗｲｱﾝﾄ ﾘﾀｰﾝｺｰﾄﾞ (html用)'!$A$1:$D$26"}</definedName>
    <definedName name="っふぇふぇふぇＦ" localSheetId="3" hidden="1">{"'CORBAｸﾗｲｱﾝﾄ ﾘﾀｰﾝｺｰﾄﾞ (html用)'!$A$1:$D$26"}</definedName>
    <definedName name="っふぇふぇふぇＦ" localSheetId="5" hidden="1">{"'CORBAｸﾗｲｱﾝﾄ ﾘﾀｰﾝｺｰﾄﾞ (html用)'!$A$1:$D$26"}</definedName>
    <definedName name="っふぇふぇふぇＦ" localSheetId="12" hidden="1">{"'CORBAｸﾗｲｱﾝﾄ ﾘﾀｰﾝｺｰﾄﾞ (html用)'!$A$1:$D$26"}</definedName>
    <definedName name="っふぇふぇふぇＦ" localSheetId="13" hidden="1">{"'CORBAｸﾗｲｱﾝﾄ ﾘﾀｰﾝｺｰﾄﾞ (html用)'!$A$1:$D$26"}</definedName>
    <definedName name="っふぇふぇふぇＦ" localSheetId="15" hidden="1">{"'CORBAｸﾗｲｱﾝﾄ ﾘﾀｰﾝｺｰﾄﾞ (html用)'!$A$1:$D$26"}</definedName>
    <definedName name="っふぇふぇふぇＦ" hidden="1">{"'CORBAｸﾗｲｱﾝﾄ ﾘﾀｰﾝｺｰﾄﾞ (html用)'!$A$1:$D$26"}</definedName>
    <definedName name="どぁ" localSheetId="27">#REF!</definedName>
    <definedName name="どぁ" localSheetId="30">#REF!</definedName>
    <definedName name="どぁ" localSheetId="31">#REF!</definedName>
    <definedName name="どぁ" localSheetId="32">#REF!</definedName>
    <definedName name="どぁ" localSheetId="33">#REF!</definedName>
    <definedName name="どぁ" localSheetId="3">#REF!</definedName>
    <definedName name="どぁ" localSheetId="5">#REF!</definedName>
    <definedName name="どぁ" localSheetId="10">#REF!</definedName>
    <definedName name="どぁ" localSheetId="11">#REF!</definedName>
    <definedName name="どぁ" localSheetId="12">#REF!</definedName>
    <definedName name="どぁ" localSheetId="13">#REF!</definedName>
    <definedName name="どぁ" localSheetId="14">#REF!</definedName>
    <definedName name="どぁ" localSheetId="15">#REF!</definedName>
    <definedName name="どぁ" localSheetId="19">#REF!</definedName>
    <definedName name="どぁ" localSheetId="20">#REF!</definedName>
    <definedName name="どぁ" localSheetId="21">#REF!</definedName>
    <definedName name="どぁ" localSheetId="37">#REF!</definedName>
    <definedName name="どぁ" localSheetId="35">#REF!</definedName>
    <definedName name="どぁ">#REF!</definedName>
    <definedName name="どぁっだだ" localSheetId="27">#REF!</definedName>
    <definedName name="どぁっだだ" localSheetId="30">#REF!</definedName>
    <definedName name="どぁっだだ" localSheetId="31">#REF!</definedName>
    <definedName name="どぁっだだ" localSheetId="32">#REF!</definedName>
    <definedName name="どぁっだだ" localSheetId="33">#REF!</definedName>
    <definedName name="どぁっだだ" localSheetId="3">#REF!</definedName>
    <definedName name="どぁっだだ" localSheetId="5">#REF!</definedName>
    <definedName name="どぁっだだ" localSheetId="10">#REF!</definedName>
    <definedName name="どぁっだだ" localSheetId="11">#REF!</definedName>
    <definedName name="どぁっだだ" localSheetId="12">#REF!</definedName>
    <definedName name="どぁっだだ" localSheetId="13">#REF!</definedName>
    <definedName name="どぁっだだ" localSheetId="14">#REF!</definedName>
    <definedName name="どぁっだだ" localSheetId="15">#REF!</definedName>
    <definedName name="どぁっだだ" localSheetId="19">#REF!</definedName>
    <definedName name="どぁっだだ" localSheetId="20">#REF!</definedName>
    <definedName name="どぁっだだ" localSheetId="21">#REF!</definedName>
    <definedName name="どぁっだだ" localSheetId="37">#REF!</definedName>
    <definedName name="どぁっだだ" localSheetId="35">#REF!</definedName>
    <definedName name="どぁっだだ">#REF!</definedName>
    <definedName name="はい" localSheetId="25">#REF!</definedName>
    <definedName name="はい" localSheetId="26">#REF!</definedName>
    <definedName name="はい" localSheetId="48">#REF!</definedName>
    <definedName name="はい" localSheetId="27">#REF!</definedName>
    <definedName name="はい" localSheetId="30">#REF!</definedName>
    <definedName name="はい" localSheetId="31">#REF!</definedName>
    <definedName name="はい" localSheetId="32">#REF!</definedName>
    <definedName name="はい" localSheetId="33">#REF!</definedName>
    <definedName name="はい" localSheetId="24">#REF!</definedName>
    <definedName name="はい" localSheetId="2">#REF!</definedName>
    <definedName name="はい" localSheetId="3">#REF!</definedName>
    <definedName name="はい" localSheetId="5">#REF!</definedName>
    <definedName name="はい" localSheetId="10">#REF!</definedName>
    <definedName name="はい" localSheetId="11">#REF!</definedName>
    <definedName name="はい" localSheetId="12">#REF!</definedName>
    <definedName name="はい" localSheetId="13">#REF!</definedName>
    <definedName name="はい" localSheetId="8">#REF!</definedName>
    <definedName name="はい" localSheetId="9">#REF!</definedName>
    <definedName name="はい" localSheetId="14">#REF!</definedName>
    <definedName name="はい" localSheetId="15">#REF!</definedName>
    <definedName name="はい" localSheetId="18">#REF!</definedName>
    <definedName name="はい" localSheetId="19">#REF!</definedName>
    <definedName name="はい" localSheetId="20">#REF!</definedName>
    <definedName name="はい" localSheetId="21">#REF!</definedName>
    <definedName name="はい" localSheetId="37">#REF!</definedName>
    <definedName name="はい" localSheetId="35">#REF!</definedName>
    <definedName name="はい" localSheetId="40">#REF!</definedName>
    <definedName name="はい" localSheetId="41">#REF!</definedName>
    <definedName name="はい" localSheetId="43">#REF!</definedName>
    <definedName name="はい" localSheetId="46">#REF!</definedName>
    <definedName name="はい" localSheetId="47">#REF!</definedName>
    <definedName name="はい">#REF!</definedName>
    <definedName name="ふぇ" localSheetId="27">#REF!</definedName>
    <definedName name="ふぇ" localSheetId="30">#REF!</definedName>
    <definedName name="ふぇ" localSheetId="31">#REF!</definedName>
    <definedName name="ふぇ" localSheetId="32">#REF!</definedName>
    <definedName name="ふぇ" localSheetId="33">#REF!</definedName>
    <definedName name="ふぇ" localSheetId="3">#REF!</definedName>
    <definedName name="ふぇ" localSheetId="5">#REF!</definedName>
    <definedName name="ふぇ" localSheetId="10">#REF!</definedName>
    <definedName name="ふぇ" localSheetId="11">#REF!</definedName>
    <definedName name="ふぇ" localSheetId="12">#REF!</definedName>
    <definedName name="ふぇ" localSheetId="13">#REF!</definedName>
    <definedName name="ふぇ" localSheetId="14">#REF!</definedName>
    <definedName name="ふぇ" localSheetId="15">#REF!</definedName>
    <definedName name="ふぇ" localSheetId="19">#REF!</definedName>
    <definedName name="ふぇ" localSheetId="20">#REF!</definedName>
    <definedName name="ふぇ" localSheetId="21">#REF!</definedName>
    <definedName name="ふぇ" localSheetId="37">#REF!</definedName>
    <definedName name="ふぇ" localSheetId="35">#REF!</definedName>
    <definedName name="ふぇ">#REF!</definedName>
    <definedName name="ふぇＤＦＦＦ" localSheetId="27">#REF!</definedName>
    <definedName name="ふぇＤＦＦＦ" localSheetId="30">#REF!</definedName>
    <definedName name="ふぇＤＦＦＦ" localSheetId="31">#REF!</definedName>
    <definedName name="ふぇＤＦＦＦ" localSheetId="32">#REF!</definedName>
    <definedName name="ふぇＤＦＦＦ" localSheetId="33">#REF!</definedName>
    <definedName name="ふぇＤＦＦＦ" localSheetId="3">#REF!</definedName>
    <definedName name="ふぇＤＦＦＦ" localSheetId="5">#REF!</definedName>
    <definedName name="ふぇＤＦＦＦ" localSheetId="10">#REF!</definedName>
    <definedName name="ふぇＤＦＦＦ" localSheetId="11">#REF!</definedName>
    <definedName name="ふぇＤＦＦＦ" localSheetId="12">#REF!</definedName>
    <definedName name="ふぇＤＦＦＦ" localSheetId="13">#REF!</definedName>
    <definedName name="ふぇＤＦＦＦ" localSheetId="14">#REF!</definedName>
    <definedName name="ふぇＤＦＦＦ" localSheetId="15">#REF!</definedName>
    <definedName name="ふぇＤＦＦＦ" localSheetId="19">#REF!</definedName>
    <definedName name="ふぇＤＦＦＦ" localSheetId="20">#REF!</definedName>
    <definedName name="ふぇＤＦＦＦ" localSheetId="21">#REF!</definedName>
    <definedName name="ふぇＤＦＦＦ" localSheetId="37">#REF!</definedName>
    <definedName name="ふぇＤＦＦＦ" localSheetId="35">#REF!</definedName>
    <definedName name="ふぇＤＦＦＦ">#REF!</definedName>
    <definedName name="ふぇＳ" localSheetId="27">#REF!</definedName>
    <definedName name="ふぇＳ" localSheetId="30">#REF!</definedName>
    <definedName name="ふぇＳ" localSheetId="31">#REF!</definedName>
    <definedName name="ふぇＳ" localSheetId="32">#REF!</definedName>
    <definedName name="ふぇＳ" localSheetId="33">#REF!</definedName>
    <definedName name="ふぇＳ" localSheetId="3">#REF!</definedName>
    <definedName name="ふぇＳ" localSheetId="5">#REF!</definedName>
    <definedName name="ふぇＳ" localSheetId="10">#REF!</definedName>
    <definedName name="ふぇＳ" localSheetId="11">#REF!</definedName>
    <definedName name="ふぇＳ" localSheetId="12">#REF!</definedName>
    <definedName name="ふぇＳ" localSheetId="13">#REF!</definedName>
    <definedName name="ふぇＳ" localSheetId="14">#REF!</definedName>
    <definedName name="ふぇＳ" localSheetId="15">#REF!</definedName>
    <definedName name="ふぇＳ" localSheetId="19">#REF!</definedName>
    <definedName name="ふぇＳ" localSheetId="20">#REF!</definedName>
    <definedName name="ふぇＳ" localSheetId="21">#REF!</definedName>
    <definedName name="ふぇＳ" localSheetId="37">#REF!</definedName>
    <definedName name="ふぇＳ" localSheetId="35">#REF!</definedName>
    <definedName name="ふぇＳ">#REF!</definedName>
    <definedName name="ふぇＳＦＳＳＦＳ" localSheetId="27">#REF!</definedName>
    <definedName name="ふぇＳＦＳＳＦＳ" localSheetId="30">#REF!</definedName>
    <definedName name="ふぇＳＦＳＳＦＳ" localSheetId="31">#REF!</definedName>
    <definedName name="ふぇＳＦＳＳＦＳ" localSheetId="32">#REF!</definedName>
    <definedName name="ふぇＳＦＳＳＦＳ" localSheetId="33">#REF!</definedName>
    <definedName name="ふぇＳＦＳＳＦＳ" localSheetId="3">#REF!</definedName>
    <definedName name="ふぇＳＦＳＳＦＳ" localSheetId="5">#REF!</definedName>
    <definedName name="ふぇＳＦＳＳＦＳ" localSheetId="10">#REF!</definedName>
    <definedName name="ふぇＳＦＳＳＦＳ" localSheetId="11">#REF!</definedName>
    <definedName name="ふぇＳＦＳＳＦＳ" localSheetId="12">#REF!</definedName>
    <definedName name="ふぇＳＦＳＳＦＳ" localSheetId="13">#REF!</definedName>
    <definedName name="ふぇＳＦＳＳＦＳ" localSheetId="14">#REF!</definedName>
    <definedName name="ふぇＳＦＳＳＦＳ" localSheetId="15">#REF!</definedName>
    <definedName name="ふぇＳＦＳＳＦＳ" localSheetId="19">#REF!</definedName>
    <definedName name="ふぇＳＦＳＳＦＳ" localSheetId="20">#REF!</definedName>
    <definedName name="ふぇＳＦＳＳＦＳ" localSheetId="21">#REF!</definedName>
    <definedName name="ふぇＳＦＳＳＦＳ" localSheetId="37">#REF!</definedName>
    <definedName name="ふぇＳＦＳＳＦＳ" localSheetId="35">#REF!</definedName>
    <definedName name="ふぇＳＦＳＳＦＳ">#REF!</definedName>
    <definedName name="ふぇふぇＦＳ" localSheetId="27">#REF!</definedName>
    <definedName name="ふぇふぇＦＳ" localSheetId="30">#REF!</definedName>
    <definedName name="ふぇふぇＦＳ" localSheetId="31">#REF!</definedName>
    <definedName name="ふぇふぇＦＳ" localSheetId="32">#REF!</definedName>
    <definedName name="ふぇふぇＦＳ" localSheetId="33">#REF!</definedName>
    <definedName name="ふぇふぇＦＳ" localSheetId="3">#REF!</definedName>
    <definedName name="ふぇふぇＦＳ" localSheetId="5">#REF!</definedName>
    <definedName name="ふぇふぇＦＳ" localSheetId="10">#REF!</definedName>
    <definedName name="ふぇふぇＦＳ" localSheetId="11">#REF!</definedName>
    <definedName name="ふぇふぇＦＳ" localSheetId="12">#REF!</definedName>
    <definedName name="ふぇふぇＦＳ" localSheetId="13">#REF!</definedName>
    <definedName name="ふぇふぇＦＳ" localSheetId="14">#REF!</definedName>
    <definedName name="ふぇふぇＦＳ" localSheetId="15">#REF!</definedName>
    <definedName name="ふぇふぇＦＳ" localSheetId="19">#REF!</definedName>
    <definedName name="ふぇふぇＦＳ" localSheetId="20">#REF!</definedName>
    <definedName name="ふぇふぇＦＳ" localSheetId="21">#REF!</definedName>
    <definedName name="ふぇふぇＦＳ" localSheetId="37">#REF!</definedName>
    <definedName name="ふぇふぇＦＳ" localSheetId="35">#REF!</definedName>
    <definedName name="ふぇふぇＦＳ">#REF!</definedName>
    <definedName name="ふぇふぇふぇ" localSheetId="27">#REF!</definedName>
    <definedName name="ふぇふぇふぇ" localSheetId="30">#REF!</definedName>
    <definedName name="ふぇふぇふぇ" localSheetId="31">#REF!</definedName>
    <definedName name="ふぇふぇふぇ" localSheetId="32">#REF!</definedName>
    <definedName name="ふぇふぇふぇ" localSheetId="33">#REF!</definedName>
    <definedName name="ふぇふぇふぇ" localSheetId="3">#REF!</definedName>
    <definedName name="ふぇふぇふぇ" localSheetId="5">#REF!</definedName>
    <definedName name="ふぇふぇふぇ" localSheetId="10">#REF!</definedName>
    <definedName name="ふぇふぇふぇ" localSheetId="11">#REF!</definedName>
    <definedName name="ふぇふぇふぇ" localSheetId="12">#REF!</definedName>
    <definedName name="ふぇふぇふぇ" localSheetId="13">#REF!</definedName>
    <definedName name="ふぇふぇふぇ" localSheetId="14">#REF!</definedName>
    <definedName name="ふぇふぇふぇ" localSheetId="15">#REF!</definedName>
    <definedName name="ふぇふぇふぇ" localSheetId="19">#REF!</definedName>
    <definedName name="ふぇふぇふぇ" localSheetId="20">#REF!</definedName>
    <definedName name="ふぇふぇふぇ" localSheetId="21">#REF!</definedName>
    <definedName name="ふぇふぇふぇ" localSheetId="37">#REF!</definedName>
    <definedName name="ふぇふぇふぇ" localSheetId="35">#REF!</definedName>
    <definedName name="ふぇふぇふぇ">#REF!</definedName>
    <definedName name="ほか" localSheetId="48">'[5]（隠す）定義'!$C$2:$C$3</definedName>
    <definedName name="ほか">'[6]（隠す）定義'!$C$2:$C$3</definedName>
    <definedName name="れ" localSheetId="25">#REF!</definedName>
    <definedName name="れ" localSheetId="26">#REF!</definedName>
    <definedName name="れ" localSheetId="48">#REF!</definedName>
    <definedName name="れ" localSheetId="27">#REF!</definedName>
    <definedName name="れ" localSheetId="30">#REF!</definedName>
    <definedName name="れ" localSheetId="31">#REF!</definedName>
    <definedName name="れ" localSheetId="32">#REF!</definedName>
    <definedName name="れ" localSheetId="33">#REF!</definedName>
    <definedName name="れ" localSheetId="24">#REF!</definedName>
    <definedName name="れ" localSheetId="2">#REF!</definedName>
    <definedName name="れ" localSheetId="3">#REF!</definedName>
    <definedName name="れ" localSheetId="5">#REF!</definedName>
    <definedName name="れ" localSheetId="10">#REF!</definedName>
    <definedName name="れ" localSheetId="11">#REF!</definedName>
    <definedName name="れ" localSheetId="12">#REF!</definedName>
    <definedName name="れ" localSheetId="13">#REF!</definedName>
    <definedName name="れ" localSheetId="8">#REF!</definedName>
    <definedName name="れ" localSheetId="9">#REF!</definedName>
    <definedName name="れ" localSheetId="14">#REF!</definedName>
    <definedName name="れ" localSheetId="15">#REF!</definedName>
    <definedName name="れ" localSheetId="18">#REF!</definedName>
    <definedName name="れ" localSheetId="19">#REF!</definedName>
    <definedName name="れ" localSheetId="20">#REF!</definedName>
    <definedName name="れ" localSheetId="21">#REF!</definedName>
    <definedName name="れ" localSheetId="37">#REF!</definedName>
    <definedName name="れ" localSheetId="35">#REF!</definedName>
    <definedName name="れ" localSheetId="40">#REF!</definedName>
    <definedName name="れ" localSheetId="41">#REF!</definedName>
    <definedName name="れ" localSheetId="43">#REF!</definedName>
    <definedName name="れ" localSheetId="46">#REF!</definedName>
    <definedName name="れ" localSheetId="47">#REF!</definedName>
    <definedName name="れ">#REF!</definedName>
    <definedName name="仮" localSheetId="27">#REF!</definedName>
    <definedName name="仮" localSheetId="30">#REF!</definedName>
    <definedName name="仮" localSheetId="31">#REF!</definedName>
    <definedName name="仮" localSheetId="32">#REF!</definedName>
    <definedName name="仮" localSheetId="33">#REF!</definedName>
    <definedName name="仮" localSheetId="2">#REF!</definedName>
    <definedName name="仮" localSheetId="3">#REF!</definedName>
    <definedName name="仮" localSheetId="5">#REF!</definedName>
    <definedName name="仮" localSheetId="10">#REF!</definedName>
    <definedName name="仮" localSheetId="11">#REF!</definedName>
    <definedName name="仮" localSheetId="12">#REF!</definedName>
    <definedName name="仮" localSheetId="13">#REF!</definedName>
    <definedName name="仮" localSheetId="8">#REF!</definedName>
    <definedName name="仮" localSheetId="9">#REF!</definedName>
    <definedName name="仮" localSheetId="14">#REF!</definedName>
    <definedName name="仮" localSheetId="15">#REF!</definedName>
    <definedName name="仮" localSheetId="18">#REF!</definedName>
    <definedName name="仮" localSheetId="19">#REF!</definedName>
    <definedName name="仮" localSheetId="20">#REF!</definedName>
    <definedName name="仮" localSheetId="21">#REF!</definedName>
    <definedName name="仮" localSheetId="37">#REF!</definedName>
    <definedName name="仮" localSheetId="35">#REF!</definedName>
    <definedName name="仮" localSheetId="40">#REF!</definedName>
    <definedName name="仮" localSheetId="41">#REF!</definedName>
    <definedName name="仮" localSheetId="43">#REF!</definedName>
    <definedName name="仮" localSheetId="46">#REF!</definedName>
    <definedName name="仮" localSheetId="47">#REF!</definedName>
    <definedName name="仮">#REF!</definedName>
    <definedName name="開始・終了月" localSheetId="25">#REF!</definedName>
    <definedName name="開始・終了月" localSheetId="26">#REF!</definedName>
    <definedName name="開始・終了月" localSheetId="48">#REF!</definedName>
    <definedName name="開始・終了月" localSheetId="27">#REF!</definedName>
    <definedName name="開始・終了月" localSheetId="30">#REF!</definedName>
    <definedName name="開始・終了月" localSheetId="31">#REF!</definedName>
    <definedName name="開始・終了月" localSheetId="32">#REF!</definedName>
    <definedName name="開始・終了月" localSheetId="33">#REF!</definedName>
    <definedName name="開始・終了月" localSheetId="24">#REF!</definedName>
    <definedName name="開始・終了月" localSheetId="2">#REF!</definedName>
    <definedName name="開始・終了月" localSheetId="3">#REF!</definedName>
    <definedName name="開始・終了月" localSheetId="5">#REF!</definedName>
    <definedName name="開始・終了月" localSheetId="10">#REF!</definedName>
    <definedName name="開始・終了月" localSheetId="11">#REF!</definedName>
    <definedName name="開始・終了月" localSheetId="12">#REF!</definedName>
    <definedName name="開始・終了月" localSheetId="13">#REF!</definedName>
    <definedName name="開始・終了月" localSheetId="8">#REF!</definedName>
    <definedName name="開始・終了月" localSheetId="9">#REF!</definedName>
    <definedName name="開始・終了月" localSheetId="14">#REF!</definedName>
    <definedName name="開始・終了月" localSheetId="15">#REF!</definedName>
    <definedName name="開始・終了月" localSheetId="18">#REF!</definedName>
    <definedName name="開始・終了月" localSheetId="19">#REF!</definedName>
    <definedName name="開始・終了月" localSheetId="20">#REF!</definedName>
    <definedName name="開始・終了月" localSheetId="21">#REF!</definedName>
    <definedName name="開始・終了月" localSheetId="37">#REF!</definedName>
    <definedName name="開始・終了月" localSheetId="35">#REF!</definedName>
    <definedName name="開始・終了月" localSheetId="40">#REF!</definedName>
    <definedName name="開始・終了月" localSheetId="41">#REF!</definedName>
    <definedName name="開始・終了月" localSheetId="43">#REF!</definedName>
    <definedName name="開始・終了月" localSheetId="46">#REF!</definedName>
    <definedName name="開始・終了月" localSheetId="47">#REF!</definedName>
    <definedName name="開始・終了月">#REF!</definedName>
    <definedName name="空欄" localSheetId="48">'[5]（隠す）定義'!$A$2</definedName>
    <definedName name="空欄">'[6]（隠す）定義'!$A$2</definedName>
    <definedName name="国公立設置形態" localSheetId="25">#REF!</definedName>
    <definedName name="国公立設置形態" localSheetId="26">#REF!</definedName>
    <definedName name="国公立設置形態" localSheetId="48">#REF!</definedName>
    <definedName name="国公立設置形態" localSheetId="27">#REF!</definedName>
    <definedName name="国公立設置形態" localSheetId="30">#REF!</definedName>
    <definedName name="国公立設置形態" localSheetId="31">#REF!</definedName>
    <definedName name="国公立設置形態" localSheetId="32">#REF!</definedName>
    <definedName name="国公立設置形態" localSheetId="33">#REF!</definedName>
    <definedName name="国公立設置形態" localSheetId="24">#REF!</definedName>
    <definedName name="国公立設置形態" localSheetId="2">#REF!</definedName>
    <definedName name="国公立設置形態" localSheetId="3">#REF!</definedName>
    <definedName name="国公立設置形態" localSheetId="5">#REF!</definedName>
    <definedName name="国公立設置形態" localSheetId="10">#REF!</definedName>
    <definedName name="国公立設置形態" localSheetId="11">#REF!</definedName>
    <definedName name="国公立設置形態" localSheetId="12">#REF!</definedName>
    <definedName name="国公立設置形態" localSheetId="13">#REF!</definedName>
    <definedName name="国公立設置形態" localSheetId="8">#REF!</definedName>
    <definedName name="国公立設置形態" localSheetId="9">#REF!</definedName>
    <definedName name="国公立設置形態" localSheetId="14">#REF!</definedName>
    <definedName name="国公立設置形態" localSheetId="15">#REF!</definedName>
    <definedName name="国公立設置形態" localSheetId="18">#REF!</definedName>
    <definedName name="国公立設置形態" localSheetId="19">#REF!</definedName>
    <definedName name="国公立設置形態" localSheetId="20">#REF!</definedName>
    <definedName name="国公立設置形態" localSheetId="21">#REF!</definedName>
    <definedName name="国公立設置形態" localSheetId="37">#REF!</definedName>
    <definedName name="国公立設置形態" localSheetId="35">#REF!</definedName>
    <definedName name="国公立設置形態" localSheetId="40">#REF!</definedName>
    <definedName name="国公立設置形態" localSheetId="41">#REF!</definedName>
    <definedName name="国公立設置形態" localSheetId="43">#REF!</definedName>
    <definedName name="国公立設置形態" localSheetId="46">#REF!</definedName>
    <definedName name="国公立設置形態" localSheetId="47">#REF!</definedName>
    <definedName name="国公立設置形態">#REF!</definedName>
    <definedName name="国地域" localSheetId="25">#REF!</definedName>
    <definedName name="国地域" localSheetId="26">#REF!</definedName>
    <definedName name="国地域" localSheetId="48">#REF!</definedName>
    <definedName name="国地域" localSheetId="27">#REF!</definedName>
    <definedName name="国地域" localSheetId="30">#REF!</definedName>
    <definedName name="国地域" localSheetId="31">#REF!</definedName>
    <definedName name="国地域" localSheetId="32">#REF!</definedName>
    <definedName name="国地域" localSheetId="33">#REF!</definedName>
    <definedName name="国地域" localSheetId="24">#REF!</definedName>
    <definedName name="国地域" localSheetId="2">#REF!</definedName>
    <definedName name="国地域" localSheetId="3">#REF!</definedName>
    <definedName name="国地域" localSheetId="5">#REF!</definedName>
    <definedName name="国地域" localSheetId="10">#REF!</definedName>
    <definedName name="国地域" localSheetId="11">#REF!</definedName>
    <definedName name="国地域" localSheetId="12">#REF!</definedName>
    <definedName name="国地域" localSheetId="13">#REF!</definedName>
    <definedName name="国地域" localSheetId="8">#REF!</definedName>
    <definedName name="国地域" localSheetId="9">#REF!</definedName>
    <definedName name="国地域" localSheetId="14">#REF!</definedName>
    <definedName name="国地域" localSheetId="15">#REF!</definedName>
    <definedName name="国地域" localSheetId="18">#REF!</definedName>
    <definedName name="国地域" localSheetId="19">#REF!</definedName>
    <definedName name="国地域" localSheetId="20">#REF!</definedName>
    <definedName name="国地域" localSheetId="21">#REF!</definedName>
    <definedName name="国地域" localSheetId="37">#REF!</definedName>
    <definedName name="国地域" localSheetId="35">#REF!</definedName>
    <definedName name="国地域" localSheetId="40">#REF!</definedName>
    <definedName name="国地域" localSheetId="41">#REF!</definedName>
    <definedName name="国地域" localSheetId="43">#REF!</definedName>
    <definedName name="国地域" localSheetId="46">#REF!</definedName>
    <definedName name="国地域" localSheetId="47">#REF!</definedName>
    <definedName name="国地域">#REF!</definedName>
    <definedName name="国地域_参照" localSheetId="48">#REF!</definedName>
    <definedName name="国地域_参照" localSheetId="27">#REF!</definedName>
    <definedName name="国地域_参照" localSheetId="30">#REF!</definedName>
    <definedName name="国地域_参照" localSheetId="31">#REF!</definedName>
    <definedName name="国地域_参照" localSheetId="32">#REF!</definedName>
    <definedName name="国地域_参照" localSheetId="33">#REF!</definedName>
    <definedName name="国地域_参照" localSheetId="2">#REF!</definedName>
    <definedName name="国地域_参照" localSheetId="3">#REF!</definedName>
    <definedName name="国地域_参照" localSheetId="5">#REF!</definedName>
    <definedName name="国地域_参照" localSheetId="10">#REF!</definedName>
    <definedName name="国地域_参照" localSheetId="11">#REF!</definedName>
    <definedName name="国地域_参照" localSheetId="12">#REF!</definedName>
    <definedName name="国地域_参照" localSheetId="13">#REF!</definedName>
    <definedName name="国地域_参照" localSheetId="8">#REF!</definedName>
    <definedName name="国地域_参照" localSheetId="9">#REF!</definedName>
    <definedName name="国地域_参照" localSheetId="14">#REF!</definedName>
    <definedName name="国地域_参照" localSheetId="15">#REF!</definedName>
    <definedName name="国地域_参照" localSheetId="18">#REF!</definedName>
    <definedName name="国地域_参照" localSheetId="19">#REF!</definedName>
    <definedName name="国地域_参照" localSheetId="20">#REF!</definedName>
    <definedName name="国地域_参照" localSheetId="21">#REF!</definedName>
    <definedName name="国地域_参照" localSheetId="37">#REF!</definedName>
    <definedName name="国地域_参照" localSheetId="35">#REF!</definedName>
    <definedName name="国地域_参照" localSheetId="40">#REF!</definedName>
    <definedName name="国地域_参照" localSheetId="41">#REF!</definedName>
    <definedName name="国地域_参照" localSheetId="43">#REF!</definedName>
    <definedName name="国地域_参照" localSheetId="46">#REF!</definedName>
    <definedName name="国地域_参照" localSheetId="47">#REF!</definedName>
    <definedName name="国地域_参照">#REF!</definedName>
    <definedName name="国地域参照" localSheetId="48">#REF!</definedName>
    <definedName name="国地域参照" localSheetId="27">#REF!</definedName>
    <definedName name="国地域参照" localSheetId="30">#REF!</definedName>
    <definedName name="国地域参照" localSheetId="31">#REF!</definedName>
    <definedName name="国地域参照" localSheetId="32">#REF!</definedName>
    <definedName name="国地域参照" localSheetId="33">#REF!</definedName>
    <definedName name="国地域参照" localSheetId="2">#REF!</definedName>
    <definedName name="国地域参照" localSheetId="3">#REF!</definedName>
    <definedName name="国地域参照" localSheetId="5">#REF!</definedName>
    <definedName name="国地域参照" localSheetId="10">#REF!</definedName>
    <definedName name="国地域参照" localSheetId="11">#REF!</definedName>
    <definedName name="国地域参照" localSheetId="12">#REF!</definedName>
    <definedName name="国地域参照" localSheetId="13">#REF!</definedName>
    <definedName name="国地域参照" localSheetId="8">#REF!</definedName>
    <definedName name="国地域参照" localSheetId="9">#REF!</definedName>
    <definedName name="国地域参照" localSheetId="14">#REF!</definedName>
    <definedName name="国地域参照" localSheetId="15">#REF!</definedName>
    <definedName name="国地域参照" localSheetId="18">#REF!</definedName>
    <definedName name="国地域参照" localSheetId="19">#REF!</definedName>
    <definedName name="国地域参照" localSheetId="20">#REF!</definedName>
    <definedName name="国地域参照" localSheetId="21">#REF!</definedName>
    <definedName name="国地域参照" localSheetId="37">#REF!</definedName>
    <definedName name="国地域参照" localSheetId="35">#REF!</definedName>
    <definedName name="国地域参照" localSheetId="40">#REF!</definedName>
    <definedName name="国地域参照" localSheetId="41">#REF!</definedName>
    <definedName name="国地域参照" localSheetId="43">#REF!</definedName>
    <definedName name="国地域参照" localSheetId="46">#REF!</definedName>
    <definedName name="国地域参照" localSheetId="47">#REF!</definedName>
    <definedName name="国地域参照">#REF!</definedName>
    <definedName name="国名">[7]国名!$A$2:$A$180</definedName>
    <definedName name="支給対象月数" localSheetId="25">#REF!</definedName>
    <definedName name="支給対象月数" localSheetId="26">#REF!</definedName>
    <definedName name="支給対象月数" localSheetId="48">#REF!</definedName>
    <definedName name="支給対象月数" localSheetId="27">#REF!</definedName>
    <definedName name="支給対象月数" localSheetId="30">#REF!</definedName>
    <definedName name="支給対象月数" localSheetId="31">#REF!</definedName>
    <definedName name="支給対象月数" localSheetId="32">#REF!</definedName>
    <definedName name="支給対象月数" localSheetId="33">#REF!</definedName>
    <definedName name="支給対象月数" localSheetId="24">#REF!</definedName>
    <definedName name="支給対象月数" localSheetId="2">#REF!</definedName>
    <definedName name="支給対象月数" localSheetId="3">#REF!</definedName>
    <definedName name="支給対象月数" localSheetId="5">#REF!</definedName>
    <definedName name="支給対象月数" localSheetId="10">#REF!</definedName>
    <definedName name="支給対象月数" localSheetId="11">#REF!</definedName>
    <definedName name="支給対象月数" localSheetId="12">#REF!</definedName>
    <definedName name="支給対象月数" localSheetId="13">#REF!</definedName>
    <definedName name="支給対象月数" localSheetId="8">#REF!</definedName>
    <definedName name="支給対象月数" localSheetId="9">#REF!</definedName>
    <definedName name="支給対象月数" localSheetId="14">#REF!</definedName>
    <definedName name="支給対象月数" localSheetId="15">#REF!</definedName>
    <definedName name="支給対象月数" localSheetId="18">#REF!</definedName>
    <definedName name="支給対象月数" localSheetId="19">#REF!</definedName>
    <definedName name="支給対象月数" localSheetId="20">#REF!</definedName>
    <definedName name="支給対象月数" localSheetId="21">#REF!</definedName>
    <definedName name="支給対象月数" localSheetId="37">#REF!</definedName>
    <definedName name="支給対象月数" localSheetId="35">#REF!</definedName>
    <definedName name="支給対象月数" localSheetId="40">#REF!</definedName>
    <definedName name="支給対象月数" localSheetId="41">#REF!</definedName>
    <definedName name="支給対象月数" localSheetId="43">#REF!</definedName>
    <definedName name="支給対象月数" localSheetId="46">#REF!</definedName>
    <definedName name="支給対象月数" localSheetId="47">#REF!</definedName>
    <definedName name="支給対象月数">#REF!</definedName>
    <definedName name="申請書・データ提出日" localSheetId="25">#REF!</definedName>
    <definedName name="申請書・データ提出日" localSheetId="26">#REF!</definedName>
    <definedName name="申請書・データ提出日" localSheetId="48">#REF!</definedName>
    <definedName name="申請書・データ提出日" localSheetId="27">#REF!</definedName>
    <definedName name="申請書・データ提出日" localSheetId="30">#REF!</definedName>
    <definedName name="申請書・データ提出日" localSheetId="31">#REF!</definedName>
    <definedName name="申請書・データ提出日" localSheetId="32">#REF!</definedName>
    <definedName name="申請書・データ提出日" localSheetId="33">#REF!</definedName>
    <definedName name="申請書・データ提出日" localSheetId="24">#REF!</definedName>
    <definedName name="申請書・データ提出日" localSheetId="2">#REF!</definedName>
    <definedName name="申請書・データ提出日" localSheetId="3">#REF!</definedName>
    <definedName name="申請書・データ提出日" localSheetId="5">#REF!</definedName>
    <definedName name="申請書・データ提出日" localSheetId="10">#REF!</definedName>
    <definedName name="申請書・データ提出日" localSheetId="11">#REF!</definedName>
    <definedName name="申請書・データ提出日" localSheetId="12">#REF!</definedName>
    <definedName name="申請書・データ提出日" localSheetId="13">#REF!</definedName>
    <definedName name="申請書・データ提出日" localSheetId="8">#REF!</definedName>
    <definedName name="申請書・データ提出日" localSheetId="9">#REF!</definedName>
    <definedName name="申請書・データ提出日" localSheetId="14">#REF!</definedName>
    <definedName name="申請書・データ提出日" localSheetId="15">#REF!</definedName>
    <definedName name="申請書・データ提出日" localSheetId="18">#REF!</definedName>
    <definedName name="申請書・データ提出日" localSheetId="19">#REF!</definedName>
    <definedName name="申請書・データ提出日" localSheetId="20">#REF!</definedName>
    <definedName name="申請書・データ提出日" localSheetId="21">#REF!</definedName>
    <definedName name="申請書・データ提出日" localSheetId="37">#REF!</definedName>
    <definedName name="申請書・データ提出日" localSheetId="35">#REF!</definedName>
    <definedName name="申請書・データ提出日" localSheetId="40">#REF!</definedName>
    <definedName name="申請書・データ提出日" localSheetId="41">#REF!</definedName>
    <definedName name="申請書・データ提出日" localSheetId="43">#REF!</definedName>
    <definedName name="申請書・データ提出日" localSheetId="46">#REF!</definedName>
    <definedName name="申請書・データ提出日" localSheetId="47">#REF!</definedName>
    <definedName name="申請書・データ提出日">#REF!</definedName>
    <definedName name="大学コード" localSheetId="25">#REF!</definedName>
    <definedName name="大学コード" localSheetId="26">#REF!</definedName>
    <definedName name="大学コード" localSheetId="48">#REF!</definedName>
    <definedName name="大学コード" localSheetId="27">#REF!</definedName>
    <definedName name="大学コード" localSheetId="30">#REF!</definedName>
    <definedName name="大学コード" localSheetId="31">#REF!</definedName>
    <definedName name="大学コード" localSheetId="32">#REF!</definedName>
    <definedName name="大学コード" localSheetId="33">#REF!</definedName>
    <definedName name="大学コード" localSheetId="24">#REF!</definedName>
    <definedName name="大学コード" localSheetId="2">#REF!</definedName>
    <definedName name="大学コード" localSheetId="3">#REF!</definedName>
    <definedName name="大学コード" localSheetId="5">#REF!</definedName>
    <definedName name="大学コード" localSheetId="10">#REF!</definedName>
    <definedName name="大学コード" localSheetId="11">#REF!</definedName>
    <definedName name="大学コード" localSheetId="12">#REF!</definedName>
    <definedName name="大学コード" localSheetId="13">#REF!</definedName>
    <definedName name="大学コード" localSheetId="8">#REF!</definedName>
    <definedName name="大学コード" localSheetId="9">#REF!</definedName>
    <definedName name="大学コード" localSheetId="14">#REF!</definedName>
    <definedName name="大学コード" localSheetId="15">#REF!</definedName>
    <definedName name="大学コード" localSheetId="18">#REF!</definedName>
    <definedName name="大学コード" localSheetId="19">#REF!</definedName>
    <definedName name="大学コード" localSheetId="20">#REF!</definedName>
    <definedName name="大学コード" localSheetId="21">#REF!</definedName>
    <definedName name="大学コード" localSheetId="37">#REF!</definedName>
    <definedName name="大学コード" localSheetId="35">#REF!</definedName>
    <definedName name="大学コード" localSheetId="40">#REF!</definedName>
    <definedName name="大学コード" localSheetId="41">#REF!</definedName>
    <definedName name="大学コード" localSheetId="43">#REF!</definedName>
    <definedName name="大学コード" localSheetId="46">#REF!</definedName>
    <definedName name="大学コード" localSheetId="47">#REF!</definedName>
    <definedName name="大学コード">#REF!</definedName>
    <definedName name="地域情報" localSheetId="48">#REF!</definedName>
    <definedName name="地域情報" localSheetId="27">#REF!</definedName>
    <definedName name="地域情報" localSheetId="30">#REF!</definedName>
    <definedName name="地域情報" localSheetId="31">#REF!</definedName>
    <definedName name="地域情報" localSheetId="32">#REF!</definedName>
    <definedName name="地域情報" localSheetId="33">#REF!</definedName>
    <definedName name="地域情報" localSheetId="2">#REF!</definedName>
    <definedName name="地域情報" localSheetId="3">#REF!</definedName>
    <definedName name="地域情報" localSheetId="5">#REF!</definedName>
    <definedName name="地域情報" localSheetId="10">#REF!</definedName>
    <definedName name="地域情報" localSheetId="11">#REF!</definedName>
    <definedName name="地域情報" localSheetId="12">#REF!</definedName>
    <definedName name="地域情報" localSheetId="13">#REF!</definedName>
    <definedName name="地域情報" localSheetId="8">#REF!</definedName>
    <definedName name="地域情報" localSheetId="9">#REF!</definedName>
    <definedName name="地域情報" localSheetId="14">#REF!</definedName>
    <definedName name="地域情報" localSheetId="15">#REF!</definedName>
    <definedName name="地域情報" localSheetId="18">#REF!</definedName>
    <definedName name="地域情報" localSheetId="19">#REF!</definedName>
    <definedName name="地域情報" localSheetId="20">#REF!</definedName>
    <definedName name="地域情報" localSheetId="21">#REF!</definedName>
    <definedName name="地域情報" localSheetId="37">#REF!</definedName>
    <definedName name="地域情報" localSheetId="35">#REF!</definedName>
    <definedName name="地域情報" localSheetId="40">#REF!</definedName>
    <definedName name="地域情報" localSheetId="41">#REF!</definedName>
    <definedName name="地域情報" localSheetId="43">#REF!</definedName>
    <definedName name="地域情報" localSheetId="46">#REF!</definedName>
    <definedName name="地域情報" localSheetId="47">#REF!</definedName>
    <definedName name="地域情報">#REF!</definedName>
    <definedName name="通貨コード_参照" localSheetId="48">[8]【削除不可】通貨コード!$A$2:$A$167</definedName>
    <definedName name="通貨コード_参照" localSheetId="43">[9]【削除不可】通貨コード!$A$2:$A$167</definedName>
    <definedName name="通貨コード_参照" localSheetId="46">[9]【削除不可】通貨コード!$A$2:$A$167</definedName>
    <definedName name="通貨コード_参照" localSheetId="47">[9]【削除不可】通貨コード!$A$2:$A$167</definedName>
    <definedName name="通貨コード_参照">[2]【削除不可】通貨コード!$A$2:$A$167</definedName>
    <definedName name="入学者の実績" localSheetId="25">#REF!</definedName>
    <definedName name="入学者の実績" localSheetId="26">#REF!</definedName>
    <definedName name="入学者の実績" localSheetId="48">#REF!</definedName>
    <definedName name="入学者の実績" localSheetId="27">#REF!</definedName>
    <definedName name="入学者の実績" localSheetId="30">#REF!</definedName>
    <definedName name="入学者の実績" localSheetId="31">#REF!</definedName>
    <definedName name="入学者の実績" localSheetId="32">#REF!</definedName>
    <definedName name="入学者の実績" localSheetId="33">#REF!</definedName>
    <definedName name="入学者の実績" localSheetId="24">#REF!</definedName>
    <definedName name="入学者の実績" localSheetId="2">#REF!</definedName>
    <definedName name="入学者の実績" localSheetId="3">#REF!</definedName>
    <definedName name="入学者の実績" localSheetId="5">#REF!</definedName>
    <definedName name="入学者の実績" localSheetId="10">#REF!</definedName>
    <definedName name="入学者の実績" localSheetId="11">#REF!</definedName>
    <definedName name="入学者の実績" localSheetId="12">#REF!</definedName>
    <definedName name="入学者の実績" localSheetId="13">#REF!</definedName>
    <definedName name="入学者の実績" localSheetId="8">#REF!</definedName>
    <definedName name="入学者の実績" localSheetId="9">#REF!</definedName>
    <definedName name="入学者の実績" localSheetId="14">#REF!</definedName>
    <definedName name="入学者の実績" localSheetId="15">#REF!</definedName>
    <definedName name="入学者の実績" localSheetId="18">#REF!</definedName>
    <definedName name="入学者の実績" localSheetId="19">#REF!</definedName>
    <definedName name="入学者の実績" localSheetId="20">#REF!</definedName>
    <definedName name="入学者の実績" localSheetId="21">#REF!</definedName>
    <definedName name="入学者の実績" localSheetId="37">#REF!</definedName>
    <definedName name="入学者の実績" localSheetId="35">#REF!</definedName>
    <definedName name="入学者の実績" localSheetId="40">#REF!</definedName>
    <definedName name="入学者の実績" localSheetId="41">#REF!</definedName>
    <definedName name="入学者の実績" localSheetId="43">#REF!</definedName>
    <definedName name="入学者の実績" localSheetId="46">#REF!</definedName>
    <definedName name="入学者の実績" localSheetId="47">#REF!</definedName>
    <definedName name="入学者の実績">#REF!</definedName>
    <definedName name="有無" localSheetId="25">#REF!</definedName>
    <definedName name="有無" localSheetId="26">#REF!</definedName>
    <definedName name="有無" localSheetId="48">#REF!</definedName>
    <definedName name="有無" localSheetId="27">#REF!</definedName>
    <definedName name="有無" localSheetId="30">#REF!</definedName>
    <definedName name="有無" localSheetId="31">#REF!</definedName>
    <definedName name="有無" localSheetId="32">#REF!</definedName>
    <definedName name="有無" localSheetId="33">#REF!</definedName>
    <definedName name="有無" localSheetId="24">#REF!</definedName>
    <definedName name="有無" localSheetId="2">#REF!</definedName>
    <definedName name="有無" localSheetId="3">#REF!</definedName>
    <definedName name="有無" localSheetId="5">#REF!</definedName>
    <definedName name="有無" localSheetId="10">#REF!</definedName>
    <definedName name="有無" localSheetId="11">#REF!</definedName>
    <definedName name="有無" localSheetId="12">#REF!</definedName>
    <definedName name="有無" localSheetId="13">#REF!</definedName>
    <definedName name="有無" localSheetId="8">#REF!</definedName>
    <definedName name="有無" localSheetId="9">#REF!</definedName>
    <definedName name="有無" localSheetId="14">#REF!</definedName>
    <definedName name="有無" localSheetId="15">#REF!</definedName>
    <definedName name="有無" localSheetId="18">#REF!</definedName>
    <definedName name="有無" localSheetId="19">#REF!</definedName>
    <definedName name="有無" localSheetId="20">#REF!</definedName>
    <definedName name="有無" localSheetId="21">#REF!</definedName>
    <definedName name="有無" localSheetId="37">#REF!</definedName>
    <definedName name="有無" localSheetId="35">#REF!</definedName>
    <definedName name="有無" localSheetId="40">#REF!</definedName>
    <definedName name="有無" localSheetId="41">#REF!</definedName>
    <definedName name="有無" localSheetId="43">#REF!</definedName>
    <definedName name="有無" localSheetId="46">#REF!</definedName>
    <definedName name="有無" localSheetId="47">#REF!</definedName>
    <definedName name="有無">#REF!</definedName>
    <definedName name="様式" localSheetId="27">#REF!</definedName>
    <definedName name="様式" localSheetId="30">#REF!</definedName>
    <definedName name="様式" localSheetId="31">#REF!</definedName>
    <definedName name="様式" localSheetId="32">#REF!</definedName>
    <definedName name="様式" localSheetId="33">#REF!</definedName>
    <definedName name="様式" localSheetId="2">#REF!</definedName>
    <definedName name="様式" localSheetId="3">#REF!</definedName>
    <definedName name="様式" localSheetId="5">#REF!</definedName>
    <definedName name="様式" localSheetId="10">#REF!</definedName>
    <definedName name="様式" localSheetId="11">#REF!</definedName>
    <definedName name="様式" localSheetId="12">#REF!</definedName>
    <definedName name="様式" localSheetId="13">#REF!</definedName>
    <definedName name="様式" localSheetId="8">#REF!</definedName>
    <definedName name="様式" localSheetId="9">#REF!</definedName>
    <definedName name="様式" localSheetId="14">#REF!</definedName>
    <definedName name="様式" localSheetId="15">#REF!</definedName>
    <definedName name="様式" localSheetId="18">#REF!</definedName>
    <definedName name="様式" localSheetId="19">#REF!</definedName>
    <definedName name="様式" localSheetId="20">#REF!</definedName>
    <definedName name="様式" localSheetId="21">#REF!</definedName>
    <definedName name="様式" localSheetId="37">#REF!</definedName>
    <definedName name="様式" localSheetId="35">#REF!</definedName>
    <definedName name="様式" localSheetId="40">#REF!</definedName>
    <definedName name="様式" localSheetId="41">#REF!</definedName>
    <definedName name="様式" localSheetId="43">#REF!</definedName>
    <definedName name="様式" localSheetId="46">#REF!</definedName>
    <definedName name="様式" localSheetId="47">#REF!</definedName>
    <definedName name="様式">#REF!</definedName>
    <definedName name="様式Ｄ" localSheetId="25">#REF!</definedName>
    <definedName name="様式Ｄ" localSheetId="26">#REF!</definedName>
    <definedName name="様式Ｄ" localSheetId="48">#REF!</definedName>
    <definedName name="様式Ｄ" localSheetId="27">#REF!</definedName>
    <definedName name="様式Ｄ" localSheetId="30">#REF!</definedName>
    <definedName name="様式Ｄ" localSheetId="31">#REF!</definedName>
    <definedName name="様式Ｄ" localSheetId="32">#REF!</definedName>
    <definedName name="様式Ｄ" localSheetId="33">#REF!</definedName>
    <definedName name="様式Ｄ" localSheetId="24">#REF!</definedName>
    <definedName name="様式Ｄ" localSheetId="2">#REF!</definedName>
    <definedName name="様式Ｄ" localSheetId="3">#REF!</definedName>
    <definedName name="様式Ｄ" localSheetId="5">#REF!</definedName>
    <definedName name="様式Ｄ" localSheetId="10">#REF!</definedName>
    <definedName name="様式Ｄ" localSheetId="11">#REF!</definedName>
    <definedName name="様式Ｄ" localSheetId="12">#REF!</definedName>
    <definedName name="様式Ｄ" localSheetId="13">#REF!</definedName>
    <definedName name="様式Ｄ" localSheetId="8">#REF!</definedName>
    <definedName name="様式Ｄ" localSheetId="9">#REF!</definedName>
    <definedName name="様式Ｄ" localSheetId="14">#REF!</definedName>
    <definedName name="様式Ｄ" localSheetId="15">#REF!</definedName>
    <definedName name="様式Ｄ" localSheetId="18">#REF!</definedName>
    <definedName name="様式Ｄ" localSheetId="19">#REF!</definedName>
    <definedName name="様式Ｄ" localSheetId="20">#REF!</definedName>
    <definedName name="様式Ｄ" localSheetId="21">#REF!</definedName>
    <definedName name="様式Ｄ" localSheetId="37">#REF!</definedName>
    <definedName name="様式Ｄ" localSheetId="35">#REF!</definedName>
    <definedName name="様式Ｄ" localSheetId="40">#REF!</definedName>
    <definedName name="様式Ｄ" localSheetId="41">#REF!</definedName>
    <definedName name="様式Ｄ" localSheetId="43">#REF!</definedName>
    <definedName name="様式Ｄ" localSheetId="46">#REF!</definedName>
    <definedName name="様式Ｄ" localSheetId="47">#REF!</definedName>
    <definedName name="様式Ｄ">#REF!</definedName>
    <definedName name="様式Ｄ例" localSheetId="25">#REF!</definedName>
    <definedName name="様式Ｄ例" localSheetId="26">#REF!</definedName>
    <definedName name="様式Ｄ例" localSheetId="48">#REF!</definedName>
    <definedName name="様式Ｄ例" localSheetId="27">#REF!</definedName>
    <definedName name="様式Ｄ例" localSheetId="30">#REF!</definedName>
    <definedName name="様式Ｄ例" localSheetId="31">#REF!</definedName>
    <definedName name="様式Ｄ例" localSheetId="32">#REF!</definedName>
    <definedName name="様式Ｄ例" localSheetId="33">#REF!</definedName>
    <definedName name="様式Ｄ例" localSheetId="24">#REF!</definedName>
    <definedName name="様式Ｄ例" localSheetId="2">#REF!</definedName>
    <definedName name="様式Ｄ例" localSheetId="3">#REF!</definedName>
    <definedName name="様式Ｄ例" localSheetId="5">#REF!</definedName>
    <definedName name="様式Ｄ例" localSheetId="10">#REF!</definedName>
    <definedName name="様式Ｄ例" localSheetId="11">#REF!</definedName>
    <definedName name="様式Ｄ例" localSheetId="12">#REF!</definedName>
    <definedName name="様式Ｄ例" localSheetId="13">#REF!</definedName>
    <definedName name="様式Ｄ例" localSheetId="8">#REF!</definedName>
    <definedName name="様式Ｄ例" localSheetId="9">#REF!</definedName>
    <definedName name="様式Ｄ例" localSheetId="14">#REF!</definedName>
    <definedName name="様式Ｄ例" localSheetId="15">#REF!</definedName>
    <definedName name="様式Ｄ例" localSheetId="18">#REF!</definedName>
    <definedName name="様式Ｄ例" localSheetId="19">#REF!</definedName>
    <definedName name="様式Ｄ例" localSheetId="20">#REF!</definedName>
    <definedName name="様式Ｄ例" localSheetId="21">#REF!</definedName>
    <definedName name="様式Ｄ例" localSheetId="37">#REF!</definedName>
    <definedName name="様式Ｄ例" localSheetId="35">#REF!</definedName>
    <definedName name="様式Ｄ例" localSheetId="40">#REF!</definedName>
    <definedName name="様式Ｄ例" localSheetId="41">#REF!</definedName>
    <definedName name="様式Ｄ例" localSheetId="43">#REF!</definedName>
    <definedName name="様式Ｄ例" localSheetId="46">#REF!</definedName>
    <definedName name="様式Ｄ例" localSheetId="47">#REF!</definedName>
    <definedName name="様式Ｄ例">#REF!</definedName>
    <definedName name="例" localSheetId="25">#REF!</definedName>
    <definedName name="例" localSheetId="26">#REF!</definedName>
    <definedName name="例" localSheetId="48">#REF!</definedName>
    <definedName name="例" localSheetId="27">#REF!</definedName>
    <definedName name="例" localSheetId="30">#REF!</definedName>
    <definedName name="例" localSheetId="31">#REF!</definedName>
    <definedName name="例" localSheetId="32">#REF!</definedName>
    <definedName name="例" localSheetId="33">#REF!</definedName>
    <definedName name="例" localSheetId="24">#REF!</definedName>
    <definedName name="例" localSheetId="2">#REF!</definedName>
    <definedName name="例" localSheetId="3">#REF!</definedName>
    <definedName name="例" localSheetId="5">#REF!</definedName>
    <definedName name="例" localSheetId="10">#REF!</definedName>
    <definedName name="例" localSheetId="11">#REF!</definedName>
    <definedName name="例" localSheetId="12">#REF!</definedName>
    <definedName name="例" localSheetId="13">#REF!</definedName>
    <definedName name="例" localSheetId="8">#REF!</definedName>
    <definedName name="例" localSheetId="9">#REF!</definedName>
    <definedName name="例" localSheetId="14">#REF!</definedName>
    <definedName name="例" localSheetId="15">#REF!</definedName>
    <definedName name="例" localSheetId="18">#REF!</definedName>
    <definedName name="例" localSheetId="19">#REF!</definedName>
    <definedName name="例" localSheetId="20">#REF!</definedName>
    <definedName name="例" localSheetId="21">#REF!</definedName>
    <definedName name="例" localSheetId="37">#REF!</definedName>
    <definedName name="例" localSheetId="35">#REF!</definedName>
    <definedName name="例" localSheetId="40">#REF!</definedName>
    <definedName name="例" localSheetId="41">#REF!</definedName>
    <definedName name="例" localSheetId="43">#REF!</definedName>
    <definedName name="例" localSheetId="46">#REF!</definedName>
    <definedName name="例" localSheetId="47">#REF!</definedName>
    <definedName name="例">#REF!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Z25" i="296" l="1"/>
  <c r="AZ12" i="296"/>
  <c r="AZ13" i="296"/>
  <c r="AZ14" i="296"/>
  <c r="AZ15" i="296"/>
  <c r="AZ16" i="296"/>
  <c r="AZ17" i="296"/>
  <c r="AZ18" i="296"/>
  <c r="AZ19" i="296"/>
  <c r="AZ20" i="296"/>
  <c r="AZ21" i="296"/>
  <c r="AZ22" i="296"/>
  <c r="AZ23" i="296"/>
  <c r="AZ24" i="296"/>
  <c r="AZ11" i="296"/>
  <c r="AZ25" i="317"/>
  <c r="AZ12" i="317"/>
  <c r="AZ13" i="317"/>
  <c r="AZ14" i="317"/>
  <c r="AZ15" i="317"/>
  <c r="AZ16" i="317"/>
  <c r="AZ17" i="317"/>
  <c r="AZ18" i="317"/>
  <c r="AZ19" i="317"/>
  <c r="AZ20" i="317"/>
  <c r="AZ21" i="317"/>
  <c r="AZ22" i="317"/>
  <c r="AZ23" i="317"/>
  <c r="AZ24" i="317"/>
  <c r="AZ11" i="317"/>
  <c r="AB28" i="82"/>
  <c r="AB24" i="82"/>
  <c r="AB25" i="82"/>
  <c r="AB26" i="82"/>
  <c r="AB27" i="82"/>
  <c r="AB23" i="82"/>
  <c r="H21" i="323"/>
  <c r="AB18" i="322"/>
  <c r="AH26" i="321" l="1"/>
  <c r="O5" i="321" s="1"/>
  <c r="AB29" i="82"/>
  <c r="J29" i="82"/>
  <c r="AA5" i="321"/>
  <c r="T28" i="302" l="1"/>
  <c r="Z31" i="302"/>
  <c r="F31" i="302"/>
  <c r="T25" i="302"/>
  <c r="T15" i="320"/>
  <c r="V29" i="82" l="1"/>
  <c r="AA31" i="319" l="1"/>
  <c r="V31" i="319"/>
  <c r="Q31" i="319"/>
  <c r="D16" i="319" s="1"/>
  <c r="N31" i="319"/>
  <c r="AF30" i="319"/>
  <c r="AF29" i="319"/>
  <c r="AF28" i="319"/>
  <c r="AF27" i="319"/>
  <c r="AF26" i="319"/>
  <c r="AF25" i="319"/>
  <c r="AF24" i="319"/>
  <c r="AF23" i="319"/>
  <c r="AF22" i="319"/>
  <c r="AF21" i="319"/>
  <c r="N16" i="319"/>
  <c r="I16" i="319"/>
  <c r="W13" i="319"/>
  <c r="AZ26" i="317"/>
  <c r="O5" i="317" s="1"/>
  <c r="AX26" i="317"/>
  <c r="AT26" i="317"/>
  <c r="AA5" i="317"/>
  <c r="AB155" i="316"/>
  <c r="O155" i="316"/>
  <c r="O122" i="316"/>
  <c r="O120" i="316"/>
  <c r="Z106" i="316"/>
  <c r="M106" i="316"/>
  <c r="Z105" i="316"/>
  <c r="M105" i="316"/>
  <c r="AL105" i="316" s="1"/>
  <c r="Z104" i="316"/>
  <c r="M104" i="316"/>
  <c r="AL104" i="316" s="1"/>
  <c r="Z103" i="316"/>
  <c r="M103" i="316"/>
  <c r="AI103" i="316" s="1"/>
  <c r="Z102" i="316"/>
  <c r="M102" i="316"/>
  <c r="AL102" i="316" s="1"/>
  <c r="Z101" i="316"/>
  <c r="M101" i="316"/>
  <c r="Z100" i="316"/>
  <c r="M100" i="316"/>
  <c r="T37" i="316"/>
  <c r="T35" i="316"/>
  <c r="T28" i="316"/>
  <c r="O89" i="314"/>
  <c r="O87" i="314"/>
  <c r="W70" i="314"/>
  <c r="T68" i="314"/>
  <c r="T60" i="314"/>
  <c r="T53" i="314"/>
  <c r="AI100" i="316" l="1"/>
  <c r="AL101" i="316"/>
  <c r="AF31" i="319"/>
  <c r="S16" i="319" s="1"/>
  <c r="F13" i="319" s="1"/>
  <c r="AL100" i="316"/>
  <c r="AC101" i="316"/>
  <c r="AI105" i="316"/>
  <c r="AC105" i="316"/>
  <c r="AC100" i="316"/>
  <c r="AL106" i="316"/>
  <c r="AI101" i="316"/>
  <c r="AC104" i="316"/>
  <c r="AI104" i="316"/>
  <c r="AL103" i="316"/>
  <c r="AC102" i="316"/>
  <c r="AC106" i="316"/>
  <c r="AI102" i="316"/>
  <c r="AC103" i="316"/>
  <c r="AI106" i="316"/>
  <c r="AA31" i="312" l="1"/>
  <c r="V31" i="312"/>
  <c r="I16" i="312" s="1"/>
  <c r="Q31" i="312"/>
  <c r="N31" i="312"/>
  <c r="AF30" i="312"/>
  <c r="AF29" i="312"/>
  <c r="AF28" i="312"/>
  <c r="AF27" i="312"/>
  <c r="AF26" i="312"/>
  <c r="AF25" i="312"/>
  <c r="AF24" i="312"/>
  <c r="AF23" i="312"/>
  <c r="AF22" i="312"/>
  <c r="AF21" i="312"/>
  <c r="N16" i="312"/>
  <c r="D16" i="312"/>
  <c r="W13" i="312"/>
  <c r="AF31" i="312" l="1"/>
  <c r="S16" i="312" s="1"/>
  <c r="F13" i="312" s="1"/>
  <c r="AC131" i="311"/>
  <c r="O131" i="311"/>
  <c r="AL129" i="311"/>
  <c r="O129" i="311"/>
  <c r="Z117" i="311"/>
  <c r="M117" i="311"/>
  <c r="AJ117" i="311" s="1"/>
  <c r="Z116" i="311"/>
  <c r="M116" i="311"/>
  <c r="Z115" i="311"/>
  <c r="M115" i="311"/>
  <c r="AM115" i="311" s="1"/>
  <c r="Z114" i="311"/>
  <c r="M114" i="311"/>
  <c r="AJ114" i="311" s="1"/>
  <c r="Z113" i="311"/>
  <c r="M113" i="311"/>
  <c r="Z112" i="311"/>
  <c r="M112" i="311"/>
  <c r="Z111" i="311"/>
  <c r="M111" i="311"/>
  <c r="X53" i="311"/>
  <c r="X47" i="311"/>
  <c r="AM116" i="311" l="1"/>
  <c r="AD111" i="311"/>
  <c r="AF53" i="311"/>
  <c r="AJ111" i="311"/>
  <c r="AH53" i="311"/>
  <c r="AJ113" i="311"/>
  <c r="AM111" i="311"/>
  <c r="AD114" i="311"/>
  <c r="AD116" i="311"/>
  <c r="AD115" i="311"/>
  <c r="AJ115" i="311"/>
  <c r="AD112" i="311"/>
  <c r="AM112" i="311"/>
  <c r="AM113" i="311"/>
  <c r="AM114" i="311"/>
  <c r="AJ112" i="311"/>
  <c r="AD113" i="311"/>
  <c r="AJ116" i="311"/>
  <c r="AD117" i="311"/>
  <c r="AM117" i="311"/>
  <c r="AC131" i="309" l="1"/>
  <c r="O131" i="309"/>
  <c r="AL129" i="309"/>
  <c r="O129" i="309"/>
  <c r="Z117" i="309"/>
  <c r="M117" i="309"/>
  <c r="AM117" i="309" s="1"/>
  <c r="Z116" i="309"/>
  <c r="M116" i="309"/>
  <c r="Z115" i="309"/>
  <c r="M115" i="309"/>
  <c r="Z114" i="309"/>
  <c r="M114" i="309"/>
  <c r="AJ114" i="309" s="1"/>
  <c r="Z113" i="309"/>
  <c r="M113" i="309"/>
  <c r="AM113" i="309" s="1"/>
  <c r="Z112" i="309"/>
  <c r="M112" i="309"/>
  <c r="Z111" i="309"/>
  <c r="M111" i="309"/>
  <c r="X53" i="309"/>
  <c r="X47" i="309"/>
  <c r="AD116" i="309" l="1"/>
  <c r="AF53" i="309"/>
  <c r="AM115" i="309"/>
  <c r="AM111" i="309"/>
  <c r="AH53" i="309"/>
  <c r="AJ111" i="309"/>
  <c r="AM112" i="309"/>
  <c r="AD115" i="309"/>
  <c r="AJ115" i="309"/>
  <c r="AD111" i="309"/>
  <c r="AD112" i="309"/>
  <c r="AM116" i="309"/>
  <c r="AM114" i="309"/>
  <c r="AJ112" i="309"/>
  <c r="AD113" i="309"/>
  <c r="AJ116" i="309"/>
  <c r="AD117" i="309"/>
  <c r="AJ113" i="309"/>
  <c r="AD114" i="309"/>
  <c r="AJ117" i="309"/>
  <c r="AT26" i="296"/>
  <c r="AX26" i="296"/>
  <c r="AZ26" i="296"/>
  <c r="O5" i="296" s="1"/>
  <c r="N29" i="82" l="1"/>
  <c r="AA31" i="308" l="1"/>
  <c r="V31" i="308"/>
  <c r="I16" i="308" s="1"/>
  <c r="Q31" i="308"/>
  <c r="D16" i="308" s="1"/>
  <c r="N31" i="308"/>
  <c r="AF30" i="308"/>
  <c r="AF29" i="308"/>
  <c r="AF28" i="308"/>
  <c r="AF27" i="308"/>
  <c r="AF26" i="308"/>
  <c r="AF25" i="308"/>
  <c r="AF24" i="308"/>
  <c r="AF23" i="308"/>
  <c r="AF22" i="308"/>
  <c r="AF21" i="308"/>
  <c r="N16" i="308"/>
  <c r="W13" i="308"/>
  <c r="AA31" i="307"/>
  <c r="V31" i="307"/>
  <c r="I16" i="307" s="1"/>
  <c r="Q31" i="307"/>
  <c r="N31" i="307"/>
  <c r="AF30" i="307"/>
  <c r="AF29" i="307"/>
  <c r="AF28" i="307"/>
  <c r="AF27" i="307"/>
  <c r="AF26" i="307"/>
  <c r="AF25" i="307"/>
  <c r="AF24" i="307"/>
  <c r="AF23" i="307"/>
  <c r="AF31" i="307" s="1"/>
  <c r="S16" i="307" s="1"/>
  <c r="F13" i="307" s="1"/>
  <c r="AF22" i="307"/>
  <c r="AF21" i="307"/>
  <c r="N16" i="307"/>
  <c r="D16" i="307"/>
  <c r="W13" i="307"/>
  <c r="AA31" i="306"/>
  <c r="V31" i="306"/>
  <c r="Q31" i="306"/>
  <c r="D16" i="306" s="1"/>
  <c r="N31" i="306"/>
  <c r="AF30" i="306"/>
  <c r="AF29" i="306"/>
  <c r="AF28" i="306"/>
  <c r="AF27" i="306"/>
  <c r="AF26" i="306"/>
  <c r="AF25" i="306"/>
  <c r="AF24" i="306"/>
  <c r="AF23" i="306"/>
  <c r="AF22" i="306"/>
  <c r="AF21" i="306"/>
  <c r="AF31" i="306" s="1"/>
  <c r="S16" i="306" s="1"/>
  <c r="F13" i="306" s="1"/>
  <c r="N16" i="306"/>
  <c r="W13" i="306"/>
  <c r="AA31" i="305"/>
  <c r="N16" i="305" s="1"/>
  <c r="V31" i="305"/>
  <c r="Q31" i="305"/>
  <c r="D16" i="305" s="1"/>
  <c r="N31" i="305"/>
  <c r="AF30" i="305"/>
  <c r="AF29" i="305"/>
  <c r="AF28" i="305"/>
  <c r="AF27" i="305"/>
  <c r="AF26" i="305"/>
  <c r="AF25" i="305"/>
  <c r="AF24" i="305"/>
  <c r="AF23" i="305"/>
  <c r="AF22" i="305"/>
  <c r="AF21" i="305"/>
  <c r="AF31" i="305" s="1"/>
  <c r="S16" i="305" s="1"/>
  <c r="F13" i="305" s="1"/>
  <c r="W13" i="305"/>
  <c r="Z18" i="302"/>
  <c r="O31" i="302"/>
  <c r="K31" i="302"/>
  <c r="T30" i="302"/>
  <c r="T29" i="302"/>
  <c r="T27" i="302"/>
  <c r="T26" i="302"/>
  <c r="H21" i="301"/>
  <c r="AF31" i="308" l="1"/>
  <c r="S16" i="308" s="1"/>
  <c r="F13" i="308" s="1"/>
  <c r="T31" i="302"/>
  <c r="N18" i="302" s="1"/>
  <c r="T15" i="298"/>
  <c r="AT28" i="297" l="1"/>
  <c r="AD28" i="297"/>
  <c r="AT22" i="297"/>
  <c r="AD22" i="297"/>
  <c r="AT16" i="297"/>
  <c r="AD16" i="297"/>
  <c r="AT10" i="297"/>
  <c r="AD10" i="297"/>
  <c r="AS30" i="297" l="1"/>
  <c r="AA5" i="296"/>
  <c r="AU26" i="295"/>
  <c r="M5" i="295" s="1"/>
  <c r="X5" i="295"/>
  <c r="AU26" i="294"/>
  <c r="M5" i="294" s="1"/>
  <c r="X5" i="294"/>
  <c r="AU26" i="292"/>
  <c r="M5" i="292" s="1"/>
  <c r="X5" i="292"/>
  <c r="AU26" i="291"/>
  <c r="M5" i="291" s="1"/>
  <c r="X5" i="291"/>
  <c r="R18" i="82" l="1"/>
  <c r="AB18" i="283" l="1"/>
  <c r="AB18" i="282"/>
  <c r="T15" i="279" l="1"/>
  <c r="T15" i="272" l="1"/>
  <c r="AB18" i="263" l="1"/>
  <c r="AB18" i="257" l="1"/>
  <c r="AB18" i="242" l="1"/>
  <c r="W21" i="169" l="1"/>
  <c r="W31" i="169"/>
  <c r="W41" i="169"/>
  <c r="W51" i="169"/>
  <c r="V59" i="169"/>
  <c r="N50" i="169" s="1"/>
  <c r="V49" i="169"/>
  <c r="N40" i="169" s="1"/>
  <c r="V39" i="169"/>
  <c r="N30" i="169" s="1"/>
  <c r="V29" i="169"/>
  <c r="N20" i="169" s="1"/>
  <c r="M17" i="169" l="1"/>
  <c r="V17" i="169"/>
  <c r="AE31" i="180" l="1"/>
  <c r="Y31" i="180"/>
  <c r="Q31" i="180"/>
  <c r="AH31" i="180" s="1"/>
  <c r="AH30" i="180"/>
  <c r="AH29" i="180"/>
  <c r="AH28" i="180"/>
  <c r="AH27" i="180"/>
  <c r="AH26" i="180"/>
  <c r="AH25" i="180"/>
  <c r="AH24" i="180"/>
  <c r="AH23" i="180"/>
  <c r="AH22" i="180"/>
  <c r="AH21" i="180"/>
  <c r="AA31" i="120"/>
  <c r="X31" i="120"/>
  <c r="U31" i="120"/>
  <c r="R31" i="120"/>
  <c r="N31" i="120"/>
  <c r="AD31" i="120" s="1"/>
  <c r="AD30" i="120"/>
  <c r="AD29" i="120"/>
  <c r="AD28" i="120"/>
  <c r="AD27" i="120"/>
  <c r="AD26" i="120"/>
  <c r="AD25" i="120"/>
  <c r="AD24" i="120"/>
  <c r="AD23" i="120"/>
  <c r="AD22" i="120"/>
  <c r="AD21" i="120"/>
  <c r="AD17" i="120"/>
  <c r="I18" i="8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uthor>
  </authors>
  <commentList>
    <comment ref="A41" authorId="0" shapeId="0" xr:uid="{00000000-0006-0000-0B00-000001000000}">
      <text>
        <r>
          <rPr>
            <b/>
            <sz val="9"/>
            <color indexed="81"/>
            <rFont val="MS P ゴシック"/>
            <family val="3"/>
            <charset val="128"/>
          </rPr>
          <t>元文章
（注４）この様式だけで提出することなく、必ず公印文書（様式Ｆ-1）とあわせて提出してください。</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uthor>
  </authors>
  <commentList>
    <comment ref="A41" authorId="0" shapeId="0" xr:uid="{00000000-0006-0000-0C00-000001000000}">
      <text>
        <r>
          <rPr>
            <b/>
            <sz val="9"/>
            <color indexed="81"/>
            <rFont val="MS P ゴシック"/>
            <family val="3"/>
            <charset val="128"/>
          </rPr>
          <t>元文章
（注４）この様式だけで提出することなく、必ず公印文書（様式Ｆ-1）とあわせて提出してください。</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uthor>
  </authors>
  <commentList>
    <comment ref="A40" authorId="0" shapeId="0" xr:uid="{00000000-0006-0000-0D00-000001000000}">
      <text>
        <r>
          <rPr>
            <b/>
            <sz val="9"/>
            <color indexed="81"/>
            <rFont val="MS P ゴシック"/>
            <family val="3"/>
            <charset val="128"/>
          </rPr>
          <t>元文章（注２）本様式は該当者の期別に作成し、様式Ｆ－１（公印文書）及び変更申請の承認通知を併せて提出してください。</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文部科学省</author>
  </authors>
  <commentList>
    <comment ref="A8" authorId="0" shapeId="0" xr:uid="{00000000-0006-0000-1100-000001000000}">
      <text>
        <r>
          <rPr>
            <sz val="9"/>
            <color indexed="81"/>
            <rFont val="ＭＳ Ｐゴシック"/>
            <family val="3"/>
            <charset val="128"/>
          </rPr>
          <t>No.は様式Ｇ-1に記載する「No」と同一にしてください。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文部科学省</author>
  </authors>
  <commentList>
    <comment ref="A8" authorId="0" shapeId="0" xr:uid="{00000000-0006-0000-1200-000001000000}">
      <text>
        <r>
          <rPr>
            <sz val="9"/>
            <color indexed="81"/>
            <rFont val="ＭＳ Ｐゴシック"/>
            <family val="3"/>
            <charset val="128"/>
          </rPr>
          <t>No.は様式Ｇ-1に記載する「No」と同一にしてください。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文部科学省</author>
  </authors>
  <commentList>
    <comment ref="A8" authorId="0" shapeId="0" xr:uid="{00000000-0006-0000-1300-000001000000}">
      <text>
        <r>
          <rPr>
            <sz val="9"/>
            <color indexed="81"/>
            <rFont val="ＭＳ Ｐゴシック"/>
            <family val="3"/>
            <charset val="128"/>
          </rPr>
          <t>No.は様式Ｇ-1に記載する「No」と同一にしてください。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文部科学省</author>
  </authors>
  <commentList>
    <comment ref="A8" authorId="0" shapeId="0" xr:uid="{00000000-0006-0000-1400-000001000000}">
      <text>
        <r>
          <rPr>
            <sz val="9"/>
            <color indexed="81"/>
            <rFont val="ＭＳ Ｐゴシック"/>
            <family val="3"/>
            <charset val="128"/>
          </rPr>
          <t>No.は様式Ｇ-1に記載する「No」と同一にしてください。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Yoshinari Kawano</author>
    <author>m</author>
  </authors>
  <commentList>
    <comment ref="AC4" authorId="0" shapeId="0" xr:uid="{00000000-0006-0000-2600-000001000000}">
      <text>
        <r>
          <rPr>
            <sz val="9"/>
            <color indexed="81"/>
            <rFont val="ＭＳ Ｐゴシック"/>
            <family val="3"/>
            <charset val="128"/>
          </rPr>
          <t>元号</t>
        </r>
      </text>
    </comment>
    <comment ref="V12" authorId="1" shapeId="0" xr:uid="{00000000-0006-0000-2600-000002000000}">
      <text>
        <r>
          <rPr>
            <sz val="9"/>
            <color indexed="81"/>
            <rFont val="MS P ゴシック"/>
            <family val="3"/>
            <charset val="128"/>
          </rPr>
          <t>大学等における本制度責任者の役職（例：担当部課長、留学センター長等）</t>
        </r>
      </text>
    </comment>
    <comment ref="Y21" authorId="0" shapeId="0" xr:uid="{00000000-0006-0000-2600-000003000000}">
      <text>
        <r>
          <rPr>
            <sz val="9"/>
            <color indexed="81"/>
            <rFont val="ＭＳ Ｐゴシック"/>
            <family val="3"/>
            <charset val="128"/>
          </rPr>
          <t>西暦</t>
        </r>
      </text>
    </comment>
    <comment ref="AM23" authorId="0" shapeId="0" xr:uid="{00000000-0006-0000-2600-000004000000}">
      <text>
        <r>
          <rPr>
            <sz val="9"/>
            <color indexed="81"/>
            <rFont val="ＭＳ Ｐゴシック"/>
            <family val="3"/>
            <charset val="128"/>
          </rPr>
          <t>全国コース　　 ：内オープンコース：外</t>
        </r>
      </text>
    </comment>
    <comment ref="AI41" authorId="1" shapeId="0" xr:uid="{00000000-0006-0000-2600-000005000000}">
      <text>
        <r>
          <rPr>
            <sz val="9"/>
            <color indexed="81"/>
            <rFont val="MS P ゴシック"/>
            <family val="3"/>
            <charset val="128"/>
          </rPr>
          <t>主に「理系コース」を対象としています。</t>
        </r>
      </text>
    </comment>
    <comment ref="M47" authorId="1" shapeId="0" xr:uid="{00000000-0006-0000-2600-000006000000}">
      <text>
        <r>
          <rPr>
            <sz val="9"/>
            <color indexed="81"/>
            <rFont val="MS P ゴシック"/>
            <family val="3"/>
            <charset val="128"/>
          </rPr>
          <t>入力形式yyyy/m/d
（西暦年月日）</t>
        </r>
      </text>
    </comment>
    <comment ref="R47" authorId="1" shapeId="0" xr:uid="{00000000-0006-0000-2600-000007000000}">
      <text>
        <r>
          <rPr>
            <sz val="9"/>
            <color indexed="81"/>
            <rFont val="MS P ゴシック"/>
            <family val="3"/>
            <charset val="128"/>
          </rPr>
          <t>入力形式yyyy/m/d
（西暦年月日）</t>
        </r>
      </text>
    </comment>
    <comment ref="X47" authorId="1" shapeId="0" xr:uid="{00000000-0006-0000-2600-000008000000}">
      <text>
        <r>
          <rPr>
            <sz val="9"/>
            <color indexed="81"/>
            <rFont val="MS P ゴシック"/>
            <family val="3"/>
            <charset val="128"/>
          </rPr>
          <t>【入力不可】関数計算により自動で表示されます。</t>
        </r>
      </text>
    </comment>
    <comment ref="M48" authorId="1" shapeId="0" xr:uid="{00000000-0006-0000-2600-000009000000}">
      <text>
        <r>
          <rPr>
            <sz val="9"/>
            <color indexed="81"/>
            <rFont val="MS P ゴシック"/>
            <family val="3"/>
            <charset val="128"/>
          </rPr>
          <t>入力形式（西暦年月日）yyyy/m/d　表示形式
（西暦年月）yyyy/m</t>
        </r>
      </text>
    </comment>
    <comment ref="R48" authorId="1" shapeId="0" xr:uid="{00000000-0006-0000-2600-00000A000000}">
      <text>
        <r>
          <rPr>
            <sz val="9"/>
            <color indexed="81"/>
            <rFont val="MS P ゴシック"/>
            <family val="3"/>
            <charset val="128"/>
          </rPr>
          <t>入力形式（西暦年月日）yyyy/m/d表示形式
（西暦年月）yyyy/m</t>
        </r>
      </text>
    </comment>
    <comment ref="M53" authorId="1" shapeId="0" xr:uid="{00000000-0006-0000-2600-00000B000000}">
      <text>
        <r>
          <rPr>
            <sz val="9"/>
            <color indexed="81"/>
            <rFont val="MS P ゴシック"/>
            <family val="3"/>
            <charset val="128"/>
          </rPr>
          <t>入力形式yyyy/m/d
（西暦年月日）</t>
        </r>
      </text>
    </comment>
    <comment ref="R53" authorId="1" shapeId="0" xr:uid="{00000000-0006-0000-2600-00000C000000}">
      <text>
        <r>
          <rPr>
            <sz val="9"/>
            <color indexed="81"/>
            <rFont val="MS P ゴシック"/>
            <family val="3"/>
            <charset val="128"/>
          </rPr>
          <t>入力形式yyyy/m/d
（西暦年月日）</t>
        </r>
      </text>
    </comment>
    <comment ref="X53" authorId="1" shapeId="0" xr:uid="{00000000-0006-0000-2600-00000D000000}">
      <text>
        <r>
          <rPr>
            <sz val="9"/>
            <color indexed="81"/>
            <rFont val="MS P ゴシック"/>
            <family val="3"/>
            <charset val="128"/>
          </rPr>
          <t>【入力不可】関数計算により自動で表示されます。</t>
        </r>
      </text>
    </comment>
    <comment ref="AF53" authorId="1" shapeId="0" xr:uid="{00000000-0006-0000-2600-00000E000000}">
      <text>
        <r>
          <rPr>
            <sz val="9"/>
            <color indexed="81"/>
            <rFont val="MS P ゴシック"/>
            <family val="3"/>
            <charset val="128"/>
          </rPr>
          <t>【入力不可】関数計算により自動で表示されます。</t>
        </r>
      </text>
    </comment>
    <comment ref="AH53" authorId="1" shapeId="0" xr:uid="{00000000-0006-0000-2600-00000F000000}">
      <text>
        <r>
          <rPr>
            <sz val="9"/>
            <color indexed="81"/>
            <rFont val="MS P ゴシック"/>
            <family val="3"/>
            <charset val="128"/>
          </rPr>
          <t>【入力不可】関数計算により自動で表示されます。</t>
        </r>
      </text>
    </comment>
    <comment ref="M54" authorId="1" shapeId="0" xr:uid="{00000000-0006-0000-2600-000010000000}">
      <text>
        <r>
          <rPr>
            <sz val="9"/>
            <color indexed="81"/>
            <rFont val="MS P ゴシック"/>
            <family val="3"/>
            <charset val="128"/>
          </rPr>
          <t>入力形式（西暦年月日）yyyy/m/d表示形式
（西暦年月）yyyy/m</t>
        </r>
      </text>
    </comment>
    <comment ref="R54" authorId="1" shapeId="0" xr:uid="{00000000-0006-0000-2600-000011000000}">
      <text>
        <r>
          <rPr>
            <sz val="9"/>
            <color indexed="81"/>
            <rFont val="MS P ゴシック"/>
            <family val="3"/>
            <charset val="128"/>
          </rPr>
          <t>入力形式（西暦年月日）yyyy/m/d表示形式
（西暦年月）yyyy/m</t>
        </r>
      </text>
    </comment>
    <comment ref="B87" authorId="0" shapeId="0" xr:uid="{00000000-0006-0000-2600-000012000000}">
      <text>
        <r>
          <rPr>
            <sz val="9"/>
            <color indexed="81"/>
            <rFont val="ＭＳ Ｐゴシック"/>
            <family val="3"/>
            <charset val="128"/>
          </rPr>
          <t xml:space="preserve">①文章には必ず段落を設けてください。改行方法　[Alt]＋[Enter]
②変更に至る過程（経緯）を時系列（年月日を明記）に記載ください。
　例１：　トビタテ応募時（○年○月○日）に受入先機関との受入れ交渉を開始し、トビタテ採用後、○月○日に受入
　　　　先機関からVISAに関する連絡を受けました。○月○日に受入先機関から正式な受入許可証を受領しました。
　　　　HPの情報に拠れば、○国のVISA取得には通常○か月程度の日数を要するようでしたので、余裕をもって○月
　　　　○日に大使館に申請しました。しかしながら、手続に想定以上の日数を要し、○月○日になるまでVISAが発行
　　　　されませんでした。そのため、留学開始日を1か月後ろ倒しにさせていただきたく申請します。
　例２：　トビタテ応募時には、受入先大学の正確な学事暦が発表されていませんでした。そこで、トビタテの申請書
　　　　には、昨年度の学事暦を参考にしつつ、開始月の初日と終了月の末日を記載しました。○月○日、正確な学
　　　　事暦が公表されましたので、この度、変更申請させていただきます。
　例３：　○月○日、実践活動の受入内諾を受けていた建築設計事務所から「社内の組織改編のため、今期はインター
　　　　ン生を受入れられなくなった」との連絡を受けました。そこで、直ちに10社の建築設計関連企業にインターンを
　　　　申込み、○月○日に1社から受入れていただけるとの連絡を受けました。
　　　　　突然の受入拒否を受け、新たな受入先を確保するなど、計画を立て直すために力を尽くしましたが、実践活動
　　　　開始日まで2ヵ月を切った時点での申請となってしまいました。上記の事情を御理解いただけますと幸いです。
</t>
        </r>
      </text>
    </comment>
    <comment ref="C91" authorId="0" shapeId="0" xr:uid="{00000000-0006-0000-2600-000013000000}">
      <text>
        <r>
          <rPr>
            <sz val="9"/>
            <color indexed="81"/>
            <rFont val="ＭＳ Ｐゴシック"/>
            <family val="3"/>
            <charset val="128"/>
          </rPr>
          <t>文章には必ず段落を設けてください。改行方法　[Alt]＋[Enter]</t>
        </r>
      </text>
    </comment>
    <comment ref="P91" authorId="0" shapeId="0" xr:uid="{00000000-0006-0000-2600-000014000000}">
      <text>
        <r>
          <rPr>
            <sz val="9"/>
            <color indexed="81"/>
            <rFont val="ＭＳ Ｐゴシック"/>
            <family val="3"/>
            <charset val="128"/>
          </rPr>
          <t>文章には必ず段落を設けてください。改行方法　[Alt]＋[Enter]</t>
        </r>
      </text>
    </comment>
    <comment ref="C92" authorId="0" shapeId="0" xr:uid="{00000000-0006-0000-2600-000015000000}">
      <text>
        <r>
          <rPr>
            <sz val="9"/>
            <color indexed="81"/>
            <rFont val="ＭＳ Ｐゴシック"/>
            <family val="3"/>
            <charset val="128"/>
          </rPr>
          <t>渡航先（国・地域）を変更する場合は、①を入力または選択ください。</t>
        </r>
      </text>
    </comment>
    <comment ref="D92" authorId="0" shapeId="0" xr:uid="{00000000-0006-0000-2600-000016000000}">
      <text>
        <r>
          <rPr>
            <sz val="9"/>
            <color indexed="81"/>
            <rFont val="ＭＳ Ｐゴシック"/>
            <family val="3"/>
            <charset val="128"/>
          </rPr>
          <t>渡航先（国・地域）を入力ください。地域とは、台湾等を指しています。渡航先の国内の地域を指すものではありません。</t>
        </r>
      </text>
    </comment>
    <comment ref="P92" authorId="0" shapeId="0" xr:uid="{00000000-0006-0000-2600-000017000000}">
      <text>
        <r>
          <rPr>
            <sz val="9"/>
            <color indexed="81"/>
            <rFont val="ＭＳ Ｐゴシック"/>
            <family val="3"/>
            <charset val="128"/>
          </rPr>
          <t>渡航先（国・地域）を変更する場合は、①を入力または選択ください。</t>
        </r>
      </text>
    </comment>
    <comment ref="Q92" authorId="0" shapeId="0" xr:uid="{00000000-0006-0000-2600-000018000000}">
      <text>
        <r>
          <rPr>
            <sz val="9"/>
            <color indexed="81"/>
            <rFont val="ＭＳ Ｐゴシック"/>
            <family val="3"/>
            <charset val="128"/>
          </rPr>
          <t>渡航先（国・地域）を入力ください。地域とは、台湾等を指しています。渡航先の国内の地域を指すものではありません。</t>
        </r>
      </text>
    </comment>
    <comment ref="AE92" authorId="0" shapeId="0" xr:uid="{00000000-0006-0000-2600-000019000000}">
      <text>
        <r>
          <rPr>
            <sz val="9"/>
            <color indexed="81"/>
            <rFont val="ＭＳ Ｐゴシック"/>
            <family val="3"/>
            <charset val="128"/>
          </rPr>
          <t>外務省の「領事サービスセンター（海外安全相談班）の情報提供サービス等における「海外安全ホームページ」上の地域を選択してください。https://www.anzen.mofa.go.jp/riskmap/index.html
・東アジア
・東南アジア
・南西アジア
・中東・アフリカ（北部）
・アフリカ（南部）
・欧州（西部）
・欧州（中・東部）
・欧州（ロシア・NIS諸国）
・北米
・中米
・南米
・大洋州</t>
        </r>
      </text>
    </comment>
    <comment ref="AK92" authorId="1" shapeId="0" xr:uid="{00000000-0006-0000-2600-00001A000000}">
      <text>
        <r>
          <rPr>
            <sz val="9"/>
            <color indexed="81"/>
            <rFont val="MS P ゴシック"/>
            <family val="3"/>
            <charset val="128"/>
          </rPr>
          <t>外務省の「領事サービスセンター（海外安全相談班）の情報提供サービス等における「海外安全ホームページ」上のレベルを選択ください。「レベル２」（不要不急の渡航は止めてください。）以上に該当する国・地域への渡航はできません。https://www.anzen.mofa.go.jp/</t>
        </r>
      </text>
    </comment>
    <comment ref="C93" authorId="0" shapeId="0" xr:uid="{00000000-0006-0000-2600-00001B000000}">
      <text>
        <r>
          <rPr>
            <sz val="9"/>
            <color indexed="81"/>
            <rFont val="ＭＳ Ｐゴシック"/>
            <family val="3"/>
            <charset val="128"/>
          </rPr>
          <t>渡航先（国・地域）に２か所目がある場合は、②を入力または選択してください。</t>
        </r>
      </text>
    </comment>
    <comment ref="P93" authorId="0" shapeId="0" xr:uid="{00000000-0006-0000-2600-00001C000000}">
      <text>
        <r>
          <rPr>
            <sz val="9"/>
            <color indexed="81"/>
            <rFont val="ＭＳ Ｐゴシック"/>
            <family val="3"/>
            <charset val="128"/>
          </rPr>
          <t>渡航先（国・地域）に２か所目がある場合は、②を入力または選択してください。</t>
        </r>
      </text>
    </comment>
    <comment ref="C94" authorId="0" shapeId="0" xr:uid="{00000000-0006-0000-2600-00001D000000}">
      <text>
        <r>
          <rPr>
            <sz val="9"/>
            <color indexed="81"/>
            <rFont val="ＭＳ Ｐゴシック"/>
            <family val="3"/>
            <charset val="128"/>
          </rPr>
          <t>渡航先（国・地域）に３か所目がある場合は、③を入力または選択してください。</t>
        </r>
      </text>
    </comment>
    <comment ref="P94" authorId="0" shapeId="0" xr:uid="{00000000-0006-0000-2600-00001E000000}">
      <text>
        <r>
          <rPr>
            <sz val="9"/>
            <color indexed="81"/>
            <rFont val="ＭＳ Ｐゴシック"/>
            <family val="3"/>
            <charset val="128"/>
          </rPr>
          <t>渡航先（国・地域）に３か所目がある場合は、③を入力または選択してください。</t>
        </r>
      </text>
    </comment>
    <comment ref="C95" authorId="0" shapeId="0" xr:uid="{00000000-0006-0000-2600-00001F000000}">
      <text>
        <r>
          <rPr>
            <sz val="9"/>
            <color indexed="81"/>
            <rFont val="ＭＳ Ｐゴシック"/>
            <family val="3"/>
            <charset val="128"/>
          </rPr>
          <t>渡航先（国・地域）に４か所目がある場合は、④を入力または選択してください。</t>
        </r>
      </text>
    </comment>
    <comment ref="P95" authorId="0" shapeId="0" xr:uid="{00000000-0006-0000-2600-000020000000}">
      <text>
        <r>
          <rPr>
            <sz val="9"/>
            <color indexed="81"/>
            <rFont val="ＭＳ Ｐゴシック"/>
            <family val="3"/>
            <charset val="128"/>
          </rPr>
          <t>渡航先（国・地域）に４か所目がある場合は、④を入力または選択してください。</t>
        </r>
      </text>
    </comment>
    <comment ref="C96" authorId="0" shapeId="0" xr:uid="{00000000-0006-0000-2600-000021000000}">
      <text>
        <r>
          <rPr>
            <sz val="9"/>
            <color indexed="81"/>
            <rFont val="ＭＳ Ｐゴシック"/>
            <family val="3"/>
            <charset val="128"/>
          </rPr>
          <t>渡航先（国・地域）に５か所目がある場合は、⑤を入力または選択してください。</t>
        </r>
      </text>
    </comment>
    <comment ref="P96" authorId="0" shapeId="0" xr:uid="{00000000-0006-0000-2600-000022000000}">
      <text>
        <r>
          <rPr>
            <sz val="9"/>
            <color indexed="81"/>
            <rFont val="ＭＳ Ｐゴシック"/>
            <family val="3"/>
            <charset val="128"/>
          </rPr>
          <t>渡航先（国・地域）に５か所目がある場合は、⑤を入力または選択してください。</t>
        </r>
      </text>
    </comment>
    <comment ref="C97" authorId="0" shapeId="0" xr:uid="{00000000-0006-0000-2600-000023000000}">
      <text>
        <r>
          <rPr>
            <sz val="9"/>
            <color indexed="81"/>
            <rFont val="ＭＳ Ｐゴシック"/>
            <family val="3"/>
            <charset val="128"/>
          </rPr>
          <t>渡航先（国・地域）に６か所目がある場合は、⑥を入力または選択してください。</t>
        </r>
      </text>
    </comment>
    <comment ref="P97" authorId="0" shapeId="0" xr:uid="{00000000-0006-0000-2600-000024000000}">
      <text>
        <r>
          <rPr>
            <sz val="9"/>
            <color indexed="81"/>
            <rFont val="ＭＳ Ｐゴシック"/>
            <family val="3"/>
            <charset val="128"/>
          </rPr>
          <t>渡航先（国・地域）に６か所目がある場合は、⑥を入力または選択してください。</t>
        </r>
      </text>
    </comment>
    <comment ref="C98" authorId="0" shapeId="0" xr:uid="{00000000-0006-0000-2600-000025000000}">
      <text>
        <r>
          <rPr>
            <sz val="9"/>
            <color indexed="81"/>
            <rFont val="ＭＳ Ｐゴシック"/>
            <family val="3"/>
            <charset val="128"/>
          </rPr>
          <t>受入先機関を変更する場合は、①を入力または選択ください。</t>
        </r>
      </text>
    </comment>
    <comment ref="D98" authorId="1" shapeId="0" xr:uid="{00000000-0006-0000-2600-000026000000}">
      <text>
        <r>
          <rPr>
            <sz val="9"/>
            <color indexed="81"/>
            <rFont val="MS P ゴシック"/>
            <family val="3"/>
            <charset val="128"/>
          </rPr>
          <t>以下のいずれかを入力または選択ください。
・確定済：受入許可を得ている。
・未定：正式な受入許可を得ておらず、交渉中である。</t>
        </r>
      </text>
    </comment>
    <comment ref="H98" authorId="0" shapeId="0" xr:uid="{00000000-0006-0000-2600-000027000000}">
      <text>
        <r>
          <rPr>
            <sz val="9"/>
            <color indexed="81"/>
            <rFont val="ＭＳ Ｐゴシック"/>
            <family val="3"/>
            <charset val="128"/>
          </rPr>
          <t>受入先機関名を入力ください。</t>
        </r>
      </text>
    </comment>
    <comment ref="P98" authorId="0" shapeId="0" xr:uid="{00000000-0006-0000-2600-000028000000}">
      <text>
        <r>
          <rPr>
            <sz val="9"/>
            <color indexed="81"/>
            <rFont val="ＭＳ Ｐゴシック"/>
            <family val="3"/>
            <charset val="128"/>
          </rPr>
          <t>受入先機関を変更する場合は、①を入力または選択ください。</t>
        </r>
      </text>
    </comment>
    <comment ref="R98" authorId="0" shapeId="0" xr:uid="{00000000-0006-0000-2600-000029000000}">
      <text>
        <r>
          <rPr>
            <sz val="9"/>
            <color indexed="81"/>
            <rFont val="ＭＳ Ｐゴシック"/>
            <family val="3"/>
            <charset val="128"/>
          </rPr>
          <t>以下のいずれかを入力または選択ください。
・変更無
・変更有：確定
・変更有：追加</t>
        </r>
      </text>
    </comment>
    <comment ref="W98" authorId="1" shapeId="0" xr:uid="{00000000-0006-0000-2600-00002A000000}">
      <text>
        <r>
          <rPr>
            <sz val="9"/>
            <color indexed="81"/>
            <rFont val="MS P ゴシック"/>
            <family val="3"/>
            <charset val="128"/>
          </rPr>
          <t>１．受入先機関名を入力ください。
   機関名が長い場合は、「半角カタカナ」でご記載ください。
２．実践活動先の場合
　（１）「</t>
        </r>
        <r>
          <rPr>
            <b/>
            <sz val="9"/>
            <color indexed="81"/>
            <rFont val="MS P ゴシック"/>
            <family val="3"/>
            <charset val="128"/>
          </rPr>
          <t>実践活動の形態</t>
        </r>
        <r>
          <rPr>
            <sz val="9"/>
            <color indexed="81"/>
            <rFont val="MS P ゴシック"/>
            <family val="3"/>
            <charset val="128"/>
          </rPr>
          <t>」をご記入ください。
　　　・（ｲﾝﾀｰﾝｼｯﾌﾟ無給）
　　　・（ｲﾝﾀｰﾝｼｯﾌﾟ有給）
　　　・（ﾎﾞﾗﾝﾃｨｱ）
　　　・（ﾌｨｰﾙﾄﾞﾜｰｸ）
　（２）「</t>
        </r>
        <r>
          <rPr>
            <b/>
            <sz val="9"/>
            <color indexed="81"/>
            <rFont val="MS P ゴシック"/>
            <family val="3"/>
            <charset val="128"/>
          </rPr>
          <t>活動状況（時間・日数）</t>
        </r>
        <r>
          <rPr>
            <sz val="9"/>
            <color indexed="81"/>
            <rFont val="MS P ゴシック"/>
            <family val="3"/>
            <charset val="128"/>
          </rPr>
          <t>」をご記入ください。
　　　・1日○時間、毎週○日、ﾄｰﾀﾙ○日間。</t>
        </r>
      </text>
    </comment>
    <comment ref="D99" authorId="0" shapeId="0" xr:uid="{00000000-0006-0000-2600-00002B000000}">
      <text>
        <r>
          <rPr>
            <sz val="9"/>
            <color indexed="81"/>
            <rFont val="ＭＳ Ｐゴシック"/>
            <family val="3"/>
            <charset val="128"/>
          </rPr>
          <t>以下のいずれかを入力または選択ください。
・</t>
        </r>
        <r>
          <rPr>
            <b/>
            <sz val="9"/>
            <color indexed="81"/>
            <rFont val="ＭＳ Ｐゴシック"/>
            <family val="3"/>
            <charset val="128"/>
          </rPr>
          <t>語学学校</t>
        </r>
        <r>
          <rPr>
            <sz val="9"/>
            <color indexed="81"/>
            <rFont val="ＭＳ Ｐゴシック"/>
            <family val="3"/>
            <charset val="128"/>
          </rPr>
          <t>　語学学校にて語学を学ぶ。
・</t>
        </r>
        <r>
          <rPr>
            <b/>
            <sz val="9"/>
            <color indexed="81"/>
            <rFont val="ＭＳ Ｐゴシック"/>
            <family val="3"/>
            <charset val="128"/>
          </rPr>
          <t>大学等：語学</t>
        </r>
        <r>
          <rPr>
            <sz val="9"/>
            <color indexed="81"/>
            <rFont val="ＭＳ Ｐゴシック"/>
            <family val="3"/>
            <charset val="128"/>
          </rPr>
          <t>　大学等内に設置されている語学研修コースや語学プログラムで語学を学ぶ。
・</t>
        </r>
        <r>
          <rPr>
            <b/>
            <sz val="9"/>
            <color indexed="81"/>
            <rFont val="ＭＳ Ｐゴシック"/>
            <family val="3"/>
            <charset val="128"/>
          </rPr>
          <t>大学等：座学</t>
        </r>
        <r>
          <rPr>
            <sz val="9"/>
            <color indexed="81"/>
            <rFont val="ＭＳ Ｐゴシック"/>
            <family val="3"/>
            <charset val="128"/>
          </rPr>
          <t>　大学等において専門科目を学修する。
・</t>
        </r>
        <r>
          <rPr>
            <b/>
            <sz val="9"/>
            <color indexed="81"/>
            <rFont val="ＭＳ Ｐゴシック"/>
            <family val="3"/>
            <charset val="128"/>
          </rPr>
          <t>大学等：実践</t>
        </r>
        <r>
          <rPr>
            <sz val="9"/>
            <color indexed="81"/>
            <rFont val="ＭＳ Ｐゴシック"/>
            <family val="3"/>
            <charset val="128"/>
          </rPr>
          <t>　大学等の研究室などで実践活動（実験・実習等）を行う（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大学等：語学＋座学</t>
        </r>
        <r>
          <rPr>
            <sz val="9"/>
            <color indexed="81"/>
            <rFont val="ＭＳ Ｐゴシック"/>
            <family val="3"/>
            <charset val="128"/>
          </rPr>
          <t>　大学等内に設置されている語学研修コースや語学プログラムで語学を学びつつ、
　専門科目を学修する。
・</t>
        </r>
        <r>
          <rPr>
            <b/>
            <sz val="9"/>
            <color indexed="81"/>
            <rFont val="ＭＳ Ｐゴシック"/>
            <family val="3"/>
            <charset val="128"/>
          </rPr>
          <t>大学等：座学＋実践</t>
        </r>
        <r>
          <rPr>
            <sz val="9"/>
            <color indexed="81"/>
            <rFont val="ＭＳ Ｐゴシック"/>
            <family val="3"/>
            <charset val="128"/>
          </rPr>
          <t>　大学等において専門科目を学修しつつ、研究室などで実践活動（実験・実習等）を
　行う（主に</t>
        </r>
        <r>
          <rPr>
            <b/>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大学等：語学＋座学＋実践</t>
        </r>
        <r>
          <rPr>
            <sz val="9"/>
            <color indexed="81"/>
            <rFont val="ＭＳ Ｐゴシック"/>
            <family val="3"/>
            <charset val="128"/>
          </rPr>
          <t>　大学等内に設置されている語学研修コースや語学プログラムで語学を学び
　つつ、専門科目を学修するとともに研究室など　で実践活動（実験・実習等）を行う（主に</t>
        </r>
        <r>
          <rPr>
            <b/>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実践活動先</t>
        </r>
        <r>
          <rPr>
            <sz val="9"/>
            <color indexed="81"/>
            <rFont val="ＭＳ Ｐゴシック"/>
            <family val="3"/>
            <charset val="128"/>
          </rPr>
          <t>　大学等以外の機関において実践活動を行う。</t>
        </r>
      </text>
    </comment>
    <comment ref="R99" authorId="0" shapeId="0" xr:uid="{00000000-0006-0000-2600-00002C000000}">
      <text>
        <r>
          <rPr>
            <sz val="9"/>
            <color indexed="81"/>
            <rFont val="ＭＳ Ｐゴシック"/>
            <family val="3"/>
            <charset val="128"/>
          </rPr>
          <t xml:space="preserve">以下のいずれかを入力または選択ください。
</t>
        </r>
        <r>
          <rPr>
            <b/>
            <sz val="9"/>
            <color indexed="81"/>
            <rFont val="ＭＳ Ｐゴシック"/>
            <family val="3"/>
            <charset val="128"/>
          </rPr>
          <t>・語学学校</t>
        </r>
        <r>
          <rPr>
            <sz val="9"/>
            <color indexed="81"/>
            <rFont val="ＭＳ Ｐゴシック"/>
            <family val="3"/>
            <charset val="128"/>
          </rPr>
          <t xml:space="preserve">　語学学校にて語学を学ぶ。
</t>
        </r>
        <r>
          <rPr>
            <b/>
            <sz val="9"/>
            <color indexed="81"/>
            <rFont val="ＭＳ Ｐゴシック"/>
            <family val="3"/>
            <charset val="128"/>
          </rPr>
          <t>・大学等：語学</t>
        </r>
        <r>
          <rPr>
            <sz val="9"/>
            <color indexed="81"/>
            <rFont val="ＭＳ Ｐゴシック"/>
            <family val="3"/>
            <charset val="128"/>
          </rPr>
          <t xml:space="preserve">　大学等内に設置されている語学研修コースや語学プログラムで語学を学ぶ。
</t>
        </r>
        <r>
          <rPr>
            <b/>
            <sz val="9"/>
            <color indexed="81"/>
            <rFont val="ＭＳ Ｐゴシック"/>
            <family val="3"/>
            <charset val="128"/>
          </rPr>
          <t>・大学等：座学</t>
        </r>
        <r>
          <rPr>
            <sz val="9"/>
            <color indexed="81"/>
            <rFont val="ＭＳ Ｐゴシック"/>
            <family val="3"/>
            <charset val="128"/>
          </rPr>
          <t xml:space="preserve">　大学等において専門科目を学修する。
</t>
        </r>
        <r>
          <rPr>
            <b/>
            <sz val="9"/>
            <color indexed="81"/>
            <rFont val="ＭＳ Ｐゴシック"/>
            <family val="3"/>
            <charset val="128"/>
          </rPr>
          <t>・大学等：実践</t>
        </r>
        <r>
          <rPr>
            <sz val="9"/>
            <color indexed="81"/>
            <rFont val="ＭＳ Ｐゴシック"/>
            <family val="3"/>
            <charset val="128"/>
          </rPr>
          <t>　大学等の研究室などで実践活動（実験・実習等）を行う（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xml:space="preserve">）。
</t>
        </r>
        <r>
          <rPr>
            <b/>
            <sz val="9"/>
            <color indexed="81"/>
            <rFont val="ＭＳ Ｐゴシック"/>
            <family val="3"/>
            <charset val="128"/>
          </rPr>
          <t>・大学等：語学＋座学</t>
        </r>
        <r>
          <rPr>
            <sz val="9"/>
            <color indexed="81"/>
            <rFont val="ＭＳ Ｐゴシック"/>
            <family val="3"/>
            <charset val="128"/>
          </rPr>
          <t xml:space="preserve">　大学等内に設置されている語学研修コースや語学プログラムで語学を学びつつ、
　専門科目を学修する。
</t>
        </r>
        <r>
          <rPr>
            <b/>
            <sz val="9"/>
            <color indexed="81"/>
            <rFont val="ＭＳ Ｐゴシック"/>
            <family val="3"/>
            <charset val="128"/>
          </rPr>
          <t>・大学等：座学＋実践</t>
        </r>
        <r>
          <rPr>
            <sz val="9"/>
            <color indexed="81"/>
            <rFont val="ＭＳ Ｐゴシック"/>
            <family val="3"/>
            <charset val="128"/>
          </rPr>
          <t>　大学等において専門科目を学修しつつ、研究室などで実践活動（実験・実習等）を行う
　（</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xml:space="preserve">）。
</t>
        </r>
        <r>
          <rPr>
            <b/>
            <sz val="9"/>
            <color indexed="81"/>
            <rFont val="ＭＳ Ｐゴシック"/>
            <family val="3"/>
            <charset val="128"/>
          </rPr>
          <t>・大学等：語学＋座学＋実践</t>
        </r>
        <r>
          <rPr>
            <sz val="9"/>
            <color indexed="81"/>
            <rFont val="ＭＳ Ｐゴシック"/>
            <family val="3"/>
            <charset val="128"/>
          </rPr>
          <t>　大学等内に設置されている語学研修コースや語学プログラムで語学を学び
　つつ、専門科目を学修するとともに研究室など　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xml:space="preserve">）。
</t>
        </r>
        <r>
          <rPr>
            <b/>
            <sz val="9"/>
            <color indexed="81"/>
            <rFont val="ＭＳ Ｐゴシック"/>
            <family val="3"/>
            <charset val="128"/>
          </rPr>
          <t>・実践活動先</t>
        </r>
        <r>
          <rPr>
            <sz val="9"/>
            <color indexed="81"/>
            <rFont val="ＭＳ Ｐゴシック"/>
            <family val="3"/>
            <charset val="128"/>
          </rPr>
          <t>　大学等以外の機関において実践活動を行う。</t>
        </r>
      </text>
    </comment>
    <comment ref="C100" authorId="0" shapeId="0" xr:uid="{00000000-0006-0000-2600-00002D000000}">
      <text>
        <r>
          <rPr>
            <sz val="9"/>
            <color indexed="81"/>
            <rFont val="ＭＳ Ｐゴシック"/>
            <family val="3"/>
            <charset val="128"/>
          </rPr>
          <t>受入先機関２か所目がある場合は、②を入力または選択してください。</t>
        </r>
      </text>
    </comment>
    <comment ref="P100" authorId="0" shapeId="0" xr:uid="{00000000-0006-0000-2600-00002E000000}">
      <text>
        <r>
          <rPr>
            <sz val="9"/>
            <color indexed="81"/>
            <rFont val="ＭＳ Ｐゴシック"/>
            <family val="3"/>
            <charset val="128"/>
          </rPr>
          <t>受入先機関２か所目がある場合は、②を入力または選択してください。</t>
        </r>
      </text>
    </comment>
    <comment ref="C102" authorId="0" shapeId="0" xr:uid="{00000000-0006-0000-2600-00002F000000}">
      <text>
        <r>
          <rPr>
            <sz val="9"/>
            <color indexed="81"/>
            <rFont val="ＭＳ Ｐゴシック"/>
            <family val="3"/>
            <charset val="128"/>
          </rPr>
          <t>受入先機関３か所目がある場合は、③を入力または選択してください。</t>
        </r>
      </text>
    </comment>
    <comment ref="P102" authorId="0" shapeId="0" xr:uid="{00000000-0006-0000-2600-000030000000}">
      <text>
        <r>
          <rPr>
            <sz val="9"/>
            <color indexed="81"/>
            <rFont val="ＭＳ Ｐゴシック"/>
            <family val="3"/>
            <charset val="128"/>
          </rPr>
          <t>受入先機関３か所目がある場合は、③を入力または選択してください。</t>
        </r>
      </text>
    </comment>
    <comment ref="C104" authorId="0" shapeId="0" xr:uid="{00000000-0006-0000-2600-000031000000}">
      <text>
        <r>
          <rPr>
            <sz val="9"/>
            <color indexed="81"/>
            <rFont val="ＭＳ Ｐゴシック"/>
            <family val="3"/>
            <charset val="128"/>
          </rPr>
          <t>受入先機関４か所目がある場合は、④を入力または選択してください。</t>
        </r>
      </text>
    </comment>
    <comment ref="P104" authorId="0" shapeId="0" xr:uid="{00000000-0006-0000-2600-000032000000}">
      <text>
        <r>
          <rPr>
            <sz val="9"/>
            <color indexed="81"/>
            <rFont val="ＭＳ Ｐゴシック"/>
            <family val="3"/>
            <charset val="128"/>
          </rPr>
          <t>受入先機関４か所目がある場合は、④を入力または選択してください。</t>
        </r>
      </text>
    </comment>
    <comment ref="C106" authorId="0" shapeId="0" xr:uid="{00000000-0006-0000-2600-000033000000}">
      <text>
        <r>
          <rPr>
            <sz val="9"/>
            <color indexed="81"/>
            <rFont val="ＭＳ Ｐゴシック"/>
            <family val="3"/>
            <charset val="128"/>
          </rPr>
          <t>受入先機関５か所目がある場合は、⑤を入力または選択してください。</t>
        </r>
      </text>
    </comment>
    <comment ref="P106" authorId="0" shapeId="0" xr:uid="{00000000-0006-0000-2600-000034000000}">
      <text>
        <r>
          <rPr>
            <sz val="9"/>
            <color indexed="81"/>
            <rFont val="ＭＳ Ｐゴシック"/>
            <family val="3"/>
            <charset val="128"/>
          </rPr>
          <t>受入先機関５か所目がある場合は、⑤を入力または選択してください。</t>
        </r>
      </text>
    </comment>
    <comment ref="C108" authorId="1" shapeId="0" xr:uid="{00000000-0006-0000-2600-000035000000}">
      <text>
        <r>
          <rPr>
            <sz val="9"/>
            <color indexed="81"/>
            <rFont val="MS P ゴシック"/>
            <family val="3"/>
            <charset val="128"/>
          </rPr>
          <t>受入先機関６か所目がある場合は、⑥を入力または選択してください。</t>
        </r>
      </text>
    </comment>
    <comment ref="P108" authorId="1" shapeId="0" xr:uid="{00000000-0006-0000-2600-000036000000}">
      <text>
        <r>
          <rPr>
            <sz val="9"/>
            <color indexed="81"/>
            <rFont val="MS P ゴシック"/>
            <family val="3"/>
            <charset val="128"/>
          </rPr>
          <t>受入先機関６か所目がある場合は、⑥を入力または選択してください。</t>
        </r>
      </text>
    </comment>
    <comment ref="D111" authorId="1" shapeId="0" xr:uid="{00000000-0006-0000-2600-000037000000}">
      <text>
        <r>
          <rPr>
            <sz val="9"/>
            <color indexed="81"/>
            <rFont val="MS P ゴシック"/>
            <family val="3"/>
            <charset val="128"/>
          </rPr>
          <t>入力形式yyyy/mm/dd（西暦年月日）</t>
        </r>
      </text>
    </comment>
    <comment ref="I111" authorId="1" shapeId="0" xr:uid="{00000000-0006-0000-2600-000038000000}">
      <text>
        <r>
          <rPr>
            <sz val="9"/>
            <color indexed="81"/>
            <rFont val="MS P ゴシック"/>
            <family val="3"/>
            <charset val="128"/>
          </rPr>
          <t>入力形式yyyy/mm/dd
（西暦年月日）</t>
        </r>
      </text>
    </comment>
    <comment ref="Q111" authorId="1" shapeId="0" xr:uid="{00000000-0006-0000-2600-000039000000}">
      <text>
        <r>
          <rPr>
            <sz val="9"/>
            <color indexed="81"/>
            <rFont val="MS P ゴシック"/>
            <family val="3"/>
            <charset val="128"/>
          </rPr>
          <t>入力形式yyyy/mm/dd
（西暦年月日）</t>
        </r>
      </text>
    </comment>
    <comment ref="V111" authorId="1" shapeId="0" xr:uid="{00000000-0006-0000-2600-00003A000000}">
      <text>
        <r>
          <rPr>
            <sz val="9"/>
            <color indexed="81"/>
            <rFont val="MS P ゴシック"/>
            <family val="3"/>
            <charset val="128"/>
          </rPr>
          <t>入力形式yyyy/mm/dd
（西暦年月日）</t>
        </r>
      </text>
    </comment>
    <comment ref="C112" authorId="0" shapeId="0" xr:uid="{00000000-0006-0000-2600-00003B000000}">
      <text>
        <r>
          <rPr>
            <sz val="9"/>
            <color indexed="81"/>
            <rFont val="ＭＳ Ｐゴシック"/>
            <family val="3"/>
            <charset val="128"/>
          </rPr>
          <t>期間・時期を変更する場合は、①を入力または選択ください。</t>
        </r>
      </text>
    </comment>
    <comment ref="P112" authorId="0" shapeId="0" xr:uid="{00000000-0006-0000-2600-00003C000000}">
      <text>
        <r>
          <rPr>
            <sz val="9"/>
            <color indexed="81"/>
            <rFont val="ＭＳ Ｐゴシック"/>
            <family val="3"/>
            <charset val="128"/>
          </rPr>
          <t>期間・時期を変更する場合は、①を入力または選択ください。</t>
        </r>
      </text>
    </comment>
    <comment ref="C113" authorId="1" shapeId="0" xr:uid="{00000000-0006-0000-2600-00003D000000}">
      <text>
        <r>
          <rPr>
            <sz val="9"/>
            <color indexed="81"/>
            <rFont val="MS P ゴシック"/>
            <family val="3"/>
            <charset val="128"/>
          </rPr>
          <t>受入先機関２か所目がある場合は、②を選択してください。</t>
        </r>
      </text>
    </comment>
    <comment ref="P113" authorId="1" shapeId="0" xr:uid="{00000000-0006-0000-2600-00003E000000}">
      <text>
        <r>
          <rPr>
            <sz val="9"/>
            <color indexed="81"/>
            <rFont val="MS P ゴシック"/>
            <family val="3"/>
            <charset val="128"/>
          </rPr>
          <t>受入先機関２か所目がある場合は、②を選択してください。</t>
        </r>
      </text>
    </comment>
    <comment ref="C114" authorId="1" shapeId="0" xr:uid="{00000000-0006-0000-2600-00003F000000}">
      <text>
        <r>
          <rPr>
            <sz val="9"/>
            <color indexed="81"/>
            <rFont val="MS P ゴシック"/>
            <family val="3"/>
            <charset val="128"/>
          </rPr>
          <t>受入先機関３か所目がある場合は、③を選択してください。</t>
        </r>
      </text>
    </comment>
    <comment ref="P114" authorId="1" shapeId="0" xr:uid="{00000000-0006-0000-2600-000040000000}">
      <text>
        <r>
          <rPr>
            <sz val="9"/>
            <color indexed="81"/>
            <rFont val="MS P ゴシック"/>
            <family val="3"/>
            <charset val="128"/>
          </rPr>
          <t>受入先機関３か所目がある場合は、③を選択してください。</t>
        </r>
      </text>
    </comment>
    <comment ref="C115" authorId="1" shapeId="0" xr:uid="{00000000-0006-0000-2600-000041000000}">
      <text>
        <r>
          <rPr>
            <sz val="9"/>
            <color indexed="81"/>
            <rFont val="MS P ゴシック"/>
            <family val="3"/>
            <charset val="128"/>
          </rPr>
          <t>受入先機関４か所目がある場合は、④を選択してください。</t>
        </r>
      </text>
    </comment>
    <comment ref="P115" authorId="1" shapeId="0" xr:uid="{00000000-0006-0000-2600-000042000000}">
      <text>
        <r>
          <rPr>
            <sz val="9"/>
            <color indexed="81"/>
            <rFont val="MS P ゴシック"/>
            <family val="3"/>
            <charset val="128"/>
          </rPr>
          <t>受入先機関４か所目がある場合は、④を選択してください。</t>
        </r>
      </text>
    </comment>
    <comment ref="C116" authorId="1" shapeId="0" xr:uid="{00000000-0006-0000-2600-000043000000}">
      <text>
        <r>
          <rPr>
            <sz val="9"/>
            <color indexed="81"/>
            <rFont val="MS P ゴシック"/>
            <family val="3"/>
            <charset val="128"/>
          </rPr>
          <t>受入先機関５か所目がある場合は、⑤を選択してください。</t>
        </r>
      </text>
    </comment>
    <comment ref="P116" authorId="1" shapeId="0" xr:uid="{00000000-0006-0000-2600-000044000000}">
      <text>
        <r>
          <rPr>
            <sz val="9"/>
            <color indexed="81"/>
            <rFont val="MS P ゴシック"/>
            <family val="3"/>
            <charset val="128"/>
          </rPr>
          <t>受入先機関５か所目がある場合は、⑤を選択してください。</t>
        </r>
      </text>
    </comment>
    <comment ref="C117" authorId="1" shapeId="0" xr:uid="{00000000-0006-0000-2600-000045000000}">
      <text>
        <r>
          <rPr>
            <sz val="9"/>
            <color indexed="81"/>
            <rFont val="MS P ゴシック"/>
            <family val="3"/>
            <charset val="128"/>
          </rPr>
          <t>受入先機関６か所目がある場合は、⑥を選択してください。</t>
        </r>
      </text>
    </comment>
    <comment ref="P117" authorId="1" shapeId="0" xr:uid="{00000000-0006-0000-2600-000046000000}">
      <text>
        <r>
          <rPr>
            <sz val="9"/>
            <color indexed="81"/>
            <rFont val="MS P ゴシック"/>
            <family val="3"/>
            <charset val="128"/>
          </rPr>
          <t>受入先機関６か所目がある場合は、⑥を選択してください。</t>
        </r>
      </text>
    </comment>
    <comment ref="C118" authorId="0" shapeId="0" xr:uid="{00000000-0006-0000-2600-000047000000}">
      <text>
        <r>
          <rPr>
            <sz val="9"/>
            <color indexed="81"/>
            <rFont val="ＭＳ Ｐゴシック"/>
            <family val="3"/>
            <charset val="128"/>
          </rPr>
          <t>文章には必ず段落を設けてください。改行方法　[Alt]＋[Enter]</t>
        </r>
      </text>
    </comment>
    <comment ref="P118" authorId="0" shapeId="0" xr:uid="{00000000-0006-0000-2600-000048000000}">
      <text>
        <r>
          <rPr>
            <sz val="9"/>
            <color indexed="81"/>
            <rFont val="ＭＳ Ｐゴシック"/>
            <family val="3"/>
            <charset val="128"/>
          </rPr>
          <t>文章には必ず段落を設けてください。改行方法　[Alt]＋[Enter]</t>
        </r>
      </text>
    </comment>
    <comment ref="B121" authorId="0" shapeId="0" xr:uid="{00000000-0006-0000-2600-000049000000}">
      <text>
        <r>
          <rPr>
            <sz val="9"/>
            <color indexed="81"/>
            <rFont val="ＭＳ Ｐゴシック"/>
            <family val="3"/>
            <charset val="128"/>
          </rPr>
          <t>文章には必ず段落を設けてください。改行方法　[Alt]＋[Enter]</t>
        </r>
      </text>
    </comment>
    <comment ref="AL129" authorId="0" shapeId="0" xr:uid="{00000000-0006-0000-2600-00004A000000}">
      <text>
        <r>
          <rPr>
            <sz val="9"/>
            <color indexed="81"/>
            <rFont val="ＭＳ Ｐゴシック"/>
            <family val="3"/>
            <charset val="128"/>
          </rPr>
          <t>全国コース　　 ：内オープンコース：外</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Yoshinari Kawano</author>
    <author>m</author>
  </authors>
  <commentList>
    <comment ref="AC4" authorId="0" shapeId="0" xr:uid="{00000000-0006-0000-2700-000001000000}">
      <text>
        <r>
          <rPr>
            <sz val="9"/>
            <color indexed="81"/>
            <rFont val="ＭＳ Ｐゴシック"/>
            <family val="3"/>
            <charset val="128"/>
          </rPr>
          <t>元号</t>
        </r>
      </text>
    </comment>
    <comment ref="V12" authorId="1" shapeId="0" xr:uid="{00000000-0006-0000-2700-000002000000}">
      <text>
        <r>
          <rPr>
            <sz val="9"/>
            <color indexed="81"/>
            <rFont val="MS P ゴシック"/>
            <family val="3"/>
            <charset val="128"/>
          </rPr>
          <t>大学等における本制度責任者の役職（例：担当部課長、留学センター長等）</t>
        </r>
      </text>
    </comment>
    <comment ref="Y21" authorId="0" shapeId="0" xr:uid="{00000000-0006-0000-2700-000003000000}">
      <text>
        <r>
          <rPr>
            <sz val="9"/>
            <color indexed="81"/>
            <rFont val="ＭＳ Ｐゴシック"/>
            <family val="3"/>
            <charset val="128"/>
          </rPr>
          <t>西暦</t>
        </r>
      </text>
    </comment>
    <comment ref="AM23" authorId="0" shapeId="0" xr:uid="{00000000-0006-0000-2700-000004000000}">
      <text>
        <r>
          <rPr>
            <sz val="9"/>
            <color indexed="81"/>
            <rFont val="ＭＳ Ｐゴシック"/>
            <family val="3"/>
            <charset val="128"/>
          </rPr>
          <t>全国コース　　 ：内オープンコース：外</t>
        </r>
      </text>
    </comment>
    <comment ref="AI41" authorId="1" shapeId="0" xr:uid="{00000000-0006-0000-2700-000005000000}">
      <text>
        <r>
          <rPr>
            <sz val="9"/>
            <color indexed="81"/>
            <rFont val="MS P ゴシック"/>
            <family val="3"/>
            <charset val="128"/>
          </rPr>
          <t>主に「理系コース」を対象としています。</t>
        </r>
      </text>
    </comment>
    <comment ref="M47" authorId="1" shapeId="0" xr:uid="{00000000-0006-0000-2700-000006000000}">
      <text>
        <r>
          <rPr>
            <sz val="9"/>
            <color indexed="81"/>
            <rFont val="MS P ゴシック"/>
            <family val="3"/>
            <charset val="128"/>
          </rPr>
          <t>入力形式yyyy/m/d
（西暦年月日）</t>
        </r>
      </text>
    </comment>
    <comment ref="R47" authorId="1" shapeId="0" xr:uid="{00000000-0006-0000-2700-000007000000}">
      <text>
        <r>
          <rPr>
            <sz val="9"/>
            <color indexed="81"/>
            <rFont val="MS P ゴシック"/>
            <family val="3"/>
            <charset val="128"/>
          </rPr>
          <t>入力形式yyyy/m/d
（西暦年月日）</t>
        </r>
      </text>
    </comment>
    <comment ref="X47" authorId="1" shapeId="0" xr:uid="{00000000-0006-0000-2700-000008000000}">
      <text>
        <r>
          <rPr>
            <sz val="9"/>
            <color indexed="81"/>
            <rFont val="MS P ゴシック"/>
            <family val="3"/>
            <charset val="128"/>
          </rPr>
          <t>【入力不可】関数計算により自動で表示されます。</t>
        </r>
      </text>
    </comment>
    <comment ref="M48" authorId="1" shapeId="0" xr:uid="{00000000-0006-0000-2700-000009000000}">
      <text>
        <r>
          <rPr>
            <sz val="9"/>
            <color indexed="81"/>
            <rFont val="MS P ゴシック"/>
            <family val="3"/>
            <charset val="128"/>
          </rPr>
          <t>入力形式（西暦年月日）yyyy/m/d表示形式
（西暦年月）yyyy/m</t>
        </r>
      </text>
    </comment>
    <comment ref="R48" authorId="1" shapeId="0" xr:uid="{00000000-0006-0000-2700-00000A000000}">
      <text>
        <r>
          <rPr>
            <sz val="9"/>
            <color indexed="81"/>
            <rFont val="MS P ゴシック"/>
            <family val="3"/>
            <charset val="128"/>
          </rPr>
          <t>入力形式（西暦年月日）yyyy/m/d表示形式
（西暦年月）yyyy/m</t>
        </r>
      </text>
    </comment>
    <comment ref="M53" authorId="1" shapeId="0" xr:uid="{00000000-0006-0000-2700-00000B000000}">
      <text>
        <r>
          <rPr>
            <sz val="9"/>
            <color indexed="81"/>
            <rFont val="MS P ゴシック"/>
            <family val="3"/>
            <charset val="128"/>
          </rPr>
          <t>入力形式yyyy/m/d
（西暦年月日）</t>
        </r>
      </text>
    </comment>
    <comment ref="R53" authorId="1" shapeId="0" xr:uid="{00000000-0006-0000-2700-00000C000000}">
      <text>
        <r>
          <rPr>
            <sz val="9"/>
            <color indexed="81"/>
            <rFont val="MS P ゴシック"/>
            <family val="3"/>
            <charset val="128"/>
          </rPr>
          <t>入力形式yyyy/m/d
（西暦年月日）</t>
        </r>
      </text>
    </comment>
    <comment ref="X53" authorId="1" shapeId="0" xr:uid="{00000000-0006-0000-2700-00000D000000}">
      <text>
        <r>
          <rPr>
            <sz val="9"/>
            <color indexed="81"/>
            <rFont val="MS P ゴシック"/>
            <family val="3"/>
            <charset val="128"/>
          </rPr>
          <t>【入力不可】関数計算により自動で表示されます。</t>
        </r>
      </text>
    </comment>
    <comment ref="AF53" authorId="1" shapeId="0" xr:uid="{00000000-0006-0000-2700-00000E000000}">
      <text>
        <r>
          <rPr>
            <sz val="9"/>
            <color indexed="81"/>
            <rFont val="MS P ゴシック"/>
            <family val="3"/>
            <charset val="128"/>
          </rPr>
          <t>【入力不可】関数計算により自動で表示されます。</t>
        </r>
      </text>
    </comment>
    <comment ref="AH53" authorId="1" shapeId="0" xr:uid="{00000000-0006-0000-2700-00000F000000}">
      <text>
        <r>
          <rPr>
            <sz val="9"/>
            <color indexed="81"/>
            <rFont val="MS P ゴシック"/>
            <family val="3"/>
            <charset val="128"/>
          </rPr>
          <t>【入力不可】関数計算により自動で表示されます。</t>
        </r>
      </text>
    </comment>
    <comment ref="M54" authorId="1" shapeId="0" xr:uid="{00000000-0006-0000-2700-000010000000}">
      <text>
        <r>
          <rPr>
            <sz val="9"/>
            <color indexed="81"/>
            <rFont val="MS P ゴシック"/>
            <family val="3"/>
            <charset val="128"/>
          </rPr>
          <t>入力形式（西暦年月日）yyyy/m/d表示形式
（西暦年月）yyyy/m</t>
        </r>
      </text>
    </comment>
    <comment ref="R54" authorId="1" shapeId="0" xr:uid="{00000000-0006-0000-2700-000011000000}">
      <text>
        <r>
          <rPr>
            <sz val="9"/>
            <color indexed="81"/>
            <rFont val="MS P ゴシック"/>
            <family val="3"/>
            <charset val="128"/>
          </rPr>
          <t>入力形式（西暦年月日）yyyy/m/d表示形式
（西暦年月）yyyy/m</t>
        </r>
      </text>
    </comment>
    <comment ref="B87" authorId="0" shapeId="0" xr:uid="{00000000-0006-0000-2700-000012000000}">
      <text>
        <r>
          <rPr>
            <sz val="9"/>
            <color indexed="81"/>
            <rFont val="ＭＳ Ｐゴシック"/>
            <family val="3"/>
            <charset val="128"/>
          </rPr>
          <t xml:space="preserve">①文章には必ず段落を設けてください。改行方法　[Alt]＋[Enter]
②変更に至る過程（経緯）を時系列（年月日を明記）に記載ください。
　例１：　トビタテ応募時（○年○月○日）に受入先機関との受入れ交渉を開始し、トビタテ採用後、○月○日に受入
　　　　先機関からVISAに関する連絡を受けました。○月○日に受入先機関から正式な受入許可証を受領しました。
　　　　HPの情報に拠れば、○国のVISA取得には通常○か月程度の日数を要するようでしたので、余裕をもって○月
　　　　○日に大使館に申請しました。しかしながら、手続に想定以上の日数を要し、○月○日になるまでVISAが発行
　　　　されませんでした。そのため、留学開始日を1か月後ろ倒しにさせていただきたく申請します。
　例２：　トビタテ応募時には、受入先大学の正確な学事暦が発表されていませんでした。そこで、トビタテの申請書
　　　　には、昨年度の学事暦を参考にしつつ、開始月の初日と終了月の末日を記載しました。○月○日、正確な学
　　　　事暦が公表されましたので、この度、変更申請させていただきます。
　例３：　○月○日、実践活動の受入内諾を受けていた建築設計事務所から「社内の組織改編のため、今期はインター
　　　　ン生を受入れられなくなった」との連絡を受けました。そこで、直ちに10社の建築設計関連企業にインターンを
　　　　申込み、○月○日に1社から受入れていただけるとの連絡を受けました。
　　　　　突然の受入拒否を受け、新たな受入先を確保するなど、計画を立て直すために力を尽くしましたが、実践活動
　　　　開始日まで1ヵ月を切った時点での申請となってしまいました。上記の事情を御理解いただけますと幸いです。
</t>
        </r>
      </text>
    </comment>
    <comment ref="C91" authorId="0" shapeId="0" xr:uid="{00000000-0006-0000-2700-000013000000}">
      <text>
        <r>
          <rPr>
            <sz val="9"/>
            <color indexed="81"/>
            <rFont val="ＭＳ Ｐゴシック"/>
            <family val="3"/>
            <charset val="128"/>
          </rPr>
          <t>文章には必ず段落を設けてください。改行方法　[Alt]＋[Enter]</t>
        </r>
      </text>
    </comment>
    <comment ref="P91" authorId="0" shapeId="0" xr:uid="{00000000-0006-0000-2700-000014000000}">
      <text>
        <r>
          <rPr>
            <sz val="9"/>
            <color indexed="81"/>
            <rFont val="ＭＳ Ｐゴシック"/>
            <family val="3"/>
            <charset val="128"/>
          </rPr>
          <t>文章には必ず段落を設けてください。改行方法　[Alt]＋[Enter]</t>
        </r>
      </text>
    </comment>
    <comment ref="C92" authorId="0" shapeId="0" xr:uid="{00000000-0006-0000-2700-000015000000}">
      <text>
        <r>
          <rPr>
            <sz val="9"/>
            <color indexed="81"/>
            <rFont val="ＭＳ Ｐゴシック"/>
            <family val="3"/>
            <charset val="128"/>
          </rPr>
          <t>渡航先（国・地域）を変更する場合は、①を入力または選択ください。</t>
        </r>
      </text>
    </comment>
    <comment ref="D92" authorId="0" shapeId="0" xr:uid="{00000000-0006-0000-2700-000016000000}">
      <text>
        <r>
          <rPr>
            <sz val="9"/>
            <color indexed="81"/>
            <rFont val="ＭＳ Ｐゴシック"/>
            <family val="3"/>
            <charset val="128"/>
          </rPr>
          <t>渡航先（国・地域）を入力ください。地域とは、台湾等を指しています。渡航先の国内の地域を指すものではありません。</t>
        </r>
      </text>
    </comment>
    <comment ref="P92" authorId="0" shapeId="0" xr:uid="{00000000-0006-0000-2700-000017000000}">
      <text>
        <r>
          <rPr>
            <sz val="9"/>
            <color indexed="81"/>
            <rFont val="ＭＳ Ｐゴシック"/>
            <family val="3"/>
            <charset val="128"/>
          </rPr>
          <t>渡航先（国・地域）を変更する場合は、①を入力または選択ください。</t>
        </r>
      </text>
    </comment>
    <comment ref="Q92" authorId="0" shapeId="0" xr:uid="{00000000-0006-0000-2700-000018000000}">
      <text>
        <r>
          <rPr>
            <sz val="9"/>
            <color indexed="81"/>
            <rFont val="ＭＳ Ｐゴシック"/>
            <family val="3"/>
            <charset val="128"/>
          </rPr>
          <t>渡航先（国・地域）を入力ください。地域とは、台湾等を指しています。渡航先の国内の地域を指すものではありません。</t>
        </r>
      </text>
    </comment>
    <comment ref="AE92" authorId="0" shapeId="0" xr:uid="{00000000-0006-0000-2700-000019000000}">
      <text>
        <r>
          <rPr>
            <sz val="9"/>
            <color indexed="81"/>
            <rFont val="ＭＳ Ｐゴシック"/>
            <family val="3"/>
            <charset val="128"/>
          </rPr>
          <t>外務省の「領事サービスセンター（海外安全相談班）の情報提供サービス等における「海外安全ホームページ」上の地域を選択してください。https://www.anzen.mofa.go.jp/riskmap/index.html
・東アジア
・東南アジア
・南西アジア
・中東・アフリカ（北部）
・アフリカ（南部）
・欧州（西部）
・欧州（中・東部）
・欧州（ロシア・NIS諸国）
・北米
・中米
・南米
・大洋州</t>
        </r>
      </text>
    </comment>
    <comment ref="AK92" authorId="1" shapeId="0" xr:uid="{00000000-0006-0000-2700-00001A000000}">
      <text>
        <r>
          <rPr>
            <sz val="9"/>
            <color indexed="81"/>
            <rFont val="MS P ゴシック"/>
            <family val="3"/>
            <charset val="128"/>
          </rPr>
          <t>外務省の「領事サービスセンター（海外安全相談班）の情報提供サービス等における「海外安全ホームページ」上のレベルを選択ください。「レベル２」（不要不急の渡航は止めてください。）以上に該当する国・地域への渡航はできません。https://www.anzen.mofa.go.jp/</t>
        </r>
      </text>
    </comment>
    <comment ref="C93" authorId="0" shapeId="0" xr:uid="{00000000-0006-0000-2700-00001B000000}">
      <text>
        <r>
          <rPr>
            <sz val="9"/>
            <color indexed="81"/>
            <rFont val="ＭＳ Ｐゴシック"/>
            <family val="3"/>
            <charset val="128"/>
          </rPr>
          <t>渡航先（国・地域）に２か所目がある場合は、②を入力または選択してください。</t>
        </r>
      </text>
    </comment>
    <comment ref="P93" authorId="0" shapeId="0" xr:uid="{00000000-0006-0000-2700-00001C000000}">
      <text>
        <r>
          <rPr>
            <sz val="9"/>
            <color indexed="81"/>
            <rFont val="ＭＳ Ｐゴシック"/>
            <family val="3"/>
            <charset val="128"/>
          </rPr>
          <t>渡航先（国・地域）に２か所目がある場合は、②を入力または選択してください。</t>
        </r>
      </text>
    </comment>
    <comment ref="C94" authorId="0" shapeId="0" xr:uid="{00000000-0006-0000-2700-00001D000000}">
      <text>
        <r>
          <rPr>
            <sz val="9"/>
            <color indexed="81"/>
            <rFont val="ＭＳ Ｐゴシック"/>
            <family val="3"/>
            <charset val="128"/>
          </rPr>
          <t>渡航先（国・地域）に３か所目がある場合は、③を入力または選択してください。</t>
        </r>
      </text>
    </comment>
    <comment ref="P94" authorId="0" shapeId="0" xr:uid="{00000000-0006-0000-2700-00001E000000}">
      <text>
        <r>
          <rPr>
            <sz val="9"/>
            <color indexed="81"/>
            <rFont val="ＭＳ Ｐゴシック"/>
            <family val="3"/>
            <charset val="128"/>
          </rPr>
          <t>渡航先（国・地域）に３か所目がある場合は、③を入力または選択してください。</t>
        </r>
      </text>
    </comment>
    <comment ref="C95" authorId="0" shapeId="0" xr:uid="{00000000-0006-0000-2700-00001F000000}">
      <text>
        <r>
          <rPr>
            <sz val="9"/>
            <color indexed="81"/>
            <rFont val="ＭＳ Ｐゴシック"/>
            <family val="3"/>
            <charset val="128"/>
          </rPr>
          <t>渡航先（国・地域）に４か所目がある場合は、④を入力または選択してください。</t>
        </r>
      </text>
    </comment>
    <comment ref="P95" authorId="0" shapeId="0" xr:uid="{00000000-0006-0000-2700-000020000000}">
      <text>
        <r>
          <rPr>
            <sz val="9"/>
            <color indexed="81"/>
            <rFont val="ＭＳ Ｐゴシック"/>
            <family val="3"/>
            <charset val="128"/>
          </rPr>
          <t>渡航先（国・地域）に４か所目がある場合は、④を入力または選択してください。</t>
        </r>
      </text>
    </comment>
    <comment ref="C96" authorId="0" shapeId="0" xr:uid="{00000000-0006-0000-2700-000021000000}">
      <text>
        <r>
          <rPr>
            <sz val="9"/>
            <color indexed="81"/>
            <rFont val="ＭＳ Ｐゴシック"/>
            <family val="3"/>
            <charset val="128"/>
          </rPr>
          <t>渡航先（国・地域）に５か所目がある場合は、⑤を入力または選択してください。</t>
        </r>
      </text>
    </comment>
    <comment ref="P96" authorId="0" shapeId="0" xr:uid="{00000000-0006-0000-2700-000022000000}">
      <text>
        <r>
          <rPr>
            <sz val="9"/>
            <color indexed="81"/>
            <rFont val="ＭＳ Ｐゴシック"/>
            <family val="3"/>
            <charset val="128"/>
          </rPr>
          <t>渡航先（国・地域）に５か所目がある場合は、⑤を入力または選択してください。</t>
        </r>
      </text>
    </comment>
    <comment ref="C97" authorId="0" shapeId="0" xr:uid="{00000000-0006-0000-2700-000023000000}">
      <text>
        <r>
          <rPr>
            <sz val="9"/>
            <color indexed="81"/>
            <rFont val="ＭＳ Ｐゴシック"/>
            <family val="3"/>
            <charset val="128"/>
          </rPr>
          <t>渡航先（国・地域）に６か所目がある場合は、⑥を入力または選択してください。</t>
        </r>
      </text>
    </comment>
    <comment ref="P97" authorId="0" shapeId="0" xr:uid="{00000000-0006-0000-2700-000024000000}">
      <text>
        <r>
          <rPr>
            <sz val="9"/>
            <color indexed="81"/>
            <rFont val="ＭＳ Ｐゴシック"/>
            <family val="3"/>
            <charset val="128"/>
          </rPr>
          <t>渡航先（国・地域）に６か所目がある場合は、⑥を入力または選択してください。</t>
        </r>
      </text>
    </comment>
    <comment ref="C98" authorId="0" shapeId="0" xr:uid="{00000000-0006-0000-2700-000025000000}">
      <text>
        <r>
          <rPr>
            <sz val="9"/>
            <color indexed="81"/>
            <rFont val="ＭＳ Ｐゴシック"/>
            <family val="3"/>
            <charset val="128"/>
          </rPr>
          <t>受入先機関を変更する場合は、①を入力または選択ください。</t>
        </r>
      </text>
    </comment>
    <comment ref="D98" authorId="1" shapeId="0" xr:uid="{00000000-0006-0000-2700-000026000000}">
      <text>
        <r>
          <rPr>
            <sz val="9"/>
            <color indexed="81"/>
            <rFont val="MS P ゴシック"/>
            <family val="3"/>
            <charset val="128"/>
          </rPr>
          <t>以下のいずれかを入力または選択ください。
・確定済：受入許可を得ている。
・未定：正式な受入許可を得ておらず、交渉中である。</t>
        </r>
      </text>
    </comment>
    <comment ref="H98" authorId="0" shapeId="0" xr:uid="{00000000-0006-0000-2700-000027000000}">
      <text>
        <r>
          <rPr>
            <sz val="9"/>
            <color indexed="81"/>
            <rFont val="ＭＳ Ｐゴシック"/>
            <family val="3"/>
            <charset val="128"/>
          </rPr>
          <t>受入先機関名を入力ください。</t>
        </r>
      </text>
    </comment>
    <comment ref="P98" authorId="0" shapeId="0" xr:uid="{00000000-0006-0000-2700-000028000000}">
      <text>
        <r>
          <rPr>
            <sz val="9"/>
            <color indexed="81"/>
            <rFont val="ＭＳ Ｐゴシック"/>
            <family val="3"/>
            <charset val="128"/>
          </rPr>
          <t>受入先機関を変更する場合は、①を入力または選択ください。</t>
        </r>
      </text>
    </comment>
    <comment ref="R98" authorId="0" shapeId="0" xr:uid="{00000000-0006-0000-2700-000029000000}">
      <text>
        <r>
          <rPr>
            <sz val="9"/>
            <color indexed="81"/>
            <rFont val="ＭＳ Ｐゴシック"/>
            <family val="3"/>
            <charset val="128"/>
          </rPr>
          <t>以下のいずれかを入力または選択ください。
・変更無
・変更有：確定
・変更有：追加</t>
        </r>
      </text>
    </comment>
    <comment ref="W98" authorId="1" shapeId="0" xr:uid="{00000000-0006-0000-2700-00002A000000}">
      <text>
        <r>
          <rPr>
            <sz val="9"/>
            <color indexed="81"/>
            <rFont val="MS P ゴシック"/>
            <family val="3"/>
            <charset val="128"/>
          </rPr>
          <t>１．受入先機関名を入力ください。
   機関名が長い場合は、「半角カタカナ」でご記載ください。
２．実践活動先の場合
　（１）「</t>
        </r>
        <r>
          <rPr>
            <b/>
            <sz val="9"/>
            <color indexed="81"/>
            <rFont val="MS P ゴシック"/>
            <family val="3"/>
            <charset val="128"/>
          </rPr>
          <t>実践活動の形態</t>
        </r>
        <r>
          <rPr>
            <sz val="9"/>
            <color indexed="81"/>
            <rFont val="MS P ゴシック"/>
            <family val="3"/>
            <charset val="128"/>
          </rPr>
          <t>」をご記入ください。
　　　・（ｲﾝﾀｰﾝｼｯﾌﾟ無給）
　　　・（ｲﾝﾀｰﾝｼｯﾌﾟ有給）
　　　・（ﾎﾞﾗﾝﾃｨｱ）
　　　・（ﾌｨｰﾙﾄﾞﾜｰｸ）
　（２）「</t>
        </r>
        <r>
          <rPr>
            <b/>
            <sz val="9"/>
            <color indexed="81"/>
            <rFont val="MS P ゴシック"/>
            <family val="3"/>
            <charset val="128"/>
          </rPr>
          <t>活動状況（時間・日数）</t>
        </r>
        <r>
          <rPr>
            <sz val="9"/>
            <color indexed="81"/>
            <rFont val="MS P ゴシック"/>
            <family val="3"/>
            <charset val="128"/>
          </rPr>
          <t>」をご記入ください。
　　　・1日○時間、毎週○日、ﾄｰﾀﾙ○日間。</t>
        </r>
      </text>
    </comment>
    <comment ref="D99" authorId="0" shapeId="0" xr:uid="{00000000-0006-0000-2700-00002B000000}">
      <text>
        <r>
          <rPr>
            <sz val="9"/>
            <color indexed="81"/>
            <rFont val="ＭＳ Ｐゴシック"/>
            <family val="3"/>
            <charset val="128"/>
          </rPr>
          <t>以下のいずれかを入力または選択ください。
・</t>
        </r>
        <r>
          <rPr>
            <b/>
            <sz val="9"/>
            <color indexed="81"/>
            <rFont val="ＭＳ Ｐゴシック"/>
            <family val="3"/>
            <charset val="128"/>
          </rPr>
          <t>語学学校</t>
        </r>
        <r>
          <rPr>
            <sz val="9"/>
            <color indexed="81"/>
            <rFont val="ＭＳ Ｐゴシック"/>
            <family val="3"/>
            <charset val="128"/>
          </rPr>
          <t>　語学学校にて語学を学ぶ。
・</t>
        </r>
        <r>
          <rPr>
            <b/>
            <sz val="9"/>
            <color indexed="81"/>
            <rFont val="ＭＳ Ｐゴシック"/>
            <family val="3"/>
            <charset val="128"/>
          </rPr>
          <t>大学等：語学</t>
        </r>
        <r>
          <rPr>
            <sz val="9"/>
            <color indexed="81"/>
            <rFont val="ＭＳ Ｐゴシック"/>
            <family val="3"/>
            <charset val="128"/>
          </rPr>
          <t>　大学等内に設置されている語学研修コースや語学プログラムで語学を学ぶ。
・</t>
        </r>
        <r>
          <rPr>
            <b/>
            <sz val="9"/>
            <color indexed="81"/>
            <rFont val="ＭＳ Ｐゴシック"/>
            <family val="3"/>
            <charset val="128"/>
          </rPr>
          <t>大学等：座学</t>
        </r>
        <r>
          <rPr>
            <sz val="9"/>
            <color indexed="81"/>
            <rFont val="ＭＳ Ｐゴシック"/>
            <family val="3"/>
            <charset val="128"/>
          </rPr>
          <t>　大学等において専門科目を学修する。
・</t>
        </r>
        <r>
          <rPr>
            <b/>
            <sz val="9"/>
            <color indexed="81"/>
            <rFont val="ＭＳ Ｐゴシック"/>
            <family val="3"/>
            <charset val="128"/>
          </rPr>
          <t>大学等：実践</t>
        </r>
        <r>
          <rPr>
            <sz val="9"/>
            <color indexed="81"/>
            <rFont val="ＭＳ Ｐゴシック"/>
            <family val="3"/>
            <charset val="128"/>
          </rPr>
          <t>　大学等の研究室などで実践活動（実験・実習等）を行う（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大学等：語学＋座学</t>
        </r>
        <r>
          <rPr>
            <sz val="9"/>
            <color indexed="81"/>
            <rFont val="ＭＳ Ｐゴシック"/>
            <family val="3"/>
            <charset val="128"/>
          </rPr>
          <t>　大学等内に設置されている語学研修コースや語学プログラムで語学を学びつつ、専門科目を学修する。
・</t>
        </r>
        <r>
          <rPr>
            <b/>
            <sz val="9"/>
            <color indexed="81"/>
            <rFont val="ＭＳ Ｐゴシック"/>
            <family val="3"/>
            <charset val="128"/>
          </rPr>
          <t>大学等：座学＋実践</t>
        </r>
        <r>
          <rPr>
            <sz val="9"/>
            <color indexed="81"/>
            <rFont val="ＭＳ Ｐゴシック"/>
            <family val="3"/>
            <charset val="128"/>
          </rPr>
          <t>　大学等において専門科目を学修しつつ、研究室などで実践活動（実験・実習等）を行う
　（</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大学等：語学＋座学＋実践</t>
        </r>
        <r>
          <rPr>
            <sz val="9"/>
            <color indexed="81"/>
            <rFont val="ＭＳ Ｐゴシック"/>
            <family val="3"/>
            <charset val="128"/>
          </rPr>
          <t>　大学等内に設置されている語学研修コースや語学プログラムで語学を学び
　つつ、専門科目を学修するとともに研究室など　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実践活動先</t>
        </r>
        <r>
          <rPr>
            <sz val="9"/>
            <color indexed="81"/>
            <rFont val="ＭＳ Ｐゴシック"/>
            <family val="3"/>
            <charset val="128"/>
          </rPr>
          <t>　大学等以外の機関において実践活動を行う。</t>
        </r>
      </text>
    </comment>
    <comment ref="R99" authorId="0" shapeId="0" xr:uid="{00000000-0006-0000-2700-00002C000000}">
      <text>
        <r>
          <rPr>
            <sz val="9"/>
            <color indexed="81"/>
            <rFont val="ＭＳ Ｐゴシック"/>
            <family val="3"/>
            <charset val="128"/>
          </rPr>
          <t>以下のいずれかを入力または選択ください。
・</t>
        </r>
        <r>
          <rPr>
            <b/>
            <sz val="9"/>
            <color indexed="81"/>
            <rFont val="ＭＳ Ｐゴシック"/>
            <family val="3"/>
            <charset val="128"/>
          </rPr>
          <t>語学学校</t>
        </r>
        <r>
          <rPr>
            <sz val="9"/>
            <color indexed="81"/>
            <rFont val="ＭＳ Ｐゴシック"/>
            <family val="3"/>
            <charset val="128"/>
          </rPr>
          <t>　語学学校にて語学を学ぶ。
・</t>
        </r>
        <r>
          <rPr>
            <b/>
            <sz val="9"/>
            <color indexed="81"/>
            <rFont val="ＭＳ Ｐゴシック"/>
            <family val="3"/>
            <charset val="128"/>
          </rPr>
          <t>大学等：語学</t>
        </r>
        <r>
          <rPr>
            <sz val="9"/>
            <color indexed="81"/>
            <rFont val="ＭＳ Ｐゴシック"/>
            <family val="3"/>
            <charset val="128"/>
          </rPr>
          <t>　大学等内に設置されている語学研修コースや語学プログラムで語学を学ぶ。
・</t>
        </r>
        <r>
          <rPr>
            <b/>
            <sz val="9"/>
            <color indexed="81"/>
            <rFont val="ＭＳ Ｐゴシック"/>
            <family val="3"/>
            <charset val="128"/>
          </rPr>
          <t>大学等：座学</t>
        </r>
        <r>
          <rPr>
            <sz val="9"/>
            <color indexed="81"/>
            <rFont val="ＭＳ Ｐゴシック"/>
            <family val="3"/>
            <charset val="128"/>
          </rPr>
          <t>　大学等において専門科目を学修する。
・</t>
        </r>
        <r>
          <rPr>
            <b/>
            <sz val="9"/>
            <color indexed="81"/>
            <rFont val="ＭＳ Ｐゴシック"/>
            <family val="3"/>
            <charset val="128"/>
          </rPr>
          <t>大学等：実践</t>
        </r>
        <r>
          <rPr>
            <sz val="9"/>
            <color indexed="81"/>
            <rFont val="ＭＳ Ｐゴシック"/>
            <family val="3"/>
            <charset val="128"/>
          </rPr>
          <t>　大学等の研究室などで実践活動（実験・実習等）を行う（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大学等：語学＋座学</t>
        </r>
        <r>
          <rPr>
            <sz val="9"/>
            <color indexed="81"/>
            <rFont val="ＭＳ Ｐゴシック"/>
            <family val="3"/>
            <charset val="128"/>
          </rPr>
          <t>　大学等内に設置されている語学研修コースや語学プログラムで語学を学びつつ、専門科目を学修する。
・</t>
        </r>
        <r>
          <rPr>
            <b/>
            <sz val="9"/>
            <color indexed="81"/>
            <rFont val="ＭＳ Ｐゴシック"/>
            <family val="3"/>
            <charset val="128"/>
          </rPr>
          <t>大学等：座学＋実践</t>
        </r>
        <r>
          <rPr>
            <sz val="9"/>
            <color indexed="81"/>
            <rFont val="ＭＳ Ｐゴシック"/>
            <family val="3"/>
            <charset val="128"/>
          </rPr>
          <t>　大学等において専門科目を学修しつつ、研究室などで実践活動（実験・実習等）を行う
（</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大学等：語学＋座学＋実践</t>
        </r>
        <r>
          <rPr>
            <sz val="9"/>
            <color indexed="81"/>
            <rFont val="ＭＳ Ｐゴシック"/>
            <family val="3"/>
            <charset val="128"/>
          </rPr>
          <t>　大学等内に設置されている語学研修コースや語学プログラムで語学を学び
　つつ、専門科目を学修するとともに研究室など　で実践活動（実験・実習等）を行う（</t>
        </r>
        <r>
          <rPr>
            <u/>
            <sz val="9"/>
            <color indexed="81"/>
            <rFont val="ＭＳ Ｐゴシック"/>
            <family val="3"/>
            <charset val="128"/>
          </rPr>
          <t>主に</t>
        </r>
        <r>
          <rPr>
            <b/>
            <u/>
            <sz val="9"/>
            <color indexed="81"/>
            <rFont val="ＭＳ Ｐゴシック"/>
            <family val="3"/>
            <charset val="128"/>
          </rPr>
          <t>「理系コース」を対象とする</t>
        </r>
        <r>
          <rPr>
            <sz val="9"/>
            <color indexed="81"/>
            <rFont val="ＭＳ Ｐゴシック"/>
            <family val="3"/>
            <charset val="128"/>
          </rPr>
          <t>）。
・</t>
        </r>
        <r>
          <rPr>
            <b/>
            <sz val="9"/>
            <color indexed="81"/>
            <rFont val="ＭＳ Ｐゴシック"/>
            <family val="3"/>
            <charset val="128"/>
          </rPr>
          <t>実践活動先</t>
        </r>
        <r>
          <rPr>
            <sz val="9"/>
            <color indexed="81"/>
            <rFont val="ＭＳ Ｐゴシック"/>
            <family val="3"/>
            <charset val="128"/>
          </rPr>
          <t>　大学等以外の機関において実践活動を行う。</t>
        </r>
      </text>
    </comment>
    <comment ref="C100" authorId="0" shapeId="0" xr:uid="{00000000-0006-0000-2700-00002D000000}">
      <text>
        <r>
          <rPr>
            <sz val="9"/>
            <color indexed="81"/>
            <rFont val="ＭＳ Ｐゴシック"/>
            <family val="3"/>
            <charset val="128"/>
          </rPr>
          <t>受入先機関２か所目がある場合は、②を入力または選択してください。</t>
        </r>
      </text>
    </comment>
    <comment ref="P100" authorId="0" shapeId="0" xr:uid="{00000000-0006-0000-2700-00002E000000}">
      <text>
        <r>
          <rPr>
            <sz val="9"/>
            <color indexed="81"/>
            <rFont val="ＭＳ Ｐゴシック"/>
            <family val="3"/>
            <charset val="128"/>
          </rPr>
          <t>受入先機関２か所目がある場合は、②を入力または選択してください。</t>
        </r>
      </text>
    </comment>
    <comment ref="C102" authorId="0" shapeId="0" xr:uid="{00000000-0006-0000-2700-00002F000000}">
      <text>
        <r>
          <rPr>
            <sz val="9"/>
            <color indexed="81"/>
            <rFont val="ＭＳ Ｐゴシック"/>
            <family val="3"/>
            <charset val="128"/>
          </rPr>
          <t>受入先機関３か所目がある場合は、③を入力または選択してください。</t>
        </r>
      </text>
    </comment>
    <comment ref="P102" authorId="0" shapeId="0" xr:uid="{00000000-0006-0000-2700-000030000000}">
      <text>
        <r>
          <rPr>
            <sz val="9"/>
            <color indexed="81"/>
            <rFont val="ＭＳ Ｐゴシック"/>
            <family val="3"/>
            <charset val="128"/>
          </rPr>
          <t>受入先機関３か所目がある場合は、③を入力または選択してください。</t>
        </r>
      </text>
    </comment>
    <comment ref="C104" authorId="0" shapeId="0" xr:uid="{00000000-0006-0000-2700-000031000000}">
      <text>
        <r>
          <rPr>
            <sz val="9"/>
            <color indexed="81"/>
            <rFont val="ＭＳ Ｐゴシック"/>
            <family val="3"/>
            <charset val="128"/>
          </rPr>
          <t>受入先機関４か所目がある場合は、④を入力または選択してください。</t>
        </r>
      </text>
    </comment>
    <comment ref="P104" authorId="0" shapeId="0" xr:uid="{00000000-0006-0000-2700-000032000000}">
      <text>
        <r>
          <rPr>
            <sz val="9"/>
            <color indexed="81"/>
            <rFont val="ＭＳ Ｐゴシック"/>
            <family val="3"/>
            <charset val="128"/>
          </rPr>
          <t>受入先機関４か所目がある場合は、④を入力または選択してください。</t>
        </r>
      </text>
    </comment>
    <comment ref="C106" authorId="0" shapeId="0" xr:uid="{00000000-0006-0000-2700-000033000000}">
      <text>
        <r>
          <rPr>
            <sz val="9"/>
            <color indexed="81"/>
            <rFont val="ＭＳ Ｐゴシック"/>
            <family val="3"/>
            <charset val="128"/>
          </rPr>
          <t>受入先機関５か所目がある場合は、⑤を入力または選択してください。</t>
        </r>
      </text>
    </comment>
    <comment ref="P106" authorId="0" shapeId="0" xr:uid="{00000000-0006-0000-2700-000034000000}">
      <text>
        <r>
          <rPr>
            <sz val="9"/>
            <color indexed="81"/>
            <rFont val="ＭＳ Ｐゴシック"/>
            <family val="3"/>
            <charset val="128"/>
          </rPr>
          <t>受入先機関５か所目がある場合は、⑤を入力または選択してください。</t>
        </r>
      </text>
    </comment>
    <comment ref="C108" authorId="1" shapeId="0" xr:uid="{00000000-0006-0000-2700-000035000000}">
      <text>
        <r>
          <rPr>
            <sz val="9"/>
            <color indexed="81"/>
            <rFont val="MS P ゴシック"/>
            <family val="3"/>
            <charset val="128"/>
          </rPr>
          <t>受入先機関６か所目がある場合は、⑥を入力または選択してください。</t>
        </r>
      </text>
    </comment>
    <comment ref="P108" authorId="1" shapeId="0" xr:uid="{00000000-0006-0000-2700-000036000000}">
      <text>
        <r>
          <rPr>
            <sz val="9"/>
            <color indexed="81"/>
            <rFont val="MS P ゴシック"/>
            <family val="3"/>
            <charset val="128"/>
          </rPr>
          <t>受入先機関６か所目がある場合は、⑥を入力または選択してください。</t>
        </r>
      </text>
    </comment>
    <comment ref="D111" authorId="1" shapeId="0" xr:uid="{00000000-0006-0000-2700-000037000000}">
      <text>
        <r>
          <rPr>
            <sz val="9"/>
            <color indexed="81"/>
            <rFont val="MS P ゴシック"/>
            <family val="3"/>
            <charset val="128"/>
          </rPr>
          <t>入力形式yyyy/mm/dd
（西暦年月日）</t>
        </r>
      </text>
    </comment>
    <comment ref="I111" authorId="1" shapeId="0" xr:uid="{00000000-0006-0000-2700-000038000000}">
      <text>
        <r>
          <rPr>
            <sz val="9"/>
            <color indexed="81"/>
            <rFont val="MS P ゴシック"/>
            <family val="3"/>
            <charset val="128"/>
          </rPr>
          <t>入力形式yyyy/mm/dd
（西暦年月日）</t>
        </r>
      </text>
    </comment>
    <comment ref="Q111" authorId="1" shapeId="0" xr:uid="{00000000-0006-0000-2700-000039000000}">
      <text>
        <r>
          <rPr>
            <sz val="9"/>
            <color indexed="81"/>
            <rFont val="MS P ゴシック"/>
            <family val="3"/>
            <charset val="128"/>
          </rPr>
          <t>入力形式yyyy/mm/dd
（西暦年月日）</t>
        </r>
      </text>
    </comment>
    <comment ref="V111" authorId="1" shapeId="0" xr:uid="{00000000-0006-0000-2700-00003A000000}">
      <text>
        <r>
          <rPr>
            <sz val="9"/>
            <color indexed="81"/>
            <rFont val="MS P ゴシック"/>
            <family val="3"/>
            <charset val="128"/>
          </rPr>
          <t>入力形式yyyy/mm/dd
（西暦年月日）</t>
        </r>
      </text>
    </comment>
    <comment ref="C112" authorId="0" shapeId="0" xr:uid="{00000000-0006-0000-2700-00003B000000}">
      <text>
        <r>
          <rPr>
            <sz val="9"/>
            <color indexed="81"/>
            <rFont val="ＭＳ Ｐゴシック"/>
            <family val="3"/>
            <charset val="128"/>
          </rPr>
          <t>期間・時期を変更する場合は、①を入力または選択ください。</t>
        </r>
      </text>
    </comment>
    <comment ref="P112" authorId="0" shapeId="0" xr:uid="{00000000-0006-0000-2700-00003C000000}">
      <text>
        <r>
          <rPr>
            <sz val="9"/>
            <color indexed="81"/>
            <rFont val="ＭＳ Ｐゴシック"/>
            <family val="3"/>
            <charset val="128"/>
          </rPr>
          <t>期間・時期を変更する場合は、①を入力または選択ください。</t>
        </r>
      </text>
    </comment>
    <comment ref="C113" authorId="1" shapeId="0" xr:uid="{00000000-0006-0000-2700-00003D000000}">
      <text>
        <r>
          <rPr>
            <sz val="9"/>
            <color indexed="81"/>
            <rFont val="MS P ゴシック"/>
            <family val="3"/>
            <charset val="128"/>
          </rPr>
          <t>受入先機関２か所目がある場合は、②を選択してください。</t>
        </r>
      </text>
    </comment>
    <comment ref="P113" authorId="1" shapeId="0" xr:uid="{00000000-0006-0000-2700-00003E000000}">
      <text>
        <r>
          <rPr>
            <sz val="9"/>
            <color indexed="81"/>
            <rFont val="MS P ゴシック"/>
            <family val="3"/>
            <charset val="128"/>
          </rPr>
          <t>受入先機関２か所目がある場合は、②を選択してください。</t>
        </r>
      </text>
    </comment>
    <comment ref="C114" authorId="1" shapeId="0" xr:uid="{00000000-0006-0000-2700-00003F000000}">
      <text>
        <r>
          <rPr>
            <sz val="9"/>
            <color indexed="81"/>
            <rFont val="MS P ゴシック"/>
            <family val="3"/>
            <charset val="128"/>
          </rPr>
          <t>受入先機関３か所目がある場合は、③を選択してください。</t>
        </r>
      </text>
    </comment>
    <comment ref="P114" authorId="1" shapeId="0" xr:uid="{00000000-0006-0000-2700-000040000000}">
      <text>
        <r>
          <rPr>
            <sz val="9"/>
            <color indexed="81"/>
            <rFont val="MS P ゴシック"/>
            <family val="3"/>
            <charset val="128"/>
          </rPr>
          <t>受入先機関３か所目がある場合は、③を選択してください。</t>
        </r>
      </text>
    </comment>
    <comment ref="C115" authorId="1" shapeId="0" xr:uid="{00000000-0006-0000-2700-000041000000}">
      <text>
        <r>
          <rPr>
            <sz val="9"/>
            <color indexed="81"/>
            <rFont val="MS P ゴシック"/>
            <family val="3"/>
            <charset val="128"/>
          </rPr>
          <t>受入先機関４か所目がある場合は、④を選択してください。</t>
        </r>
      </text>
    </comment>
    <comment ref="P115" authorId="1" shapeId="0" xr:uid="{00000000-0006-0000-2700-000042000000}">
      <text>
        <r>
          <rPr>
            <sz val="9"/>
            <color indexed="81"/>
            <rFont val="MS P ゴシック"/>
            <family val="3"/>
            <charset val="128"/>
          </rPr>
          <t>受入先機関４か所目がある場合は、④を選択してください。</t>
        </r>
      </text>
    </comment>
    <comment ref="C116" authorId="1" shapeId="0" xr:uid="{00000000-0006-0000-2700-000043000000}">
      <text>
        <r>
          <rPr>
            <sz val="9"/>
            <color indexed="81"/>
            <rFont val="MS P ゴシック"/>
            <family val="3"/>
            <charset val="128"/>
          </rPr>
          <t>受入先機関５か所目がある場合は、⑤を選択してください。</t>
        </r>
      </text>
    </comment>
    <comment ref="P116" authorId="1" shapeId="0" xr:uid="{00000000-0006-0000-2700-000044000000}">
      <text>
        <r>
          <rPr>
            <sz val="9"/>
            <color indexed="81"/>
            <rFont val="MS P ゴシック"/>
            <family val="3"/>
            <charset val="128"/>
          </rPr>
          <t>受入先機関５か所目がある場合は、⑤を選択してください。</t>
        </r>
      </text>
    </comment>
    <comment ref="C117" authorId="1" shapeId="0" xr:uid="{00000000-0006-0000-2700-000045000000}">
      <text>
        <r>
          <rPr>
            <sz val="9"/>
            <color indexed="81"/>
            <rFont val="MS P ゴシック"/>
            <family val="3"/>
            <charset val="128"/>
          </rPr>
          <t>受入先機関６か所目がある場合は、⑥を選択してください。</t>
        </r>
      </text>
    </comment>
    <comment ref="P117" authorId="1" shapeId="0" xr:uid="{00000000-0006-0000-2700-000046000000}">
      <text>
        <r>
          <rPr>
            <sz val="9"/>
            <color indexed="81"/>
            <rFont val="MS P ゴシック"/>
            <family val="3"/>
            <charset val="128"/>
          </rPr>
          <t>受入先機関６か所目がある場合は、⑥を選択してください。</t>
        </r>
      </text>
    </comment>
    <comment ref="C118" authorId="0" shapeId="0" xr:uid="{00000000-0006-0000-2700-000047000000}">
      <text>
        <r>
          <rPr>
            <sz val="9"/>
            <color indexed="81"/>
            <rFont val="ＭＳ Ｐゴシック"/>
            <family val="3"/>
            <charset val="128"/>
          </rPr>
          <t>文章には必ず段落を設けてください。改行方法　[Alt]＋[Enter]</t>
        </r>
      </text>
    </comment>
    <comment ref="P118" authorId="0" shapeId="0" xr:uid="{00000000-0006-0000-2700-000048000000}">
      <text>
        <r>
          <rPr>
            <sz val="9"/>
            <color indexed="81"/>
            <rFont val="ＭＳ Ｐゴシック"/>
            <family val="3"/>
            <charset val="128"/>
          </rPr>
          <t>文章には必ず段落を設けてください。改行方法　[Alt]＋[Enter]</t>
        </r>
      </text>
    </comment>
    <comment ref="B121" authorId="0" shapeId="0" xr:uid="{00000000-0006-0000-2700-000049000000}">
      <text>
        <r>
          <rPr>
            <sz val="9"/>
            <color indexed="81"/>
            <rFont val="ＭＳ Ｐゴシック"/>
            <family val="3"/>
            <charset val="128"/>
          </rPr>
          <t>文章には必ず段落を設けてください。改行方法　[Alt]＋[Enter]</t>
        </r>
      </text>
    </comment>
    <comment ref="AL129" authorId="0" shapeId="0" xr:uid="{00000000-0006-0000-2700-00004A000000}">
      <text>
        <r>
          <rPr>
            <sz val="9"/>
            <color indexed="81"/>
            <rFont val="ＭＳ Ｐゴシック"/>
            <family val="3"/>
            <charset val="128"/>
          </rPr>
          <t>全国コース　　 ：内オープンコース：外</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m</author>
  </authors>
  <commentList>
    <comment ref="D32" authorId="0" shapeId="0" xr:uid="{00000000-0006-0000-2900-000001000000}">
      <text>
        <r>
          <rPr>
            <sz val="9"/>
            <color indexed="81"/>
            <rFont val="MS P ゴシック"/>
            <family val="3"/>
            <charset val="128"/>
          </rPr>
          <t>西暦で入力ください。</t>
        </r>
      </text>
    </comment>
    <comment ref="D35" authorId="0" shapeId="0" xr:uid="{00000000-0006-0000-2900-000002000000}">
      <text>
        <r>
          <rPr>
            <sz val="9"/>
            <color indexed="81"/>
            <rFont val="MS P ゴシック"/>
            <family val="3"/>
            <charset val="128"/>
          </rPr>
          <t>西暦で入力ください。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m</author>
  </authors>
  <commentList>
    <comment ref="V12" authorId="0" shapeId="0" xr:uid="{00000000-0006-0000-2C00-000001000000}">
      <text>
        <r>
          <rPr>
            <sz val="9"/>
            <color indexed="81"/>
            <rFont val="MS P ゴシック"/>
            <family val="3"/>
            <charset val="128"/>
          </rPr>
          <t xml:space="preserve">大学等における本制度責任者の役職
（例：担当部課長、留学センター長等）
</t>
        </r>
      </text>
    </comment>
    <comment ref="I53" authorId="0" shapeId="0" xr:uid="{00000000-0006-0000-2C00-000002000000}">
      <text>
        <r>
          <rPr>
            <sz val="9"/>
            <color indexed="81"/>
            <rFont val="MS P ゴシック"/>
            <family val="3"/>
            <charset val="128"/>
          </rPr>
          <t>入力形式
yyyy/m/d（西暦年月日）</t>
        </r>
      </text>
    </comment>
    <comment ref="N53" authorId="0" shapeId="0" xr:uid="{00000000-0006-0000-2C00-000003000000}">
      <text>
        <r>
          <rPr>
            <sz val="9"/>
            <color indexed="81"/>
            <rFont val="MS P ゴシック"/>
            <family val="3"/>
            <charset val="128"/>
          </rPr>
          <t>入力形式
yyyy/m/d（西暦年月日）</t>
        </r>
      </text>
    </comment>
    <comment ref="T53" authorId="0" shapeId="0" xr:uid="{00000000-0006-0000-2C00-000004000000}">
      <text>
        <r>
          <rPr>
            <sz val="9"/>
            <color indexed="81"/>
            <rFont val="MS P ゴシック"/>
            <family val="3"/>
            <charset val="128"/>
          </rPr>
          <t>【入力不可】
　関数計算により自
　動で表示されます。</t>
        </r>
      </text>
    </comment>
    <comment ref="I54" authorId="0" shapeId="0" xr:uid="{00000000-0006-0000-2C00-000005000000}">
      <text>
        <r>
          <rPr>
            <sz val="9"/>
            <color indexed="81"/>
            <rFont val="MS P ゴシック"/>
            <family val="3"/>
            <charset val="128"/>
          </rPr>
          <t>入力形式（西暦年月日）
yyyy/m/d
表示形式（西暦年月）
yyyy/m</t>
        </r>
      </text>
    </comment>
    <comment ref="N54" authorId="0" shapeId="0" xr:uid="{00000000-0006-0000-2C00-000006000000}">
      <text>
        <r>
          <rPr>
            <sz val="9"/>
            <color indexed="81"/>
            <rFont val="MS P ゴシック"/>
            <family val="3"/>
            <charset val="128"/>
          </rPr>
          <t>入力形式（西暦年月日）
yyyy/m/d
表示形式（西暦年月）
yyyy/m</t>
        </r>
      </text>
    </comment>
    <comment ref="I60" authorId="0" shapeId="0" xr:uid="{00000000-0006-0000-2C00-000007000000}">
      <text>
        <r>
          <rPr>
            <sz val="9"/>
            <color indexed="81"/>
            <rFont val="MS P ゴシック"/>
            <family val="3"/>
            <charset val="128"/>
          </rPr>
          <t>入力形式
yyyy/m/d（西暦年月日）</t>
        </r>
      </text>
    </comment>
    <comment ref="N60" authorId="0" shapeId="0" xr:uid="{00000000-0006-0000-2C00-000008000000}">
      <text>
        <r>
          <rPr>
            <sz val="9"/>
            <color indexed="81"/>
            <rFont val="MS P ゴシック"/>
            <family val="3"/>
            <charset val="128"/>
          </rPr>
          <t>入力形式
yyyy/m/d（西暦年月日）</t>
        </r>
      </text>
    </comment>
    <comment ref="T60" authorId="0" shapeId="0" xr:uid="{00000000-0006-0000-2C00-000009000000}">
      <text>
        <r>
          <rPr>
            <sz val="9"/>
            <color indexed="81"/>
            <rFont val="MS P ゴシック"/>
            <family val="3"/>
            <charset val="128"/>
          </rPr>
          <t>【入力不可】
　関数計算により自
　動で表示されます。</t>
        </r>
      </text>
    </comment>
    <comment ref="I61" authorId="0" shapeId="0" xr:uid="{00000000-0006-0000-2C00-00000A000000}">
      <text>
        <r>
          <rPr>
            <sz val="9"/>
            <color indexed="81"/>
            <rFont val="MS P ゴシック"/>
            <family val="3"/>
            <charset val="128"/>
          </rPr>
          <t>入力形式（西暦年月日）
yyyy/m/d
表示形式（西暦年月）
yyyy/m</t>
        </r>
      </text>
    </comment>
    <comment ref="N61" authorId="0" shapeId="0" xr:uid="{00000000-0006-0000-2C00-00000B000000}">
      <text>
        <r>
          <rPr>
            <sz val="9"/>
            <color indexed="81"/>
            <rFont val="MS P ゴシック"/>
            <family val="3"/>
            <charset val="128"/>
          </rPr>
          <t>入力形式（西暦年月日）
yyyy/m/d
表示形式（西暦年月）
yyyy/m</t>
        </r>
      </text>
    </comment>
    <comment ref="I68" authorId="0" shapeId="0" xr:uid="{00000000-0006-0000-2C00-00000C000000}">
      <text>
        <r>
          <rPr>
            <sz val="9"/>
            <color indexed="81"/>
            <rFont val="MS P ゴシック"/>
            <family val="3"/>
            <charset val="128"/>
          </rPr>
          <t>入力形式
yyyy/m/d（西暦年月日）</t>
        </r>
      </text>
    </comment>
    <comment ref="N68" authorId="0" shapeId="0" xr:uid="{00000000-0006-0000-2C00-00000D000000}">
      <text>
        <r>
          <rPr>
            <sz val="9"/>
            <color indexed="81"/>
            <rFont val="MS P ゴシック"/>
            <family val="3"/>
            <charset val="128"/>
          </rPr>
          <t>入力形式
yyyy/m/d（西暦年月日）</t>
        </r>
      </text>
    </comment>
    <comment ref="T68" authorId="0" shapeId="0" xr:uid="{00000000-0006-0000-2C00-00000E000000}">
      <text>
        <r>
          <rPr>
            <sz val="9"/>
            <color indexed="81"/>
            <rFont val="MS P ゴシック"/>
            <family val="3"/>
            <charset val="128"/>
          </rPr>
          <t>【入力不可】
　関数計算により自
　動で表示されます。</t>
        </r>
      </text>
    </comment>
    <comment ref="I69" authorId="0" shapeId="0" xr:uid="{00000000-0006-0000-2C00-00000F000000}">
      <text>
        <r>
          <rPr>
            <sz val="9"/>
            <color indexed="81"/>
            <rFont val="MS P ゴシック"/>
            <family val="3"/>
            <charset val="128"/>
          </rPr>
          <t>入力形式
yyyy/m/d（西暦年月日）</t>
        </r>
      </text>
    </comment>
    <comment ref="I70" authorId="0" shapeId="0" xr:uid="{00000000-0006-0000-2C00-000010000000}">
      <text>
        <r>
          <rPr>
            <sz val="9"/>
            <color indexed="81"/>
            <rFont val="MS P ゴシック"/>
            <family val="3"/>
            <charset val="128"/>
          </rPr>
          <t>入力形式
yyyy/m/d（西暦年月日）</t>
        </r>
      </text>
    </comment>
    <comment ref="W70" authorId="0" shapeId="0" xr:uid="{00000000-0006-0000-2C00-000011000000}">
      <text>
        <r>
          <rPr>
            <sz val="9"/>
            <color indexed="81"/>
            <rFont val="MS P ゴシック"/>
            <family val="3"/>
            <charset val="128"/>
          </rPr>
          <t>【入力不可】
　関数計算により自
　動で表示されます。</t>
        </r>
      </text>
    </comment>
    <comment ref="F97" authorId="0" shapeId="0" xr:uid="{00000000-0006-0000-2C00-000012000000}">
      <text>
        <r>
          <rPr>
            <sz val="9"/>
            <color indexed="81"/>
            <rFont val="MS P ゴシック"/>
            <family val="3"/>
            <charset val="128"/>
          </rPr>
          <t>西暦で入力ください。</t>
        </r>
      </text>
    </comment>
    <comment ref="F98" authorId="0" shapeId="0" xr:uid="{00000000-0006-0000-2C00-000013000000}">
      <text>
        <r>
          <rPr>
            <sz val="9"/>
            <color indexed="81"/>
            <rFont val="MS P ゴシック"/>
            <family val="3"/>
            <charset val="128"/>
          </rPr>
          <t>西暦で入力ください。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m</author>
    <author>Yoshinari Kawano</author>
  </authors>
  <commentList>
    <comment ref="V12" authorId="0" shapeId="0" xr:uid="{00000000-0006-0000-2D00-000001000000}">
      <text>
        <r>
          <rPr>
            <sz val="9"/>
            <color indexed="81"/>
            <rFont val="MS P ゴシック"/>
            <family val="3"/>
            <charset val="128"/>
          </rPr>
          <t xml:space="preserve">大学等における本制度責任者の役職
（例：担当部課長、留学センター長等）
</t>
        </r>
      </text>
    </comment>
    <comment ref="I28" authorId="0" shapeId="0" xr:uid="{00000000-0006-0000-2D00-000002000000}">
      <text>
        <r>
          <rPr>
            <sz val="9"/>
            <color indexed="81"/>
            <rFont val="MS P ゴシック"/>
            <family val="3"/>
            <charset val="128"/>
          </rPr>
          <t>入力形式
yyyy/m/d（西暦年月日）</t>
        </r>
      </text>
    </comment>
    <comment ref="N28" authorId="0" shapeId="0" xr:uid="{00000000-0006-0000-2D00-000003000000}">
      <text>
        <r>
          <rPr>
            <sz val="9"/>
            <color indexed="81"/>
            <rFont val="MS P ゴシック"/>
            <family val="3"/>
            <charset val="128"/>
          </rPr>
          <t>入力形式
yyyy/m/d（西暦年月日）</t>
        </r>
      </text>
    </comment>
    <comment ref="T28" authorId="0" shapeId="0" xr:uid="{00000000-0006-0000-2D00-000004000000}">
      <text>
        <r>
          <rPr>
            <sz val="9"/>
            <color indexed="81"/>
            <rFont val="MS P ゴシック"/>
            <family val="3"/>
            <charset val="128"/>
          </rPr>
          <t>【入力不可】
　関数計算により自
　動で表示されます。</t>
        </r>
      </text>
    </comment>
    <comment ref="I29" authorId="0" shapeId="0" xr:uid="{00000000-0006-0000-2D00-000005000000}">
      <text>
        <r>
          <rPr>
            <sz val="9"/>
            <color indexed="81"/>
            <rFont val="MS P ゴシック"/>
            <family val="3"/>
            <charset val="128"/>
          </rPr>
          <t>入力形式（西暦年月日）
yyyy/m/d
表示形式（西暦年月）
yyyy/m</t>
        </r>
      </text>
    </comment>
    <comment ref="N29" authorId="0" shapeId="0" xr:uid="{00000000-0006-0000-2D00-000006000000}">
      <text>
        <r>
          <rPr>
            <sz val="9"/>
            <color indexed="81"/>
            <rFont val="MS P ゴシック"/>
            <family val="3"/>
            <charset val="128"/>
          </rPr>
          <t>入力形式（西暦年月日）
yyyy/m/d
表示形式（西暦年月）
yyyy/m</t>
        </r>
      </text>
    </comment>
    <comment ref="I35" authorId="0" shapeId="0" xr:uid="{00000000-0006-0000-2D00-000007000000}">
      <text>
        <r>
          <rPr>
            <sz val="9"/>
            <color indexed="81"/>
            <rFont val="MS P ゴシック"/>
            <family val="3"/>
            <charset val="128"/>
          </rPr>
          <t>入力形式
yyyy/m/d（西暦年月日）</t>
        </r>
      </text>
    </comment>
    <comment ref="N35" authorId="0" shapeId="0" xr:uid="{00000000-0006-0000-2D00-000008000000}">
      <text>
        <r>
          <rPr>
            <sz val="9"/>
            <color indexed="81"/>
            <rFont val="MS P ゴシック"/>
            <family val="3"/>
            <charset val="128"/>
          </rPr>
          <t>入力形式
yyyy/m/d（西暦年月日）</t>
        </r>
      </text>
    </comment>
    <comment ref="T35" authorId="0" shapeId="0" xr:uid="{00000000-0006-0000-2D00-000009000000}">
      <text>
        <r>
          <rPr>
            <sz val="9"/>
            <color indexed="81"/>
            <rFont val="MS P ゴシック"/>
            <family val="3"/>
            <charset val="128"/>
          </rPr>
          <t>【入力不可】
　関数計算により自
　動で表示されます。</t>
        </r>
      </text>
    </comment>
    <comment ref="I36" authorId="0" shapeId="0" xr:uid="{00000000-0006-0000-2D00-00000A000000}">
      <text>
        <r>
          <rPr>
            <sz val="9"/>
            <color indexed="81"/>
            <rFont val="MS P ゴシック"/>
            <family val="3"/>
            <charset val="128"/>
          </rPr>
          <t>入力形式（西暦年月日）
yyyy/m/d
表示形式（西暦年月）
yyyy/m</t>
        </r>
      </text>
    </comment>
    <comment ref="N36" authorId="0" shapeId="0" xr:uid="{00000000-0006-0000-2D00-00000B000000}">
      <text>
        <r>
          <rPr>
            <sz val="9"/>
            <color indexed="81"/>
            <rFont val="MS P ゴシック"/>
            <family val="3"/>
            <charset val="128"/>
          </rPr>
          <t>入力形式（西暦年月日）
yyyy/m/d
表示形式（西暦年月）
yyyy/m</t>
        </r>
      </text>
    </comment>
    <comment ref="I37" authorId="0" shapeId="0" xr:uid="{00000000-0006-0000-2D00-00000C000000}">
      <text>
        <r>
          <rPr>
            <sz val="9"/>
            <color indexed="81"/>
            <rFont val="MS P ゴシック"/>
            <family val="3"/>
            <charset val="128"/>
          </rPr>
          <t>入力形式
yyyy/m/d（西暦年月日）</t>
        </r>
      </text>
    </comment>
    <comment ref="N37" authorId="0" shapeId="0" xr:uid="{00000000-0006-0000-2D00-00000D000000}">
      <text>
        <r>
          <rPr>
            <sz val="9"/>
            <color indexed="81"/>
            <rFont val="MS P ゴシック"/>
            <family val="3"/>
            <charset val="128"/>
          </rPr>
          <t>入力形式
yyyy/m/d（西暦年月日）</t>
        </r>
      </text>
    </comment>
    <comment ref="T37" authorId="0" shapeId="0" xr:uid="{00000000-0006-0000-2D00-00000E000000}">
      <text>
        <r>
          <rPr>
            <sz val="9"/>
            <color indexed="81"/>
            <rFont val="MS P ゴシック"/>
            <family val="3"/>
            <charset val="128"/>
          </rPr>
          <t>【入力不可】
　関数計算により自
　動で表示されます。</t>
        </r>
      </text>
    </comment>
    <comment ref="AG47" authorId="0" shapeId="0" xr:uid="{00000000-0006-0000-2D00-00000F000000}">
      <text>
        <r>
          <rPr>
            <sz val="9"/>
            <color indexed="81"/>
            <rFont val="MS P ゴシック"/>
            <family val="3"/>
            <charset val="128"/>
          </rPr>
          <t>主に「理系コース」を対象としています。</t>
        </r>
      </text>
    </comment>
    <comment ref="B76" authorId="1" shapeId="0" xr:uid="{00000000-0006-0000-2D00-000010000000}">
      <text>
        <r>
          <rPr>
            <sz val="9"/>
            <color indexed="81"/>
            <rFont val="ＭＳ Ｐゴシック"/>
            <family val="3"/>
            <charset val="128"/>
          </rPr>
          <t>文章には必ず段落
を設けてください。
改行方法
　[Alt]＋[Enter]</t>
        </r>
      </text>
    </comment>
    <comment ref="C80" authorId="1" shapeId="0" xr:uid="{00000000-0006-0000-2D00-000011000000}">
      <text>
        <r>
          <rPr>
            <sz val="9"/>
            <color indexed="81"/>
            <rFont val="ＭＳ Ｐゴシック"/>
            <family val="3"/>
            <charset val="128"/>
          </rPr>
          <t>文章には必ず段落
を設けてください。
改行方法
　[Alt]＋[Enter]</t>
        </r>
      </text>
    </comment>
    <comment ref="P80" authorId="1" shapeId="0" xr:uid="{00000000-0006-0000-2D00-000012000000}">
      <text>
        <r>
          <rPr>
            <sz val="9"/>
            <color indexed="81"/>
            <rFont val="ＭＳ Ｐゴシック"/>
            <family val="3"/>
            <charset val="128"/>
          </rPr>
          <t>文章には必ず段落
を設けてください。
改行方法
　[Alt]＋[Enter]</t>
        </r>
      </text>
    </comment>
    <comment ref="C81" authorId="1" shapeId="0" xr:uid="{00000000-0006-0000-2D00-000013000000}">
      <text>
        <r>
          <rPr>
            <sz val="9"/>
            <color indexed="81"/>
            <rFont val="ＭＳ Ｐゴシック"/>
            <family val="3"/>
            <charset val="128"/>
          </rPr>
          <t>渡航先（国・地域）を変更する場合は、①を入力または選択ください。</t>
        </r>
      </text>
    </comment>
    <comment ref="D81" authorId="1" shapeId="0" xr:uid="{00000000-0006-0000-2D00-000014000000}">
      <text>
        <r>
          <rPr>
            <sz val="9"/>
            <color indexed="81"/>
            <rFont val="ＭＳ Ｐゴシック"/>
            <family val="3"/>
            <charset val="128"/>
          </rPr>
          <t>渡航先（国・地域）を入力ください。
地域とは、台湾等を指しています。渡航先の国内の地域を指すものではありません。</t>
        </r>
      </text>
    </comment>
    <comment ref="P81" authorId="1" shapeId="0" xr:uid="{00000000-0006-0000-2D00-000015000000}">
      <text>
        <r>
          <rPr>
            <sz val="9"/>
            <color indexed="81"/>
            <rFont val="ＭＳ Ｐゴシック"/>
            <family val="3"/>
            <charset val="128"/>
          </rPr>
          <t>渡航先（国・地域）を変更する場合は、①を入力または選択ください。</t>
        </r>
      </text>
    </comment>
    <comment ref="Q81" authorId="1" shapeId="0" xr:uid="{00000000-0006-0000-2D00-000016000000}">
      <text>
        <r>
          <rPr>
            <sz val="9"/>
            <color indexed="81"/>
            <rFont val="ＭＳ Ｐゴシック"/>
            <family val="3"/>
            <charset val="128"/>
          </rPr>
          <t>渡航先（国・地域）を入力ください。
地域とは、台湾等を指しています。渡航先の国内の地域を指すものではありません。</t>
        </r>
      </text>
    </comment>
    <comment ref="AC81" authorId="0" shapeId="0" xr:uid="{00000000-0006-0000-2D00-000017000000}">
      <text>
        <r>
          <rPr>
            <sz val="9"/>
            <color indexed="81"/>
            <rFont val="MS P ゴシック"/>
            <family val="3"/>
            <charset val="128"/>
          </rPr>
          <t>外務省の「領事サービスセンター（海外安全相談班）の情報提供サービス等における「海外安全ホームページ」上の地域を選択してください。
https://www.anzen.mofa.go.jp/riskmap/index.html
・東アジア
・東南アジア
・南西アジア
・中東
・アフリカ（北部）
・アフリカ（南部）
・欧州（西部）
・欧州（中・東部）
・欧州（ロシア・NIS諸国）
・北米
・中米
・南米
・大洋州</t>
        </r>
      </text>
    </comment>
    <comment ref="AI81" authorId="0" shapeId="0" xr:uid="{00000000-0006-0000-2D00-000018000000}">
      <text>
        <r>
          <rPr>
            <sz val="9"/>
            <color indexed="81"/>
            <rFont val="MS P ゴシック"/>
            <family val="3"/>
            <charset val="128"/>
          </rPr>
          <t>外務省の「領事サービスセンター（海外安全相談班）の情報提供サービス等における「海外安全ホームページ」上のレベルを選択ください。
「レベル２」（不要不急の渡航は止めてください。）以上に該当する国・地域への渡航はできません。
https://www.anzen.mofa.go.jp/</t>
        </r>
      </text>
    </comment>
    <comment ref="C82" authorId="1" shapeId="0" xr:uid="{00000000-0006-0000-2D00-000019000000}">
      <text>
        <r>
          <rPr>
            <sz val="9"/>
            <color indexed="81"/>
            <rFont val="ＭＳ Ｐゴシック"/>
            <family val="3"/>
            <charset val="128"/>
          </rPr>
          <t>渡航先（国・地域）に２か所目がある場合は、②を入力または選択してください。</t>
        </r>
      </text>
    </comment>
    <comment ref="P82" authorId="1" shapeId="0" xr:uid="{00000000-0006-0000-2D00-00001A000000}">
      <text>
        <r>
          <rPr>
            <sz val="9"/>
            <color indexed="81"/>
            <rFont val="ＭＳ Ｐゴシック"/>
            <family val="3"/>
            <charset val="128"/>
          </rPr>
          <t>渡航先（国・地域）に２か所目がある場合は、②を入力または選択してください。</t>
        </r>
      </text>
    </comment>
    <comment ref="C83" authorId="1" shapeId="0" xr:uid="{00000000-0006-0000-2D00-00001B000000}">
      <text>
        <r>
          <rPr>
            <sz val="9"/>
            <color indexed="81"/>
            <rFont val="ＭＳ Ｐゴシック"/>
            <family val="3"/>
            <charset val="128"/>
          </rPr>
          <t>渡航先（国・地域）に３か所目がある場合は、③を入力または選択してください。</t>
        </r>
      </text>
    </comment>
    <comment ref="P83" authorId="1" shapeId="0" xr:uid="{00000000-0006-0000-2D00-00001C000000}">
      <text>
        <r>
          <rPr>
            <sz val="9"/>
            <color indexed="81"/>
            <rFont val="ＭＳ Ｐゴシック"/>
            <family val="3"/>
            <charset val="128"/>
          </rPr>
          <t>渡航先（国・地域）に３か所目がある場合は、③を入力または選択してください。</t>
        </r>
      </text>
    </comment>
    <comment ref="C84" authorId="1" shapeId="0" xr:uid="{00000000-0006-0000-2D00-00001D000000}">
      <text>
        <r>
          <rPr>
            <sz val="9"/>
            <color indexed="81"/>
            <rFont val="ＭＳ Ｐゴシック"/>
            <family val="3"/>
            <charset val="128"/>
          </rPr>
          <t>渡航先（国・地域）に４か所目がある場合は、④を入力または選択してください。</t>
        </r>
      </text>
    </comment>
    <comment ref="P84" authorId="1" shapeId="0" xr:uid="{00000000-0006-0000-2D00-00001E000000}">
      <text>
        <r>
          <rPr>
            <sz val="9"/>
            <color indexed="81"/>
            <rFont val="ＭＳ Ｐゴシック"/>
            <family val="3"/>
            <charset val="128"/>
          </rPr>
          <t>渡航先（国・地域）に４か所目がある場合は、④を入力または選択してください。</t>
        </r>
      </text>
    </comment>
    <comment ref="C85" authorId="1" shapeId="0" xr:uid="{00000000-0006-0000-2D00-00001F000000}">
      <text>
        <r>
          <rPr>
            <sz val="9"/>
            <color indexed="81"/>
            <rFont val="ＭＳ Ｐゴシック"/>
            <family val="3"/>
            <charset val="128"/>
          </rPr>
          <t>渡航先（国・地域）に５か所目がある場合は、⑤を入力または選択してください。</t>
        </r>
      </text>
    </comment>
    <comment ref="P85" authorId="1" shapeId="0" xr:uid="{00000000-0006-0000-2D00-000020000000}">
      <text>
        <r>
          <rPr>
            <sz val="9"/>
            <color indexed="81"/>
            <rFont val="ＭＳ Ｐゴシック"/>
            <family val="3"/>
            <charset val="128"/>
          </rPr>
          <t>渡航先（国・地域）に５か所目がある場合は、⑤を入力または選択してください。</t>
        </r>
      </text>
    </comment>
    <comment ref="C86" authorId="1" shapeId="0" xr:uid="{00000000-0006-0000-2D00-000021000000}">
      <text>
        <r>
          <rPr>
            <sz val="9"/>
            <color indexed="81"/>
            <rFont val="ＭＳ Ｐゴシック"/>
            <family val="3"/>
            <charset val="128"/>
          </rPr>
          <t>渡航先（国・地域）に６か所目がある場合は、⑥を入力または選択してください。</t>
        </r>
      </text>
    </comment>
    <comment ref="P86" authorId="1" shapeId="0" xr:uid="{00000000-0006-0000-2D00-000022000000}">
      <text>
        <r>
          <rPr>
            <sz val="9"/>
            <color indexed="81"/>
            <rFont val="ＭＳ Ｐゴシック"/>
            <family val="3"/>
            <charset val="128"/>
          </rPr>
          <t>渡航先（国・地域）に６か所目がある場合は、⑥を入力または選択してください。</t>
        </r>
      </text>
    </comment>
    <comment ref="C87" authorId="1" shapeId="0" xr:uid="{00000000-0006-0000-2D00-000023000000}">
      <text>
        <r>
          <rPr>
            <sz val="9"/>
            <color indexed="81"/>
            <rFont val="ＭＳ Ｐゴシック"/>
            <family val="3"/>
            <charset val="128"/>
          </rPr>
          <t>受入先機関を変更する場合は、①を入力または選択ください。</t>
        </r>
      </text>
    </comment>
    <comment ref="D87" authorId="0" shapeId="0" xr:uid="{00000000-0006-0000-2D00-000024000000}">
      <text>
        <r>
          <rPr>
            <sz val="9"/>
            <color indexed="81"/>
            <rFont val="MS P ゴシック"/>
            <family val="3"/>
            <charset val="128"/>
          </rPr>
          <t>以下のいずれかを入力または選択ください。
・確定済：受入許可を得ている。
・未定：正式な受入許可を得ておらず、交渉中である。</t>
        </r>
      </text>
    </comment>
    <comment ref="H87" authorId="1" shapeId="0" xr:uid="{00000000-0006-0000-2D00-000025000000}">
      <text>
        <r>
          <rPr>
            <sz val="9"/>
            <color indexed="81"/>
            <rFont val="ＭＳ Ｐゴシック"/>
            <family val="3"/>
            <charset val="128"/>
          </rPr>
          <t>受入先機関名を入力ください。</t>
        </r>
      </text>
    </comment>
    <comment ref="P87" authorId="1" shapeId="0" xr:uid="{00000000-0006-0000-2D00-000026000000}">
      <text>
        <r>
          <rPr>
            <sz val="9"/>
            <color indexed="81"/>
            <rFont val="ＭＳ Ｐゴシック"/>
            <family val="3"/>
            <charset val="128"/>
          </rPr>
          <t>受入先機関を変更する場合は、①を入力または選択ください。</t>
        </r>
      </text>
    </comment>
    <comment ref="R87" authorId="1" shapeId="0" xr:uid="{00000000-0006-0000-2D00-000027000000}">
      <text>
        <r>
          <rPr>
            <sz val="9"/>
            <color indexed="81"/>
            <rFont val="ＭＳ Ｐゴシック"/>
            <family val="3"/>
            <charset val="128"/>
          </rPr>
          <t>以下のいずれかを入力または選択ください。
・変更無
・変更有：確定
・変更有：追加</t>
        </r>
      </text>
    </comment>
    <comment ref="W87" authorId="0" shapeId="0" xr:uid="{00000000-0006-0000-2D00-000028000000}">
      <text>
        <r>
          <rPr>
            <sz val="9"/>
            <color indexed="81"/>
            <rFont val="MS P ゴシック"/>
            <family val="3"/>
            <charset val="128"/>
          </rPr>
          <t>受入先機関名を入力ください。
機関名が長い場合は、「半角カタカナ」でご記載ください。</t>
        </r>
      </text>
    </comment>
    <comment ref="D88" authorId="1" shapeId="0" xr:uid="{00000000-0006-0000-2D00-000029000000}">
      <text>
        <r>
          <rPr>
            <sz val="9"/>
            <color indexed="81"/>
            <rFont val="ＭＳ Ｐゴシック"/>
            <family val="3"/>
            <charset val="128"/>
          </rPr>
          <t xml:space="preserve">以下のいずれかを入力または選択ください。
</t>
        </r>
        <r>
          <rPr>
            <b/>
            <sz val="9"/>
            <color indexed="81"/>
            <rFont val="ＭＳ Ｐゴシック"/>
            <family val="3"/>
            <charset val="128"/>
          </rPr>
          <t>・語学学校</t>
        </r>
        <r>
          <rPr>
            <sz val="9"/>
            <color indexed="81"/>
            <rFont val="ＭＳ Ｐゴシック"/>
            <family val="3"/>
            <charset val="128"/>
          </rPr>
          <t xml:space="preserve">
　語学学校にて語学を学ぶ。
</t>
        </r>
        <r>
          <rPr>
            <b/>
            <sz val="9"/>
            <color indexed="81"/>
            <rFont val="ＭＳ Ｐゴシック"/>
            <family val="3"/>
            <charset val="128"/>
          </rPr>
          <t>・大学等：語学</t>
        </r>
        <r>
          <rPr>
            <sz val="9"/>
            <color indexed="81"/>
            <rFont val="ＭＳ Ｐゴシック"/>
            <family val="3"/>
            <charset val="128"/>
          </rPr>
          <t xml:space="preserve">
　大学等内に設置されている語学研修コースや語学プログラムで語学を学ぶ。
</t>
        </r>
        <r>
          <rPr>
            <b/>
            <sz val="9"/>
            <color indexed="81"/>
            <rFont val="ＭＳ Ｐゴシック"/>
            <family val="3"/>
            <charset val="128"/>
          </rPr>
          <t>・大学等：座学</t>
        </r>
        <r>
          <rPr>
            <sz val="9"/>
            <color indexed="81"/>
            <rFont val="ＭＳ Ｐゴシック"/>
            <family val="3"/>
            <charset val="128"/>
          </rPr>
          <t xml:space="preserve">
　大学等において専門科目を学修する。
</t>
        </r>
        <r>
          <rPr>
            <b/>
            <sz val="9"/>
            <color indexed="81"/>
            <rFont val="ＭＳ Ｐゴシック"/>
            <family val="3"/>
            <charset val="128"/>
          </rPr>
          <t>・大学等：実践</t>
        </r>
        <r>
          <rPr>
            <sz val="9"/>
            <color indexed="81"/>
            <rFont val="ＭＳ Ｐゴシック"/>
            <family val="3"/>
            <charset val="128"/>
          </rPr>
          <t xml:space="preserve">
　大学等の研究室などで実践活動（実験・実習等）を行う（</t>
        </r>
        <r>
          <rPr>
            <u/>
            <sz val="9"/>
            <color indexed="81"/>
            <rFont val="ＭＳ Ｐゴシック"/>
            <family val="3"/>
            <charset val="128"/>
          </rPr>
          <t>主に「理系コース」を対象とする</t>
        </r>
        <r>
          <rPr>
            <sz val="9"/>
            <color indexed="81"/>
            <rFont val="ＭＳ Ｐゴシック"/>
            <family val="3"/>
            <charset val="128"/>
          </rPr>
          <t xml:space="preserve">）。
</t>
        </r>
        <r>
          <rPr>
            <b/>
            <sz val="9"/>
            <color indexed="81"/>
            <rFont val="ＭＳ Ｐゴシック"/>
            <family val="3"/>
            <charset val="128"/>
          </rPr>
          <t>・大学等：語学＋座学</t>
        </r>
        <r>
          <rPr>
            <sz val="9"/>
            <color indexed="81"/>
            <rFont val="ＭＳ Ｐゴシック"/>
            <family val="3"/>
            <charset val="128"/>
          </rPr>
          <t xml:space="preserve">
　大学等内に設置されている語学研修コースや語学プログラムで語学を学びつつ、専門科目を学修する。
</t>
        </r>
        <r>
          <rPr>
            <b/>
            <sz val="9"/>
            <color indexed="81"/>
            <rFont val="ＭＳ Ｐゴシック"/>
            <family val="3"/>
            <charset val="128"/>
          </rPr>
          <t>・大学等：座学＋実践</t>
        </r>
        <r>
          <rPr>
            <sz val="9"/>
            <color indexed="81"/>
            <rFont val="ＭＳ Ｐゴシック"/>
            <family val="3"/>
            <charset val="128"/>
          </rPr>
          <t xml:space="preserve">
　大学等において専門科目を学修しつつ、研究室などで実践活動（実験・実習等）を行う（</t>
        </r>
        <r>
          <rPr>
            <u/>
            <sz val="9"/>
            <color indexed="81"/>
            <rFont val="ＭＳ Ｐゴシック"/>
            <family val="3"/>
            <charset val="128"/>
          </rPr>
          <t>主に「理系コース」を対象とする</t>
        </r>
        <r>
          <rPr>
            <sz val="9"/>
            <color indexed="81"/>
            <rFont val="ＭＳ Ｐゴシック"/>
            <family val="3"/>
            <charset val="128"/>
          </rPr>
          <t xml:space="preserve">）。
</t>
        </r>
        <r>
          <rPr>
            <b/>
            <sz val="9"/>
            <color indexed="81"/>
            <rFont val="ＭＳ Ｐゴシック"/>
            <family val="3"/>
            <charset val="128"/>
          </rPr>
          <t>・大学等：語学＋座学＋実践</t>
        </r>
        <r>
          <rPr>
            <sz val="9"/>
            <color indexed="81"/>
            <rFont val="ＭＳ Ｐゴシック"/>
            <family val="3"/>
            <charset val="128"/>
          </rPr>
          <t xml:space="preserve">
　大学等内に設置されている語学研修コースや語学プログラムで語学を学びつつ、専門科目を学修するとともに研究室など
　で実践活動（実験・実習等）を行う（</t>
        </r>
        <r>
          <rPr>
            <u/>
            <sz val="9"/>
            <color indexed="81"/>
            <rFont val="ＭＳ Ｐゴシック"/>
            <family val="3"/>
            <charset val="128"/>
          </rPr>
          <t>主に「理系コース」を対象とする</t>
        </r>
        <r>
          <rPr>
            <sz val="9"/>
            <color indexed="81"/>
            <rFont val="ＭＳ Ｐゴシック"/>
            <family val="3"/>
            <charset val="128"/>
          </rPr>
          <t xml:space="preserve">）。
</t>
        </r>
        <r>
          <rPr>
            <b/>
            <sz val="9"/>
            <color indexed="81"/>
            <rFont val="ＭＳ Ｐゴシック"/>
            <family val="3"/>
            <charset val="128"/>
          </rPr>
          <t>・実践活動先</t>
        </r>
        <r>
          <rPr>
            <sz val="9"/>
            <color indexed="81"/>
            <rFont val="ＭＳ Ｐゴシック"/>
            <family val="3"/>
            <charset val="128"/>
          </rPr>
          <t xml:space="preserve">
　大学等以外の機関において実践活動を行う</t>
        </r>
        <r>
          <rPr>
            <sz val="9"/>
            <color indexed="81"/>
            <rFont val="ＭＳ Ｐゴシック"/>
            <family val="3"/>
            <charset val="128"/>
          </rPr>
          <t>。</t>
        </r>
      </text>
    </comment>
    <comment ref="R88" authorId="1" shapeId="0" xr:uid="{00000000-0006-0000-2D00-00002A000000}">
      <text>
        <r>
          <rPr>
            <sz val="9"/>
            <color indexed="81"/>
            <rFont val="ＭＳ Ｐゴシック"/>
            <family val="3"/>
            <charset val="128"/>
          </rPr>
          <t xml:space="preserve">以下のいずれかを入力または選択ください。
</t>
        </r>
        <r>
          <rPr>
            <b/>
            <sz val="9"/>
            <color indexed="81"/>
            <rFont val="ＭＳ Ｐゴシック"/>
            <family val="3"/>
            <charset val="128"/>
          </rPr>
          <t>・語学学校</t>
        </r>
        <r>
          <rPr>
            <sz val="9"/>
            <color indexed="81"/>
            <rFont val="ＭＳ Ｐゴシック"/>
            <family val="3"/>
            <charset val="128"/>
          </rPr>
          <t xml:space="preserve">
　語学学校にて語学を学ぶ。
</t>
        </r>
        <r>
          <rPr>
            <b/>
            <sz val="9"/>
            <color indexed="81"/>
            <rFont val="ＭＳ Ｐゴシック"/>
            <family val="3"/>
            <charset val="128"/>
          </rPr>
          <t>・大学等：語学</t>
        </r>
        <r>
          <rPr>
            <sz val="9"/>
            <color indexed="81"/>
            <rFont val="ＭＳ Ｐゴシック"/>
            <family val="3"/>
            <charset val="128"/>
          </rPr>
          <t xml:space="preserve">
　大学等内に設置されている語学研修コースや語学プログラムで語学を学ぶ。
</t>
        </r>
        <r>
          <rPr>
            <b/>
            <sz val="9"/>
            <color indexed="81"/>
            <rFont val="ＭＳ Ｐゴシック"/>
            <family val="3"/>
            <charset val="128"/>
          </rPr>
          <t>・大学等：座学</t>
        </r>
        <r>
          <rPr>
            <sz val="9"/>
            <color indexed="81"/>
            <rFont val="ＭＳ Ｐゴシック"/>
            <family val="3"/>
            <charset val="128"/>
          </rPr>
          <t xml:space="preserve">
　大学等において専門科目を学修する。
</t>
        </r>
        <r>
          <rPr>
            <b/>
            <sz val="9"/>
            <color indexed="81"/>
            <rFont val="ＭＳ Ｐゴシック"/>
            <family val="3"/>
            <charset val="128"/>
          </rPr>
          <t>・大学等：実践</t>
        </r>
        <r>
          <rPr>
            <sz val="9"/>
            <color indexed="81"/>
            <rFont val="ＭＳ Ｐゴシック"/>
            <family val="3"/>
            <charset val="128"/>
          </rPr>
          <t xml:space="preserve">
　大学等の研究室などで実践活動（実験・実習等）を行う（</t>
        </r>
        <r>
          <rPr>
            <u/>
            <sz val="9"/>
            <color indexed="81"/>
            <rFont val="ＭＳ Ｐゴシック"/>
            <family val="3"/>
            <charset val="128"/>
          </rPr>
          <t>主に「理系コース」を対象とする</t>
        </r>
        <r>
          <rPr>
            <sz val="9"/>
            <color indexed="81"/>
            <rFont val="ＭＳ Ｐゴシック"/>
            <family val="3"/>
            <charset val="128"/>
          </rPr>
          <t xml:space="preserve">）。
</t>
        </r>
        <r>
          <rPr>
            <b/>
            <sz val="9"/>
            <color indexed="81"/>
            <rFont val="ＭＳ Ｐゴシック"/>
            <family val="3"/>
            <charset val="128"/>
          </rPr>
          <t>・大学等：語学＋座学</t>
        </r>
        <r>
          <rPr>
            <sz val="9"/>
            <color indexed="81"/>
            <rFont val="ＭＳ Ｐゴシック"/>
            <family val="3"/>
            <charset val="128"/>
          </rPr>
          <t xml:space="preserve">
　大学等内に設置されている語学研修コースや語学プログラムで語学を学びつつ、専門科目を学修する。
</t>
        </r>
        <r>
          <rPr>
            <b/>
            <sz val="9"/>
            <color indexed="81"/>
            <rFont val="ＭＳ Ｐゴシック"/>
            <family val="3"/>
            <charset val="128"/>
          </rPr>
          <t>・大学等：座学＋実践</t>
        </r>
        <r>
          <rPr>
            <sz val="9"/>
            <color indexed="81"/>
            <rFont val="ＭＳ Ｐゴシック"/>
            <family val="3"/>
            <charset val="128"/>
          </rPr>
          <t xml:space="preserve">
　大学等において専門科目を学修しつつ、研究室などで実践活動（実験・実習等）を行う（</t>
        </r>
        <r>
          <rPr>
            <u/>
            <sz val="9"/>
            <color indexed="81"/>
            <rFont val="ＭＳ Ｐゴシック"/>
            <family val="3"/>
            <charset val="128"/>
          </rPr>
          <t>主に「理系コース」を対象とする</t>
        </r>
        <r>
          <rPr>
            <sz val="9"/>
            <color indexed="81"/>
            <rFont val="ＭＳ Ｐゴシック"/>
            <family val="3"/>
            <charset val="128"/>
          </rPr>
          <t xml:space="preserve">）。
</t>
        </r>
        <r>
          <rPr>
            <b/>
            <sz val="9"/>
            <color indexed="81"/>
            <rFont val="ＭＳ Ｐゴシック"/>
            <family val="3"/>
            <charset val="128"/>
          </rPr>
          <t>・大学等：語学＋座学＋実践</t>
        </r>
        <r>
          <rPr>
            <sz val="9"/>
            <color indexed="81"/>
            <rFont val="ＭＳ Ｐゴシック"/>
            <family val="3"/>
            <charset val="128"/>
          </rPr>
          <t xml:space="preserve">
　大学等内に設置されている語学研修コースや語学プログラムで語学を学びつつ、専門科目を学修するとともに研究室など
　で実践活動（実験・実習等）を行う（</t>
        </r>
        <r>
          <rPr>
            <u/>
            <sz val="9"/>
            <color indexed="81"/>
            <rFont val="ＭＳ Ｐゴシック"/>
            <family val="3"/>
            <charset val="128"/>
          </rPr>
          <t>主に「理系コース」を対象とする</t>
        </r>
        <r>
          <rPr>
            <sz val="9"/>
            <color indexed="81"/>
            <rFont val="ＭＳ Ｐゴシック"/>
            <family val="3"/>
            <charset val="128"/>
          </rPr>
          <t xml:space="preserve">）。
</t>
        </r>
        <r>
          <rPr>
            <b/>
            <sz val="9"/>
            <color indexed="81"/>
            <rFont val="ＭＳ Ｐゴシック"/>
            <family val="3"/>
            <charset val="128"/>
          </rPr>
          <t>・実践活動先</t>
        </r>
        <r>
          <rPr>
            <sz val="9"/>
            <color indexed="81"/>
            <rFont val="ＭＳ Ｐゴシック"/>
            <family val="3"/>
            <charset val="128"/>
          </rPr>
          <t xml:space="preserve">
　大学等以外の機関において実践活動を行う</t>
        </r>
        <r>
          <rPr>
            <sz val="9"/>
            <color indexed="81"/>
            <rFont val="ＭＳ Ｐゴシック"/>
            <family val="3"/>
            <charset val="128"/>
          </rPr>
          <t>。</t>
        </r>
      </text>
    </comment>
    <comment ref="C89" authorId="1" shapeId="0" xr:uid="{00000000-0006-0000-2D00-00002B000000}">
      <text>
        <r>
          <rPr>
            <sz val="9"/>
            <color indexed="81"/>
            <rFont val="ＭＳ Ｐゴシック"/>
            <family val="3"/>
            <charset val="128"/>
          </rPr>
          <t>受入先機関２か所目がある場合は、②を入力または選択してください。</t>
        </r>
      </text>
    </comment>
    <comment ref="P89" authorId="1" shapeId="0" xr:uid="{00000000-0006-0000-2D00-00002C000000}">
      <text>
        <r>
          <rPr>
            <sz val="9"/>
            <color indexed="81"/>
            <rFont val="ＭＳ Ｐゴシック"/>
            <family val="3"/>
            <charset val="128"/>
          </rPr>
          <t>受入先機関２か所目がある場合は、②を入力または選択してください。</t>
        </r>
      </text>
    </comment>
    <comment ref="C91" authorId="1" shapeId="0" xr:uid="{00000000-0006-0000-2D00-00002D000000}">
      <text>
        <r>
          <rPr>
            <sz val="9"/>
            <color indexed="81"/>
            <rFont val="ＭＳ Ｐゴシック"/>
            <family val="3"/>
            <charset val="128"/>
          </rPr>
          <t>受入先機関３か所目がある場合は、③を入力または選択してください。</t>
        </r>
      </text>
    </comment>
    <comment ref="P91" authorId="1" shapeId="0" xr:uid="{00000000-0006-0000-2D00-00002E000000}">
      <text>
        <r>
          <rPr>
            <sz val="9"/>
            <color indexed="81"/>
            <rFont val="ＭＳ Ｐゴシック"/>
            <family val="3"/>
            <charset val="128"/>
          </rPr>
          <t>受入先機関３か所目がある場合は、③を入力または選択してください。</t>
        </r>
      </text>
    </comment>
    <comment ref="C93" authorId="1" shapeId="0" xr:uid="{00000000-0006-0000-2D00-00002F000000}">
      <text>
        <r>
          <rPr>
            <sz val="9"/>
            <color indexed="81"/>
            <rFont val="ＭＳ Ｐゴシック"/>
            <family val="3"/>
            <charset val="128"/>
          </rPr>
          <t>受入先機関４か所目がある場合は、④を入力または選択してください。</t>
        </r>
      </text>
    </comment>
    <comment ref="P93" authorId="1" shapeId="0" xr:uid="{00000000-0006-0000-2D00-000030000000}">
      <text>
        <r>
          <rPr>
            <sz val="9"/>
            <color indexed="81"/>
            <rFont val="ＭＳ Ｐゴシック"/>
            <family val="3"/>
            <charset val="128"/>
          </rPr>
          <t>受入先機関４か所目がある場合は、④を入力または選択してください。</t>
        </r>
      </text>
    </comment>
    <comment ref="C95" authorId="1" shapeId="0" xr:uid="{00000000-0006-0000-2D00-000031000000}">
      <text>
        <r>
          <rPr>
            <sz val="9"/>
            <color indexed="81"/>
            <rFont val="ＭＳ Ｐゴシック"/>
            <family val="3"/>
            <charset val="128"/>
          </rPr>
          <t>受入先機関５か所目がある場合は、⑤を入力または選択してください。</t>
        </r>
      </text>
    </comment>
    <comment ref="P95" authorId="1" shapeId="0" xr:uid="{00000000-0006-0000-2D00-000032000000}">
      <text>
        <r>
          <rPr>
            <sz val="9"/>
            <color indexed="81"/>
            <rFont val="ＭＳ Ｐゴシック"/>
            <family val="3"/>
            <charset val="128"/>
          </rPr>
          <t>受入先機関５か所目がある場合は、⑤を入力または選択してください。</t>
        </r>
      </text>
    </comment>
    <comment ref="C97" authorId="0" shapeId="0" xr:uid="{00000000-0006-0000-2D00-000033000000}">
      <text>
        <r>
          <rPr>
            <sz val="9"/>
            <color indexed="81"/>
            <rFont val="MS P ゴシック"/>
            <family val="3"/>
            <charset val="128"/>
          </rPr>
          <t>受入先機関６か所目がある場合は、⑥を入力または選択してください。</t>
        </r>
      </text>
    </comment>
    <comment ref="P97" authorId="0" shapeId="0" xr:uid="{00000000-0006-0000-2D00-000034000000}">
      <text>
        <r>
          <rPr>
            <sz val="9"/>
            <color indexed="81"/>
            <rFont val="MS P ゴシック"/>
            <family val="3"/>
            <charset val="128"/>
          </rPr>
          <t>受入先機関６か所目がある場合は、⑥を入力または選択してください。</t>
        </r>
      </text>
    </comment>
    <comment ref="D100" authorId="0" shapeId="0" xr:uid="{00000000-0006-0000-2D00-000035000000}">
      <text>
        <r>
          <rPr>
            <sz val="9"/>
            <color indexed="81"/>
            <rFont val="MS P ゴシック"/>
            <family val="3"/>
            <charset val="128"/>
          </rPr>
          <t>入力形式
yyyy/mm/dd（西暦年月日）</t>
        </r>
      </text>
    </comment>
    <comment ref="I100" authorId="0" shapeId="0" xr:uid="{00000000-0006-0000-2D00-000036000000}">
      <text>
        <r>
          <rPr>
            <sz val="9"/>
            <color indexed="81"/>
            <rFont val="MS P ゴシック"/>
            <family val="3"/>
            <charset val="128"/>
          </rPr>
          <t>入力形式
yyyy/mm/dd（西暦年月日）</t>
        </r>
      </text>
    </comment>
    <comment ref="Q100" authorId="0" shapeId="0" xr:uid="{00000000-0006-0000-2D00-000037000000}">
      <text>
        <r>
          <rPr>
            <sz val="9"/>
            <color indexed="81"/>
            <rFont val="MS P ゴシック"/>
            <family val="3"/>
            <charset val="128"/>
          </rPr>
          <t>入力形式
yyyy/mm/dd（西暦年月日）</t>
        </r>
      </text>
    </comment>
    <comment ref="V100" authorId="0" shapeId="0" xr:uid="{00000000-0006-0000-2D00-000038000000}">
      <text>
        <r>
          <rPr>
            <sz val="9"/>
            <color indexed="81"/>
            <rFont val="MS P ゴシック"/>
            <family val="3"/>
            <charset val="128"/>
          </rPr>
          <t>入力形式
yyyy/mm/dd（西暦年月日）</t>
        </r>
      </text>
    </comment>
    <comment ref="C101" authorId="1" shapeId="0" xr:uid="{00000000-0006-0000-2D00-000039000000}">
      <text>
        <r>
          <rPr>
            <sz val="9"/>
            <color indexed="81"/>
            <rFont val="ＭＳ Ｐゴシック"/>
            <family val="3"/>
            <charset val="128"/>
          </rPr>
          <t>期間・時期を変更する場合は、①を入力または選択ください。</t>
        </r>
      </text>
    </comment>
    <comment ref="P101" authorId="1" shapeId="0" xr:uid="{00000000-0006-0000-2D00-00003A000000}">
      <text>
        <r>
          <rPr>
            <sz val="9"/>
            <color indexed="81"/>
            <rFont val="ＭＳ Ｐゴシック"/>
            <family val="3"/>
            <charset val="128"/>
          </rPr>
          <t>期間・時期を変更する場合は、①を入力または選択ください。</t>
        </r>
      </text>
    </comment>
    <comment ref="C102" authorId="0" shapeId="0" xr:uid="{00000000-0006-0000-2D00-00003B000000}">
      <text>
        <r>
          <rPr>
            <sz val="9"/>
            <color indexed="81"/>
            <rFont val="MS P ゴシック"/>
            <family val="3"/>
            <charset val="128"/>
          </rPr>
          <t>受入先機関２か所目がある場合は、②を選択してください。</t>
        </r>
      </text>
    </comment>
    <comment ref="P102" authorId="0" shapeId="0" xr:uid="{00000000-0006-0000-2D00-00003C000000}">
      <text>
        <r>
          <rPr>
            <sz val="9"/>
            <color indexed="81"/>
            <rFont val="MS P ゴシック"/>
            <family val="3"/>
            <charset val="128"/>
          </rPr>
          <t>受入先機関２か所目がある場合は、②を選択してください。</t>
        </r>
      </text>
    </comment>
    <comment ref="C103" authorId="0" shapeId="0" xr:uid="{00000000-0006-0000-2D00-00003D000000}">
      <text>
        <r>
          <rPr>
            <sz val="9"/>
            <color indexed="81"/>
            <rFont val="MS P ゴシック"/>
            <family val="3"/>
            <charset val="128"/>
          </rPr>
          <t>受入先機関
３か所目が
ある場合は、
③を選択し
てください。</t>
        </r>
      </text>
    </comment>
    <comment ref="P103" authorId="0" shapeId="0" xr:uid="{00000000-0006-0000-2D00-00003E000000}">
      <text>
        <r>
          <rPr>
            <sz val="9"/>
            <color indexed="81"/>
            <rFont val="MS P ゴシック"/>
            <family val="3"/>
            <charset val="128"/>
          </rPr>
          <t>受入先機関
３か所目が
ある場合は、
③を選択し
てください。</t>
        </r>
      </text>
    </comment>
    <comment ref="C104" authorId="0" shapeId="0" xr:uid="{00000000-0006-0000-2D00-00003F000000}">
      <text>
        <r>
          <rPr>
            <sz val="9"/>
            <color indexed="81"/>
            <rFont val="MS P ゴシック"/>
            <family val="3"/>
            <charset val="128"/>
          </rPr>
          <t>受入先機関
４か所目が
ある場合は、
④を選択し
てください。</t>
        </r>
      </text>
    </comment>
    <comment ref="P104" authorId="0" shapeId="0" xr:uid="{00000000-0006-0000-2D00-000040000000}">
      <text>
        <r>
          <rPr>
            <sz val="9"/>
            <color indexed="81"/>
            <rFont val="MS P ゴシック"/>
            <family val="3"/>
            <charset val="128"/>
          </rPr>
          <t>受入先機関
４か所目が
ある場合は、
④を選択し
てください。</t>
        </r>
      </text>
    </comment>
    <comment ref="C105" authorId="0" shapeId="0" xr:uid="{00000000-0006-0000-2D00-000041000000}">
      <text>
        <r>
          <rPr>
            <sz val="9"/>
            <color indexed="81"/>
            <rFont val="MS P ゴシック"/>
            <family val="3"/>
            <charset val="128"/>
          </rPr>
          <t>受入先機関
５か所目が
ある場合は、
⑤を選択し
てください。</t>
        </r>
      </text>
    </comment>
    <comment ref="P105" authorId="0" shapeId="0" xr:uid="{00000000-0006-0000-2D00-000042000000}">
      <text>
        <r>
          <rPr>
            <sz val="9"/>
            <color indexed="81"/>
            <rFont val="MS P ゴシック"/>
            <family val="3"/>
            <charset val="128"/>
          </rPr>
          <t>受入先機関
５か所目が
ある場合は、
⑤を選択し
てください。</t>
        </r>
      </text>
    </comment>
    <comment ref="C106" authorId="0" shapeId="0" xr:uid="{00000000-0006-0000-2D00-000043000000}">
      <text>
        <r>
          <rPr>
            <sz val="9"/>
            <color indexed="81"/>
            <rFont val="MS P ゴシック"/>
            <family val="3"/>
            <charset val="128"/>
          </rPr>
          <t>受入先機関
６か所目が
ある場合は、
⑥を選択し
てください。</t>
        </r>
      </text>
    </comment>
    <comment ref="P106" authorId="0" shapeId="0" xr:uid="{00000000-0006-0000-2D00-000044000000}">
      <text>
        <r>
          <rPr>
            <sz val="9"/>
            <color indexed="81"/>
            <rFont val="MS P ゴシック"/>
            <family val="3"/>
            <charset val="128"/>
          </rPr>
          <t>受入先機関
６か所目が
ある場合は、
⑥を選択し
てください。</t>
        </r>
      </text>
    </comment>
    <comment ref="C107" authorId="1" shapeId="0" xr:uid="{00000000-0006-0000-2D00-000045000000}">
      <text>
        <r>
          <rPr>
            <sz val="9"/>
            <color indexed="81"/>
            <rFont val="ＭＳ Ｐゴシック"/>
            <family val="3"/>
            <charset val="128"/>
          </rPr>
          <t>文章には必ず段落
を設けてください。
改行方法
　[Alt]＋[Enter]</t>
        </r>
      </text>
    </comment>
    <comment ref="P107" authorId="1" shapeId="0" xr:uid="{00000000-0006-0000-2D00-000046000000}">
      <text>
        <r>
          <rPr>
            <sz val="9"/>
            <color indexed="81"/>
            <rFont val="ＭＳ Ｐゴシック"/>
            <family val="3"/>
            <charset val="128"/>
          </rPr>
          <t>文章には必ず段落
を設けてください。
改行方法
　[Alt]＋[Enter]</t>
        </r>
      </text>
    </comment>
    <comment ref="B110" authorId="1" shapeId="0" xr:uid="{00000000-0006-0000-2D00-000047000000}">
      <text>
        <r>
          <rPr>
            <sz val="9"/>
            <color indexed="81"/>
            <rFont val="ＭＳ Ｐゴシック"/>
            <family val="3"/>
            <charset val="128"/>
          </rPr>
          <t>文章には必ず段落
を設けてください。
改行方法
　[Alt]＋[Enter]</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文部科学省</author>
  </authors>
  <commentList>
    <comment ref="F61" authorId="0" shapeId="0" xr:uid="{00000000-0006-0000-2E00-000001000000}">
      <text>
        <r>
          <rPr>
            <sz val="9"/>
            <color indexed="81"/>
            <rFont val="ＭＳ Ｐゴシック"/>
            <family val="3"/>
            <charset val="128"/>
          </rPr>
          <t xml:space="preserve">本欄は、留学準備金として支給している「往復渡航費」について記入する欄です。本制度で別途お知らせする航空券の支援については、取扱いが異なりますので、記入しないでください。
</t>
        </r>
      </text>
    </comment>
  </commentList>
</comments>
</file>

<file path=xl/sharedStrings.xml><?xml version="1.0" encoding="utf-8"?>
<sst xmlns="http://schemas.openxmlformats.org/spreadsheetml/2006/main" count="4293" uniqueCount="1502">
  <si>
    <t>文　書　番　号</t>
    <rPh sb="0" eb="1">
      <t>ブン</t>
    </rPh>
    <rPh sb="2" eb="3">
      <t>ショ</t>
    </rPh>
    <rPh sb="4" eb="5">
      <t>バン</t>
    </rPh>
    <rPh sb="6" eb="7">
      <t>ゴウ</t>
    </rPh>
    <phoneticPr fontId="34"/>
  </si>
  <si>
    <t>　</t>
    <phoneticPr fontId="34"/>
  </si>
  <si>
    <t>年</t>
    <rPh sb="0" eb="1">
      <t>ネン</t>
    </rPh>
    <phoneticPr fontId="34"/>
  </si>
  <si>
    <t>　</t>
    <phoneticPr fontId="34"/>
  </si>
  <si>
    <t>月</t>
    <rPh sb="0" eb="1">
      <t>ツキ</t>
    </rPh>
    <phoneticPr fontId="34"/>
  </si>
  <si>
    <t>　</t>
    <phoneticPr fontId="34"/>
  </si>
  <si>
    <t>日</t>
    <rPh sb="0" eb="1">
      <t>ニチ</t>
    </rPh>
    <phoneticPr fontId="34"/>
  </si>
  <si>
    <t>銀　行　振　込　依　頼　書</t>
    <phoneticPr fontId="34"/>
  </si>
  <si>
    <t>独立行政法人日本学生支援機構 理事長 殿</t>
    <rPh sb="0" eb="14">
      <t>ドク</t>
    </rPh>
    <rPh sb="15" eb="18">
      <t>リジチョウ</t>
    </rPh>
    <rPh sb="19" eb="20">
      <t>ドノ</t>
    </rPh>
    <phoneticPr fontId="34"/>
  </si>
  <si>
    <t>学校ｺｰﾄﾞ</t>
    <rPh sb="0" eb="2">
      <t>ガッコウ</t>
    </rPh>
    <phoneticPr fontId="34"/>
  </si>
  <si>
    <t>大学等名</t>
    <rPh sb="0" eb="1">
      <t>ダイ</t>
    </rPh>
    <rPh sb="1" eb="2">
      <t>ガク</t>
    </rPh>
    <rPh sb="2" eb="3">
      <t>ナド</t>
    </rPh>
    <rPh sb="3" eb="4">
      <t>メイ</t>
    </rPh>
    <phoneticPr fontId="34"/>
  </si>
  <si>
    <t xml:space="preserve"> </t>
    <phoneticPr fontId="34"/>
  </si>
  <si>
    <t>大学等の長名</t>
    <rPh sb="0" eb="2">
      <t>ダイガク</t>
    </rPh>
    <rPh sb="2" eb="3">
      <t>ナド</t>
    </rPh>
    <rPh sb="4" eb="5">
      <t>チョウ</t>
    </rPh>
    <rPh sb="5" eb="6">
      <t>メイ</t>
    </rPh>
    <phoneticPr fontId="34"/>
  </si>
  <si>
    <t>公印</t>
    <rPh sb="0" eb="2">
      <t>コウイン</t>
    </rPh>
    <phoneticPr fontId="34"/>
  </si>
  <si>
    <t>記</t>
    <rPh sb="0" eb="1">
      <t>キ</t>
    </rPh>
    <phoneticPr fontId="34"/>
  </si>
  <si>
    <t>○振込口座について</t>
    <rPh sb="1" eb="3">
      <t>フリコミ</t>
    </rPh>
    <rPh sb="3" eb="5">
      <t>コウザ</t>
    </rPh>
    <phoneticPr fontId="42"/>
  </si>
  <si>
    <t>金融機関名</t>
    <rPh sb="0" eb="2">
      <t>キンユウ</t>
    </rPh>
    <rPh sb="2" eb="4">
      <t>キカン</t>
    </rPh>
    <rPh sb="4" eb="5">
      <t>メイ</t>
    </rPh>
    <phoneticPr fontId="34"/>
  </si>
  <si>
    <t>銀行</t>
    <rPh sb="0" eb="1">
      <t>ギン</t>
    </rPh>
    <rPh sb="1" eb="2">
      <t>ギョウ</t>
    </rPh>
    <phoneticPr fontId="34"/>
  </si>
  <si>
    <t>店</t>
    <rPh sb="0" eb="1">
      <t>テン</t>
    </rPh>
    <phoneticPr fontId="34"/>
  </si>
  <si>
    <t>（金融機関ｺｰﾄﾞ：</t>
    <rPh sb="1" eb="3">
      <t>キンユウ</t>
    </rPh>
    <rPh sb="3" eb="5">
      <t>キカン</t>
    </rPh>
    <phoneticPr fontId="34"/>
  </si>
  <si>
    <t>信用金庫</t>
    <rPh sb="0" eb="2">
      <t>シンヨウ</t>
    </rPh>
    <rPh sb="2" eb="4">
      <t>キンコ</t>
    </rPh>
    <phoneticPr fontId="34"/>
  </si>
  <si>
    <t>（店舗ｺｰﾄﾞ：</t>
    <rPh sb="1" eb="3">
      <t>テンポ</t>
    </rPh>
    <phoneticPr fontId="34"/>
  </si>
  <si>
    <t>預金</t>
    <rPh sb="0" eb="2">
      <t>ヨキン</t>
    </rPh>
    <phoneticPr fontId="34"/>
  </si>
  <si>
    <t>　</t>
    <phoneticPr fontId="34"/>
  </si>
  <si>
    <t>口座名義</t>
    <rPh sb="0" eb="2">
      <t>コウザ</t>
    </rPh>
    <rPh sb="2" eb="4">
      <t>メイギ</t>
    </rPh>
    <phoneticPr fontId="34"/>
  </si>
  <si>
    <t>口座番号</t>
    <rPh sb="0" eb="2">
      <t>コウザ</t>
    </rPh>
    <rPh sb="2" eb="4">
      <t>バンゴウ</t>
    </rPh>
    <phoneticPr fontId="34"/>
  </si>
  <si>
    <t>　</t>
    <phoneticPr fontId="34"/>
  </si>
  <si>
    <t>　</t>
    <phoneticPr fontId="34"/>
  </si>
  <si>
    <t>平成</t>
    <rPh sb="0" eb="1">
      <t>ヒラ</t>
    </rPh>
    <rPh sb="1" eb="2">
      <t>シゲル</t>
    </rPh>
    <phoneticPr fontId="34"/>
  </si>
  <si>
    <t>　</t>
    <phoneticPr fontId="34"/>
  </si>
  <si>
    <t>　標記について、下記のとおり、奨学金の支給を申請します。</t>
    <rPh sb="1" eb="3">
      <t>ヒョウキ</t>
    </rPh>
    <rPh sb="8" eb="10">
      <t>カキ</t>
    </rPh>
    <rPh sb="15" eb="18">
      <t>ショウガクキン</t>
    </rPh>
    <rPh sb="19" eb="21">
      <t>シキュウ</t>
    </rPh>
    <rPh sb="22" eb="24">
      <t>シンセイ</t>
    </rPh>
    <phoneticPr fontId="34"/>
  </si>
  <si>
    <t>　</t>
    <phoneticPr fontId="34"/>
  </si>
  <si>
    <t>　１．支給申請総額：</t>
    <phoneticPr fontId="34"/>
  </si>
  <si>
    <t>円</t>
    <rPh sb="0" eb="1">
      <t>エン</t>
    </rPh>
    <phoneticPr fontId="34"/>
  </si>
  <si>
    <t xml:space="preserve"> </t>
    <phoneticPr fontId="34"/>
  </si>
  <si>
    <t>　２．内訳：</t>
    <phoneticPr fontId="34"/>
  </si>
  <si>
    <t>個人番号</t>
    <rPh sb="0" eb="2">
      <t>コジン</t>
    </rPh>
    <rPh sb="2" eb="4">
      <t>バンゴウ</t>
    </rPh>
    <phoneticPr fontId="34"/>
  </si>
  <si>
    <t>姓</t>
    <rPh sb="0" eb="1">
      <t>セイ</t>
    </rPh>
    <phoneticPr fontId="34"/>
  </si>
  <si>
    <t>名</t>
    <rPh sb="0" eb="1">
      <t>メイ</t>
    </rPh>
    <phoneticPr fontId="34"/>
  </si>
  <si>
    <t>大学等名</t>
    <rPh sb="0" eb="2">
      <t>ダイガク</t>
    </rPh>
    <rPh sb="2" eb="4">
      <t>トウメイ</t>
    </rPh>
    <phoneticPr fontId="34"/>
  </si>
  <si>
    <t>No</t>
    <phoneticPr fontId="34"/>
  </si>
  <si>
    <t>平成</t>
    <rPh sb="0" eb="2">
      <t>ヘイセイ</t>
    </rPh>
    <phoneticPr fontId="34"/>
  </si>
  <si>
    <t>月</t>
    <rPh sb="0" eb="1">
      <t>ガツ</t>
    </rPh>
    <phoneticPr fontId="34"/>
  </si>
  <si>
    <t>～</t>
    <phoneticPr fontId="34"/>
  </si>
  <si>
    <t>日</t>
    <rPh sb="0" eb="1">
      <t>ヒ</t>
    </rPh>
    <phoneticPr fontId="34"/>
  </si>
  <si>
    <t>氏名</t>
    <rPh sb="0" eb="2">
      <t>シメイ</t>
    </rPh>
    <phoneticPr fontId="34"/>
  </si>
  <si>
    <t>　による奨学金の支給については、下記の口座に振り込み願います。</t>
    <rPh sb="4" eb="7">
      <t>ショウガクキン</t>
    </rPh>
    <rPh sb="8" eb="10">
      <t>シキュウ</t>
    </rPh>
    <phoneticPr fontId="34"/>
  </si>
  <si>
    <t>名分</t>
    <rPh sb="0" eb="1">
      <t>メイ</t>
    </rPh>
    <rPh sb="1" eb="2">
      <t>ブン</t>
    </rPh>
    <phoneticPr fontId="34"/>
  </si>
  <si>
    <t>第</t>
    <rPh sb="0" eb="1">
      <t>ダイ</t>
    </rPh>
    <phoneticPr fontId="34"/>
  </si>
  <si>
    <t>号</t>
    <rPh sb="0" eb="1">
      <t>ゴウ</t>
    </rPh>
    <phoneticPr fontId="34"/>
  </si>
  <si>
    <t>　</t>
    <phoneticPr fontId="34"/>
  </si>
  <si>
    <t>№</t>
    <phoneticPr fontId="34"/>
  </si>
  <si>
    <t>奨　学　金　受　給　証　明　書</t>
    <rPh sb="0" eb="1">
      <t>ススム</t>
    </rPh>
    <rPh sb="2" eb="3">
      <t>ガク</t>
    </rPh>
    <rPh sb="4" eb="5">
      <t>カネ</t>
    </rPh>
    <rPh sb="6" eb="7">
      <t>ウケ</t>
    </rPh>
    <rPh sb="8" eb="9">
      <t>キュウ</t>
    </rPh>
    <rPh sb="10" eb="11">
      <t>アカシ</t>
    </rPh>
    <rPh sb="12" eb="13">
      <t>メイ</t>
    </rPh>
    <rPh sb="14" eb="15">
      <t>ショ</t>
    </rPh>
    <phoneticPr fontId="34"/>
  </si>
  <si>
    <t>　</t>
    <phoneticPr fontId="34"/>
  </si>
  <si>
    <t>　　氏　　　名：</t>
    <rPh sb="2" eb="3">
      <t>シ</t>
    </rPh>
    <rPh sb="6" eb="7">
      <t>ナ</t>
    </rPh>
    <phoneticPr fontId="34"/>
  </si>
  <si>
    <r>
      <t>　　</t>
    </r>
    <r>
      <rPr>
        <sz val="11"/>
        <rFont val="Times New Roman"/>
        <family val="1"/>
      </rPr>
      <t>Name</t>
    </r>
    <phoneticPr fontId="34"/>
  </si>
  <si>
    <t>　　国　　　籍：</t>
    <rPh sb="2" eb="3">
      <t>クニ</t>
    </rPh>
    <rPh sb="6" eb="7">
      <t>セキ</t>
    </rPh>
    <phoneticPr fontId="34"/>
  </si>
  <si>
    <r>
      <t>　　</t>
    </r>
    <r>
      <rPr>
        <sz val="11"/>
        <rFont val="Times New Roman"/>
        <family val="1"/>
      </rPr>
      <t>Nationality</t>
    </r>
    <phoneticPr fontId="34"/>
  </si>
  <si>
    <t>　　　支給期間：</t>
    <rPh sb="3" eb="5">
      <t>シキュウ</t>
    </rPh>
    <rPh sb="5" eb="7">
      <t>キカン</t>
    </rPh>
    <phoneticPr fontId="34"/>
  </si>
  <si>
    <t>から</t>
    <phoneticPr fontId="34"/>
  </si>
  <si>
    <t>まで</t>
    <phoneticPr fontId="34"/>
  </si>
  <si>
    <r>
      <t>　　　</t>
    </r>
    <r>
      <rPr>
        <sz val="11"/>
        <rFont val="Times New Roman"/>
        <family val="1"/>
      </rPr>
      <t>Period of Scholarship</t>
    </r>
    <phoneticPr fontId="34"/>
  </si>
  <si>
    <r>
      <t xml:space="preserve">From (Year)  </t>
    </r>
    <r>
      <rPr>
        <sz val="11"/>
        <rFont val="ＭＳ Ｐ明朝"/>
        <family val="1"/>
        <charset val="128"/>
      </rPr>
      <t>　</t>
    </r>
    <r>
      <rPr>
        <sz val="11"/>
        <rFont val="Times New Roman"/>
        <family val="1"/>
      </rPr>
      <t xml:space="preserve">(Month) </t>
    </r>
    <r>
      <rPr>
        <sz val="11"/>
        <rFont val="ＭＳ Ｐ明朝"/>
        <family val="1"/>
        <charset val="128"/>
      </rPr>
      <t>　</t>
    </r>
    <r>
      <rPr>
        <sz val="11"/>
        <rFont val="Times New Roman"/>
        <family val="1"/>
      </rPr>
      <t xml:space="preserve">  (Day)     to     </t>
    </r>
    <r>
      <rPr>
        <sz val="11"/>
        <rFont val="ＭＳ Ｐ明朝"/>
        <family val="1"/>
        <charset val="128"/>
      </rPr>
      <t>　</t>
    </r>
    <r>
      <rPr>
        <sz val="11"/>
        <rFont val="Times New Roman"/>
        <family val="1"/>
      </rPr>
      <t xml:space="preserve"> (Year) </t>
    </r>
    <r>
      <rPr>
        <sz val="11"/>
        <rFont val="ＭＳ Ｐ明朝"/>
        <family val="1"/>
        <charset val="128"/>
      </rPr>
      <t>　　</t>
    </r>
    <r>
      <rPr>
        <sz val="11"/>
        <rFont val="Times New Roman"/>
        <family val="1"/>
      </rPr>
      <t xml:space="preserve"> (Month)      (Day)</t>
    </r>
    <phoneticPr fontId="34"/>
  </si>
  <si>
    <t>　</t>
    <phoneticPr fontId="34"/>
  </si>
  <si>
    <t>　　　奨学金月額：</t>
    <rPh sb="3" eb="6">
      <t>ショウガクキン</t>
    </rPh>
    <rPh sb="6" eb="8">
      <t>ゲツガク</t>
    </rPh>
    <phoneticPr fontId="34"/>
  </si>
  <si>
    <t>円</t>
    <phoneticPr fontId="34"/>
  </si>
  <si>
    <r>
      <t>　　　</t>
    </r>
    <r>
      <rPr>
        <sz val="11"/>
        <rFont val="Times New Roman"/>
        <family val="1"/>
      </rPr>
      <t>Monthly Stipend</t>
    </r>
    <phoneticPr fontId="34"/>
  </si>
  <si>
    <t xml:space="preserve">  Yen</t>
    <phoneticPr fontId="34"/>
  </si>
  <si>
    <t>(Year)     (Month)      (Day)</t>
    <phoneticPr fontId="34"/>
  </si>
  <si>
    <t>大学等の名</t>
    <rPh sb="0" eb="1">
      <t>ダイ</t>
    </rPh>
    <rPh sb="1" eb="2">
      <t>ガク</t>
    </rPh>
    <rPh sb="2" eb="3">
      <t>ナド</t>
    </rPh>
    <rPh sb="4" eb="5">
      <t>メイ</t>
    </rPh>
    <phoneticPr fontId="34"/>
  </si>
  <si>
    <t>　</t>
    <phoneticPr fontId="34"/>
  </si>
  <si>
    <t>University/College</t>
    <phoneticPr fontId="34"/>
  </si>
  <si>
    <t>President</t>
    <phoneticPr fontId="34"/>
  </si>
  <si>
    <t>1．</t>
    <phoneticPr fontId="34"/>
  </si>
  <si>
    <t>内容</t>
    <rPh sb="0" eb="2">
      <t>ナイヨウ</t>
    </rPh>
    <phoneticPr fontId="34"/>
  </si>
  <si>
    <t>受領額</t>
    <rPh sb="0" eb="3">
      <t>ジュリョウガク</t>
    </rPh>
    <phoneticPr fontId="34"/>
  </si>
  <si>
    <t>　授業料</t>
    <rPh sb="1" eb="4">
      <t>ジュギョウリョウ</t>
    </rPh>
    <phoneticPr fontId="34"/>
  </si>
  <si>
    <t>単価：</t>
    <rPh sb="0" eb="2">
      <t>タンカ</t>
    </rPh>
    <phoneticPr fontId="34"/>
  </si>
  <si>
    <t>（１）個人番号：</t>
    <rPh sb="3" eb="5">
      <t>コジン</t>
    </rPh>
    <rPh sb="5" eb="7">
      <t>バンゴウ</t>
    </rPh>
    <phoneticPr fontId="34"/>
  </si>
  <si>
    <t>（２）氏　　名：</t>
    <rPh sb="3" eb="4">
      <t>シ</t>
    </rPh>
    <rPh sb="6" eb="7">
      <t>メイ</t>
    </rPh>
    <phoneticPr fontId="34"/>
  </si>
  <si>
    <t>独立行政法人日本学生支援機構　官民協働海外留学支援制度</t>
    <rPh sb="0" eb="14">
      <t>ドク</t>
    </rPh>
    <rPh sb="15" eb="17">
      <t>カンミン</t>
    </rPh>
    <rPh sb="17" eb="19">
      <t>キョウドウ</t>
    </rPh>
    <rPh sb="19" eb="21">
      <t>カイガイ</t>
    </rPh>
    <rPh sb="21" eb="23">
      <t>リュウガク</t>
    </rPh>
    <rPh sb="23" eb="25">
      <t>シエン</t>
    </rPh>
    <rPh sb="25" eb="27">
      <t>セイド</t>
    </rPh>
    <phoneticPr fontId="34"/>
  </si>
  <si>
    <t xml:space="preserve"> (TOBITATE! YOUNG AMBASSADOR PROGRAM)  </t>
    <phoneticPr fontId="34"/>
  </si>
  <si>
    <t>　　下記の者は、日本学生支援機構「官民協働海外留学支援制度（トビタテ！留学JAPAN</t>
    <rPh sb="2" eb="4">
      <t>カキ</t>
    </rPh>
    <rPh sb="5" eb="6">
      <t>モノ</t>
    </rPh>
    <rPh sb="8" eb="10">
      <t>ニホン</t>
    </rPh>
    <rPh sb="10" eb="12">
      <t>ガクセイ</t>
    </rPh>
    <rPh sb="12" eb="14">
      <t>シエン</t>
    </rPh>
    <rPh sb="14" eb="16">
      <t>キコウ</t>
    </rPh>
    <rPh sb="17" eb="19">
      <t>カンミン</t>
    </rPh>
    <rPh sb="19" eb="21">
      <t>キョウドウ</t>
    </rPh>
    <rPh sb="21" eb="23">
      <t>カイガイ</t>
    </rPh>
    <rPh sb="23" eb="25">
      <t>リュウガク</t>
    </rPh>
    <rPh sb="25" eb="27">
      <t>シエン</t>
    </rPh>
    <rPh sb="27" eb="29">
      <t>セイド</t>
    </rPh>
    <rPh sb="35" eb="37">
      <t>リュウガク</t>
    </rPh>
    <phoneticPr fontId="34"/>
  </si>
  <si>
    <t>JAPAN PUBLIC-PRIVATE PARTNERSHIP STUDENT STUDY ABROAD PROGRAM</t>
    <phoneticPr fontId="34"/>
  </si>
  <si>
    <t>学校コード</t>
    <rPh sb="0" eb="2">
      <t>ガッコウ</t>
    </rPh>
    <phoneticPr fontId="34"/>
  </si>
  <si>
    <t>上記のとおり奨学金等を受領いたしました。</t>
    <rPh sb="0" eb="2">
      <t>ジョウキ</t>
    </rPh>
    <rPh sb="6" eb="9">
      <t>ショウガクキン</t>
    </rPh>
    <rPh sb="9" eb="10">
      <t>トウ</t>
    </rPh>
    <rPh sb="11" eb="13">
      <t>ジュリョウ</t>
    </rPh>
    <phoneticPr fontId="34"/>
  </si>
  <si>
    <t>参加</t>
    <rPh sb="0" eb="2">
      <t>サンカ</t>
    </rPh>
    <phoneticPr fontId="51"/>
  </si>
  <si>
    <t>（コース名：　　　　　　　　　　　　　　</t>
    <rPh sb="4" eb="5">
      <t>メイ</t>
    </rPh>
    <phoneticPr fontId="34"/>
  </si>
  <si>
    <t>未参加</t>
    <rPh sb="0" eb="1">
      <t>ミ</t>
    </rPh>
    <rPh sb="1" eb="3">
      <t>サンカ</t>
    </rPh>
    <phoneticPr fontId="34"/>
  </si>
  <si>
    <t>（参加費：　　　　　　円）</t>
    <rPh sb="1" eb="4">
      <t>サンカヒ</t>
    </rPh>
    <rPh sb="11" eb="12">
      <t>エン</t>
    </rPh>
    <phoneticPr fontId="34"/>
  </si>
  <si>
    <t>奨学金等支給状況報告詳細：</t>
    <rPh sb="3" eb="4">
      <t>トウ</t>
    </rPh>
    <rPh sb="10" eb="12">
      <t>ショウサイ</t>
    </rPh>
    <phoneticPr fontId="34"/>
  </si>
  <si>
    <t>（注９）本申請書に加え「支給対象者データ（様式１）」の該当者部分もＥメールでご提出ください。</t>
    <rPh sb="4" eb="5">
      <t>ホン</t>
    </rPh>
    <rPh sb="5" eb="8">
      <t>シンセイショ</t>
    </rPh>
    <rPh sb="9" eb="10">
      <t>クワ</t>
    </rPh>
    <rPh sb="12" eb="14">
      <t>シキュウ</t>
    </rPh>
    <rPh sb="14" eb="17">
      <t>タイショウシャ</t>
    </rPh>
    <rPh sb="21" eb="23">
      <t>ヨウシキ</t>
    </rPh>
    <rPh sb="27" eb="30">
      <t>ガイトウシャ</t>
    </rPh>
    <rPh sb="30" eb="32">
      <t>ブブン</t>
    </rPh>
    <rPh sb="39" eb="41">
      <t>テイシュツ</t>
    </rPh>
    <phoneticPr fontId="34"/>
  </si>
  <si>
    <t>②渡航費</t>
    <rPh sb="1" eb="4">
      <t>トコウヒ</t>
    </rPh>
    <phoneticPr fontId="34"/>
  </si>
  <si>
    <t>（１）金額：</t>
    <rPh sb="3" eb="5">
      <t>キンガク</t>
    </rPh>
    <phoneticPr fontId="34"/>
  </si>
  <si>
    <t>②支援人数：</t>
    <rPh sb="1" eb="3">
      <t>シエン</t>
    </rPh>
    <rPh sb="3" eb="5">
      <t>ニンズウ</t>
    </rPh>
    <phoneticPr fontId="34"/>
  </si>
  <si>
    <t>人</t>
    <rPh sb="0" eb="1">
      <t>ニン</t>
    </rPh>
    <phoneticPr fontId="34"/>
  </si>
  <si>
    <t>（２）内訳：</t>
    <rPh sb="3" eb="5">
      <t>ウチワケ</t>
    </rPh>
    <phoneticPr fontId="34"/>
  </si>
  <si>
    <t>①奨学金</t>
    <rPh sb="1" eb="4">
      <t>ショウガクキン</t>
    </rPh>
    <phoneticPr fontId="34"/>
  </si>
  <si>
    <t>③授業料</t>
    <rPh sb="1" eb="4">
      <t>ジュギョウリョウ</t>
    </rPh>
    <phoneticPr fontId="34"/>
  </si>
  <si>
    <t>④事前研修参加費</t>
    <rPh sb="1" eb="3">
      <t>ジゼン</t>
    </rPh>
    <rPh sb="3" eb="5">
      <t>ケンシュウ</t>
    </rPh>
    <rPh sb="5" eb="8">
      <t>サンカヒ</t>
    </rPh>
    <phoneticPr fontId="34"/>
  </si>
  <si>
    <t>⑤事後研修参加費</t>
    <rPh sb="1" eb="3">
      <t>ジゴ</t>
    </rPh>
    <rPh sb="3" eb="5">
      <t>ケンシュウ</t>
    </rPh>
    <rPh sb="5" eb="8">
      <t>サンカヒ</t>
    </rPh>
    <phoneticPr fontId="34"/>
  </si>
  <si>
    <t>2.支給対象者</t>
    <rPh sb="2" eb="4">
      <t>シキュウ</t>
    </rPh>
    <rPh sb="4" eb="7">
      <t>タイショウシャ</t>
    </rPh>
    <phoneticPr fontId="34"/>
  </si>
  <si>
    <t>様式Ａ-1</t>
    <rPh sb="0" eb="2">
      <t>ヨウシキ</t>
    </rPh>
    <phoneticPr fontId="34"/>
  </si>
  <si>
    <t>預金種別</t>
    <rPh sb="0" eb="1">
      <t>アズカリ</t>
    </rPh>
    <rPh sb="1" eb="2">
      <t>カネ</t>
    </rPh>
    <rPh sb="2" eb="4">
      <t>シュベツ</t>
    </rPh>
    <phoneticPr fontId="34"/>
  </si>
  <si>
    <t>※ご記入いただいた情報は、本制度実施のため利用されます。在外公館・行政機関及び関係企業等に対し、必要に応じて提供され、その他の目的には利用されません。</t>
    <rPh sb="9" eb="11">
      <t>ジョウホウ</t>
    </rPh>
    <rPh sb="13" eb="14">
      <t>ホン</t>
    </rPh>
    <rPh sb="14" eb="16">
      <t>セイド</t>
    </rPh>
    <rPh sb="16" eb="18">
      <t>ジッシ</t>
    </rPh>
    <rPh sb="28" eb="30">
      <t>ザイガイ</t>
    </rPh>
    <rPh sb="30" eb="32">
      <t>コウカン</t>
    </rPh>
    <rPh sb="37" eb="38">
      <t>オヨ</t>
    </rPh>
    <rPh sb="39" eb="41">
      <t>カンケイ</t>
    </rPh>
    <rPh sb="41" eb="43">
      <t>キギョウ</t>
    </rPh>
    <rPh sb="45" eb="46">
      <t>タイ</t>
    </rPh>
    <rPh sb="61" eb="62">
      <t>タ</t>
    </rPh>
    <rPh sb="63" eb="65">
      <t>モクテキ</t>
    </rPh>
    <rPh sb="67" eb="69">
      <t>リヨウ</t>
    </rPh>
    <phoneticPr fontId="34"/>
  </si>
  <si>
    <t>（単位：円）</t>
    <rPh sb="1" eb="3">
      <t>タンイ</t>
    </rPh>
    <rPh sb="4" eb="5">
      <t>エン</t>
    </rPh>
    <phoneticPr fontId="34"/>
  </si>
  <si>
    <t>合計</t>
    <rPh sb="0" eb="2">
      <t>ゴウケイ</t>
    </rPh>
    <phoneticPr fontId="34"/>
  </si>
  <si>
    <t>※ご記入いただいた情報は、本制度実施のため利用されます。在外公館・行政機関及び関係企業等に対し、必要に応じて提供され、その他の目的には利用されません。</t>
    <rPh sb="9" eb="11">
      <t>ジョウホウ</t>
    </rPh>
    <rPh sb="13" eb="14">
      <t>ホン</t>
    </rPh>
    <rPh sb="14" eb="16">
      <t>セイド</t>
    </rPh>
    <rPh sb="16" eb="18">
      <t>ジッシ</t>
    </rPh>
    <rPh sb="28" eb="30">
      <t>ザイガイ</t>
    </rPh>
    <rPh sb="30" eb="32">
      <t>コウカン</t>
    </rPh>
    <rPh sb="37" eb="38">
      <t>オヨ</t>
    </rPh>
    <rPh sb="39" eb="41">
      <t>カンケイ</t>
    </rPh>
    <rPh sb="41" eb="43">
      <t>キギョウ</t>
    </rPh>
    <rPh sb="43" eb="44">
      <t>トウ</t>
    </rPh>
    <rPh sb="45" eb="46">
      <t>タイ</t>
    </rPh>
    <rPh sb="61" eb="62">
      <t>タ</t>
    </rPh>
    <rPh sb="63" eb="65">
      <t>モクテキ</t>
    </rPh>
    <rPh sb="67" eb="69">
      <t>リヨウ</t>
    </rPh>
    <phoneticPr fontId="34"/>
  </si>
  <si>
    <t>変更前</t>
    <rPh sb="0" eb="3">
      <t>ヘンコウマエ</t>
    </rPh>
    <phoneticPr fontId="34"/>
  </si>
  <si>
    <t>変更後</t>
    <rPh sb="0" eb="3">
      <t>ヘンコウゴ</t>
    </rPh>
    <phoneticPr fontId="34"/>
  </si>
  <si>
    <t>基本情報　Basic Information</t>
    <rPh sb="0" eb="2">
      <t>キホン</t>
    </rPh>
    <rPh sb="2" eb="4">
      <t>ジョウホウ</t>
    </rPh>
    <phoneticPr fontId="54"/>
  </si>
  <si>
    <r>
      <t xml:space="preserve">氏名
</t>
    </r>
    <r>
      <rPr>
        <sz val="9"/>
        <color theme="1"/>
        <rFont val="ＭＳ Ｐゴシック"/>
        <family val="3"/>
        <charset val="128"/>
        <scheme val="minor"/>
      </rPr>
      <t>Name</t>
    </r>
    <rPh sb="0" eb="2">
      <t>シメイ</t>
    </rPh>
    <phoneticPr fontId="54"/>
  </si>
  <si>
    <r>
      <rPr>
        <sz val="10"/>
        <color theme="1"/>
        <rFont val="ＭＳ Ｐゴシック"/>
        <family val="3"/>
        <charset val="128"/>
        <scheme val="minor"/>
      </rPr>
      <t>在籍大学等名（日本）</t>
    </r>
    <r>
      <rPr>
        <sz val="11"/>
        <rFont val="ＭＳ Ｐゴシック"/>
        <family val="3"/>
        <charset val="128"/>
      </rPr>
      <t xml:space="preserve">
</t>
    </r>
    <r>
      <rPr>
        <sz val="8"/>
        <color theme="1"/>
        <rFont val="ＭＳ Ｐゴシック"/>
        <family val="3"/>
        <charset val="128"/>
        <scheme val="minor"/>
      </rPr>
      <t>University/School in JAPAN</t>
    </r>
    <rPh sb="0" eb="2">
      <t>ザイセキ</t>
    </rPh>
    <rPh sb="2" eb="5">
      <t>ダイガクナド</t>
    </rPh>
    <rPh sb="5" eb="6">
      <t>メイ</t>
    </rPh>
    <rPh sb="7" eb="9">
      <t>ニホン</t>
    </rPh>
    <phoneticPr fontId="54"/>
  </si>
  <si>
    <t>留学期間</t>
    <rPh sb="0" eb="2">
      <t>リュウガク</t>
    </rPh>
    <rPh sb="2" eb="4">
      <t>キカン</t>
    </rPh>
    <phoneticPr fontId="54"/>
  </si>
  <si>
    <t>年Year　　　月Month　　　日Day</t>
    <rPh sb="0" eb="1">
      <t>ネン</t>
    </rPh>
    <rPh sb="8" eb="9">
      <t>ツキ</t>
    </rPh>
    <rPh sb="17" eb="18">
      <t>ヒ</t>
    </rPh>
    <phoneticPr fontId="54"/>
  </si>
  <si>
    <t>記名</t>
    <rPh sb="0" eb="2">
      <t>キメイ</t>
    </rPh>
    <phoneticPr fontId="54"/>
  </si>
  <si>
    <t>署名</t>
    <rPh sb="0" eb="2">
      <t>ショメイ</t>
    </rPh>
    <phoneticPr fontId="54"/>
  </si>
  <si>
    <t>大学等名</t>
    <rPh sb="0" eb="2">
      <t>ダイガク</t>
    </rPh>
    <rPh sb="2" eb="3">
      <t>トウ</t>
    </rPh>
    <rPh sb="3" eb="4">
      <t>メイ</t>
    </rPh>
    <phoneticPr fontId="34"/>
  </si>
  <si>
    <t>受領年月日
（振込日）</t>
    <rPh sb="0" eb="5">
      <t>ジュリョウネンガッピ</t>
    </rPh>
    <rPh sb="7" eb="9">
      <t>フリコミ</t>
    </rPh>
    <rPh sb="9" eb="10">
      <t>ビ</t>
    </rPh>
    <phoneticPr fontId="34"/>
  </si>
  <si>
    <t>共通</t>
    <rPh sb="0" eb="2">
      <t>キョウツウ</t>
    </rPh>
    <phoneticPr fontId="34"/>
  </si>
  <si>
    <t>（１）第</t>
    <rPh sb="3" eb="4">
      <t>ダイ</t>
    </rPh>
    <phoneticPr fontId="34"/>
  </si>
  <si>
    <t>期生</t>
    <rPh sb="0" eb="1">
      <t>キ</t>
    </rPh>
    <rPh sb="1" eb="2">
      <t>セイ</t>
    </rPh>
    <phoneticPr fontId="34"/>
  </si>
  <si>
    <t>（２）第</t>
    <rPh sb="3" eb="4">
      <t>ダイ</t>
    </rPh>
    <phoneticPr fontId="34"/>
  </si>
  <si>
    <t>期</t>
    <rPh sb="0" eb="1">
      <t>キ</t>
    </rPh>
    <phoneticPr fontId="34"/>
  </si>
  <si>
    <t>名</t>
    <rPh sb="0" eb="1">
      <t>メイ</t>
    </rPh>
    <phoneticPr fontId="34"/>
  </si>
  <si>
    <t>支給総額（円）
(①+②)</t>
    <rPh sb="0" eb="2">
      <t>シキュウ</t>
    </rPh>
    <rPh sb="2" eb="4">
      <t>ソウガク</t>
    </rPh>
    <rPh sb="5" eb="6">
      <t>エン</t>
    </rPh>
    <phoneticPr fontId="34"/>
  </si>
  <si>
    <t>○支給対象者：</t>
    <rPh sb="1" eb="3">
      <t>シキュウ</t>
    </rPh>
    <rPh sb="3" eb="6">
      <t>タイショウシャ</t>
    </rPh>
    <phoneticPr fontId="34"/>
  </si>
  <si>
    <t>　</t>
    <phoneticPr fontId="34"/>
  </si>
  <si>
    <t>　</t>
    <phoneticPr fontId="34"/>
  </si>
  <si>
    <t>　</t>
    <phoneticPr fontId="34"/>
  </si>
  <si>
    <t>　</t>
    <phoneticPr fontId="34"/>
  </si>
  <si>
    <t>2期</t>
    <rPh sb="1" eb="2">
      <t>キ</t>
    </rPh>
    <phoneticPr fontId="34"/>
  </si>
  <si>
    <t>返納</t>
    <rPh sb="0" eb="2">
      <t>ヘンノウ</t>
    </rPh>
    <phoneticPr fontId="34"/>
  </si>
  <si>
    <t>１．採用者情報</t>
    <rPh sb="2" eb="5">
      <t>サイヨウシャ</t>
    </rPh>
    <rPh sb="5" eb="7">
      <t>ジョウホウ</t>
    </rPh>
    <phoneticPr fontId="34"/>
  </si>
  <si>
    <t>）</t>
    <phoneticPr fontId="34"/>
  </si>
  <si>
    <t>～</t>
    <phoneticPr fontId="34"/>
  </si>
  <si>
    <t>２．返納金総額：</t>
    <rPh sb="2" eb="4">
      <t>ヘンノウ</t>
    </rPh>
    <rPh sb="4" eb="5">
      <t>キン</t>
    </rPh>
    <rPh sb="5" eb="7">
      <t>ソウガク</t>
    </rPh>
    <phoneticPr fontId="34"/>
  </si>
  <si>
    <t>３．返納内訳：</t>
    <rPh sb="2" eb="4">
      <t>ヘンノウ</t>
    </rPh>
    <rPh sb="4" eb="6">
      <t>ウチワケ</t>
    </rPh>
    <phoneticPr fontId="34"/>
  </si>
  <si>
    <t>（</t>
    <phoneticPr fontId="34"/>
  </si>
  <si>
    <t>４．返納理由：</t>
    <rPh sb="2" eb="4">
      <t>ヘンノウ</t>
    </rPh>
    <rPh sb="4" eb="6">
      <t>リユウ</t>
    </rPh>
    <phoneticPr fontId="34"/>
  </si>
  <si>
    <t>４月　５月　６月　７月　８月　９月　１０月　１１月　１２月　１月　２月</t>
    <rPh sb="1" eb="2">
      <t>ガツ</t>
    </rPh>
    <rPh sb="4" eb="5">
      <t>ガツ</t>
    </rPh>
    <rPh sb="7" eb="8">
      <t>ガツ</t>
    </rPh>
    <rPh sb="10" eb="11">
      <t>ガツ</t>
    </rPh>
    <rPh sb="13" eb="14">
      <t>ガツ</t>
    </rPh>
    <rPh sb="16" eb="17">
      <t>ガツ</t>
    </rPh>
    <rPh sb="20" eb="21">
      <t>ガツ</t>
    </rPh>
    <rPh sb="24" eb="25">
      <t>ガツ</t>
    </rPh>
    <rPh sb="28" eb="29">
      <t>ガツ</t>
    </rPh>
    <rPh sb="31" eb="32">
      <t>ガツ</t>
    </rPh>
    <rPh sb="34" eb="35">
      <t>ガツ</t>
    </rPh>
    <phoneticPr fontId="34"/>
  </si>
  <si>
    <t>変更前</t>
    <rPh sb="0" eb="2">
      <t>ヘンコウ</t>
    </rPh>
    <rPh sb="2" eb="3">
      <t>マエ</t>
    </rPh>
    <phoneticPr fontId="34"/>
  </si>
  <si>
    <t>４月　５月　６月　７月　８月　９月　１０月　１１月　１２月　１月　２月　３月</t>
    <rPh sb="1" eb="2">
      <t>ガツ</t>
    </rPh>
    <rPh sb="4" eb="5">
      <t>ガツ</t>
    </rPh>
    <rPh sb="7" eb="8">
      <t>ガツ</t>
    </rPh>
    <rPh sb="10" eb="11">
      <t>ガツ</t>
    </rPh>
    <rPh sb="13" eb="14">
      <t>ガツ</t>
    </rPh>
    <rPh sb="16" eb="17">
      <t>ガツ</t>
    </rPh>
    <rPh sb="20" eb="21">
      <t>ガツ</t>
    </rPh>
    <rPh sb="24" eb="25">
      <t>ガツ</t>
    </rPh>
    <rPh sb="28" eb="29">
      <t>ガツ</t>
    </rPh>
    <rPh sb="31" eb="32">
      <t>ガツ</t>
    </rPh>
    <rPh sb="34" eb="35">
      <t>ガツ</t>
    </rPh>
    <rPh sb="37" eb="38">
      <t>ガツ</t>
    </rPh>
    <phoneticPr fontId="34"/>
  </si>
  <si>
    <t>コース名</t>
    <rPh sb="3" eb="4">
      <t>メイ</t>
    </rPh>
    <phoneticPr fontId="34"/>
  </si>
  <si>
    <t>3期</t>
    <rPh sb="1" eb="2">
      <t>キ</t>
    </rPh>
    <phoneticPr fontId="34"/>
  </si>
  <si>
    <t>事後研修参加</t>
    <rPh sb="0" eb="2">
      <t>ジゴ</t>
    </rPh>
    <rPh sb="2" eb="4">
      <t>ケンシュウ</t>
    </rPh>
    <rPh sb="4" eb="6">
      <t>サンカ</t>
    </rPh>
    <phoneticPr fontId="34"/>
  </si>
  <si>
    <t>（３）第</t>
    <rPh sb="3" eb="4">
      <t>ダイ</t>
    </rPh>
    <phoneticPr fontId="34"/>
  </si>
  <si>
    <t>（注３）奨学金は必ず在籍確認を行ってから支給してください。</t>
    <rPh sb="1" eb="2">
      <t>チュウ</t>
    </rPh>
    <rPh sb="4" eb="7">
      <t>ショウガクキン</t>
    </rPh>
    <rPh sb="8" eb="9">
      <t>カナラ</t>
    </rPh>
    <rPh sb="10" eb="12">
      <t>ザイセキ</t>
    </rPh>
    <rPh sb="12" eb="14">
      <t>カクニン</t>
    </rPh>
    <rPh sb="15" eb="16">
      <t>オコナ</t>
    </rPh>
    <rPh sb="20" eb="22">
      <t>シキュウ</t>
    </rPh>
    <phoneticPr fontId="34"/>
  </si>
  <si>
    <t>標記について、下記のとおり奨学金等の返納が生じましたので報告いたします。</t>
    <rPh sb="13" eb="16">
      <t>ショウガクキン</t>
    </rPh>
    <rPh sb="16" eb="17">
      <t>トウ</t>
    </rPh>
    <rPh sb="18" eb="20">
      <t>ヘンノウ</t>
    </rPh>
    <rPh sb="21" eb="22">
      <t>ショウ</t>
    </rPh>
    <rPh sb="28" eb="30">
      <t>ホウコク</t>
    </rPh>
    <phoneticPr fontId="34"/>
  </si>
  <si>
    <t>支援人数：</t>
    <rPh sb="0" eb="2">
      <t>シエン</t>
    </rPh>
    <rPh sb="2" eb="4">
      <t>ニンズウ</t>
    </rPh>
    <phoneticPr fontId="34"/>
  </si>
  <si>
    <t>（４）第</t>
    <rPh sb="3" eb="4">
      <t>ダイ</t>
    </rPh>
    <phoneticPr fontId="34"/>
  </si>
  <si>
    <t>（注２）奨学金については平成27年4月から平成28年3月分までを報告してください。</t>
    <rPh sb="4" eb="7">
      <t>ショウガクキン</t>
    </rPh>
    <rPh sb="12" eb="14">
      <t>ヘイセイ</t>
    </rPh>
    <rPh sb="16" eb="17">
      <t>ネン</t>
    </rPh>
    <rPh sb="18" eb="19">
      <t>ガツ</t>
    </rPh>
    <rPh sb="21" eb="23">
      <t>ヘイセイ</t>
    </rPh>
    <rPh sb="25" eb="26">
      <t>ネン</t>
    </rPh>
    <rPh sb="27" eb="28">
      <t>ガツ</t>
    </rPh>
    <rPh sb="28" eb="29">
      <t>ブン</t>
    </rPh>
    <rPh sb="32" eb="34">
      <t>ホウコク</t>
    </rPh>
    <phoneticPr fontId="34"/>
  </si>
  <si>
    <t>（１）採用期：</t>
    <rPh sb="3" eb="5">
      <t>サイヨウ</t>
    </rPh>
    <rPh sb="5" eb="6">
      <t>キ</t>
    </rPh>
    <phoneticPr fontId="34"/>
  </si>
  <si>
    <t>第</t>
    <rPh sb="0" eb="1">
      <t>ダイ</t>
    </rPh>
    <phoneticPr fontId="34"/>
  </si>
  <si>
    <t>期</t>
    <rPh sb="0" eb="1">
      <t>キ</t>
    </rPh>
    <phoneticPr fontId="34"/>
  </si>
  <si>
    <t>（２）個人番号：</t>
    <rPh sb="3" eb="5">
      <t>コジン</t>
    </rPh>
    <rPh sb="5" eb="7">
      <t>バンゴウ</t>
    </rPh>
    <phoneticPr fontId="34"/>
  </si>
  <si>
    <t>（３）氏　　名：</t>
    <rPh sb="3" eb="4">
      <t>シ</t>
    </rPh>
    <rPh sb="6" eb="7">
      <t>メイ</t>
    </rPh>
    <phoneticPr fontId="34"/>
  </si>
  <si>
    <t>（４）留学期間：</t>
    <rPh sb="3" eb="5">
      <t>リュウガク</t>
    </rPh>
    <rPh sb="5" eb="7">
      <t>キカン</t>
    </rPh>
    <phoneticPr fontId="34"/>
  </si>
  <si>
    <t>（採用期：第</t>
    <rPh sb="1" eb="3">
      <t>サイヨウ</t>
    </rPh>
    <rPh sb="3" eb="4">
      <t>キ</t>
    </rPh>
    <rPh sb="5" eb="6">
      <t>ダイ</t>
    </rPh>
    <phoneticPr fontId="34"/>
  </si>
  <si>
    <t>標記について、下記のとおり報告いたします。</t>
    <rPh sb="0" eb="2">
      <t>ヒョウキ</t>
    </rPh>
    <rPh sb="7" eb="9">
      <t>カキ</t>
    </rPh>
    <rPh sb="13" eb="15">
      <t>ホウコク</t>
    </rPh>
    <phoneticPr fontId="34"/>
  </si>
  <si>
    <t>④事前研修</t>
    <rPh sb="1" eb="3">
      <t>ジゼン</t>
    </rPh>
    <rPh sb="3" eb="5">
      <t>ケンシュウ</t>
    </rPh>
    <phoneticPr fontId="34"/>
  </si>
  <si>
    <t>⑤事後研修</t>
    <rPh sb="1" eb="3">
      <t>ジゴ</t>
    </rPh>
    <rPh sb="3" eb="5">
      <t>ケンシュウ</t>
    </rPh>
    <phoneticPr fontId="34"/>
  </si>
  <si>
    <t>総計</t>
    <rPh sb="0" eb="2">
      <t>ソウケイ</t>
    </rPh>
    <phoneticPr fontId="34"/>
  </si>
  <si>
    <t>（注２）平成２７年度中に返納が発生した場合は、返納額を反映した額を記入してください。</t>
    <rPh sb="1" eb="2">
      <t>チュウ</t>
    </rPh>
    <rPh sb="4" eb="6">
      <t>ヘイセイ</t>
    </rPh>
    <rPh sb="8" eb="10">
      <t>ネンド</t>
    </rPh>
    <rPh sb="10" eb="11">
      <t>チュウ</t>
    </rPh>
    <rPh sb="12" eb="14">
      <t>ヘンノウ</t>
    </rPh>
    <rPh sb="15" eb="17">
      <t>ハッセイ</t>
    </rPh>
    <rPh sb="19" eb="21">
      <t>バアイ</t>
    </rPh>
    <rPh sb="23" eb="25">
      <t>ヘンノウ</t>
    </rPh>
    <rPh sb="25" eb="26">
      <t>ガク</t>
    </rPh>
    <rPh sb="27" eb="29">
      <t>ハンエイ</t>
    </rPh>
    <rPh sb="31" eb="32">
      <t>ガク</t>
    </rPh>
    <rPh sb="33" eb="35">
      <t>キニュウ</t>
    </rPh>
    <phoneticPr fontId="34"/>
  </si>
  <si>
    <t>様式J-2(2期)</t>
    <rPh sb="0" eb="2">
      <t>ヨウシキ</t>
    </rPh>
    <rPh sb="7" eb="8">
      <t>キ</t>
    </rPh>
    <phoneticPr fontId="34"/>
  </si>
  <si>
    <t>平成27年度官民協働海外留学支援制度～トビタテ！留学JAPAN日本代表プログラム～
奨学金等支給報告書（別紙様式）第2期生用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59" eb="61">
      <t>キセイ</t>
    </rPh>
    <rPh sb="61" eb="62">
      <t>ヨウ</t>
    </rPh>
    <phoneticPr fontId="34"/>
  </si>
  <si>
    <t>様式J-2(3期)</t>
    <rPh sb="0" eb="2">
      <t>ヨウシキ</t>
    </rPh>
    <rPh sb="7" eb="8">
      <t>キ</t>
    </rPh>
    <phoneticPr fontId="34"/>
  </si>
  <si>
    <t>平成27年度官民協働海外留学支援制度～トビタテ！留学JAPAN日本代表プログラム～
奨学金等支給報告書（別紙様式）第3期生用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59" eb="61">
      <t>キセイ</t>
    </rPh>
    <rPh sb="61" eb="62">
      <t>ヨウ</t>
    </rPh>
    <phoneticPr fontId="34"/>
  </si>
  <si>
    <t>第3期生の平成27年度支援額として</t>
    <rPh sb="0" eb="1">
      <t>ダイ</t>
    </rPh>
    <rPh sb="2" eb="4">
      <t>キセイ</t>
    </rPh>
    <rPh sb="5" eb="7">
      <t>ヘイセイ</t>
    </rPh>
    <rPh sb="9" eb="11">
      <t>ネンド</t>
    </rPh>
    <rPh sb="11" eb="14">
      <t>シエンガク</t>
    </rPh>
    <phoneticPr fontId="34"/>
  </si>
  <si>
    <t>　　　平成２８年３月実施の春季事後研修参加費は平成２７年度分として報告に含めてください。</t>
    <rPh sb="3" eb="5">
      <t>ヘイセイ</t>
    </rPh>
    <rPh sb="7" eb="8">
      <t>ネン</t>
    </rPh>
    <rPh sb="9" eb="10">
      <t>ガツ</t>
    </rPh>
    <rPh sb="10" eb="12">
      <t>ジッシ</t>
    </rPh>
    <rPh sb="13" eb="15">
      <t>シュンキ</t>
    </rPh>
    <rPh sb="15" eb="17">
      <t>ジゴ</t>
    </rPh>
    <rPh sb="17" eb="19">
      <t>ケンシュウ</t>
    </rPh>
    <rPh sb="19" eb="22">
      <t>サンカヒ</t>
    </rPh>
    <rPh sb="23" eb="25">
      <t>ヘイセイ</t>
    </rPh>
    <rPh sb="27" eb="29">
      <t>ネンド</t>
    </rPh>
    <rPh sb="33" eb="35">
      <t>ホウコク</t>
    </rPh>
    <rPh sb="36" eb="37">
      <t>フク</t>
    </rPh>
    <phoneticPr fontId="34"/>
  </si>
  <si>
    <t>　　　平成２７年度中に授業料の支給があった者については、授業料請求書（写）と領収書（写）もあわせて提出して</t>
    <rPh sb="21" eb="22">
      <t>モノ</t>
    </rPh>
    <rPh sb="28" eb="31">
      <t>ジュギョウリョウ</t>
    </rPh>
    <rPh sb="31" eb="34">
      <t>セイキュウショ</t>
    </rPh>
    <rPh sb="35" eb="36">
      <t>シャ</t>
    </rPh>
    <rPh sb="38" eb="41">
      <t>リョウシュウショ</t>
    </rPh>
    <rPh sb="42" eb="43">
      <t>シャ</t>
    </rPh>
    <rPh sb="49" eb="51">
      <t>テイシュツ</t>
    </rPh>
    <phoneticPr fontId="34"/>
  </si>
  <si>
    <t>　　　ください。その際には、請求元と領収書発行元の一致を確認し、支給額該当部分をマーカー等で示し、和訳を</t>
    <rPh sb="10" eb="11">
      <t>サイ</t>
    </rPh>
    <rPh sb="14" eb="17">
      <t>セイキュウモト</t>
    </rPh>
    <rPh sb="18" eb="21">
      <t>リョウシュウショ</t>
    </rPh>
    <rPh sb="21" eb="23">
      <t>ハッコウ</t>
    </rPh>
    <rPh sb="23" eb="24">
      <t>モト</t>
    </rPh>
    <rPh sb="25" eb="27">
      <t>イッチ</t>
    </rPh>
    <rPh sb="28" eb="30">
      <t>カクニン</t>
    </rPh>
    <rPh sb="32" eb="34">
      <t>シキュウ</t>
    </rPh>
    <rPh sb="34" eb="35">
      <t>ガク</t>
    </rPh>
    <rPh sb="35" eb="37">
      <t>ガイトウ</t>
    </rPh>
    <rPh sb="37" eb="39">
      <t>ブブン</t>
    </rPh>
    <rPh sb="44" eb="45">
      <t>トウ</t>
    </rPh>
    <rPh sb="46" eb="47">
      <t>シメ</t>
    </rPh>
    <rPh sb="49" eb="51">
      <t>ワヤク</t>
    </rPh>
    <phoneticPr fontId="34"/>
  </si>
  <si>
    <t>　　　付けて提出していただきますようお願いします。</t>
    <rPh sb="3" eb="4">
      <t>ツ</t>
    </rPh>
    <rPh sb="6" eb="8">
      <t>テイシュツ</t>
    </rPh>
    <rPh sb="19" eb="20">
      <t>ネガ</t>
    </rPh>
    <phoneticPr fontId="34"/>
  </si>
  <si>
    <t>（注３）本紙とあわせて、第3期生の「在籍確認及び受領確認簿」（様式E-1(2期3期))を添付してください。</t>
    <rPh sb="1" eb="2">
      <t>チュウ</t>
    </rPh>
    <rPh sb="4" eb="6">
      <t>ホンシ</t>
    </rPh>
    <rPh sb="12" eb="13">
      <t>ダイ</t>
    </rPh>
    <rPh sb="14" eb="16">
      <t>キセイ</t>
    </rPh>
    <rPh sb="18" eb="20">
      <t>ザイセキ</t>
    </rPh>
    <rPh sb="20" eb="22">
      <t>カクニン</t>
    </rPh>
    <rPh sb="22" eb="23">
      <t>オヨ</t>
    </rPh>
    <rPh sb="24" eb="26">
      <t>ジュリョウ</t>
    </rPh>
    <rPh sb="26" eb="28">
      <t>カクニン</t>
    </rPh>
    <rPh sb="28" eb="29">
      <t>ボ</t>
    </rPh>
    <rPh sb="31" eb="33">
      <t>ヨウシキ</t>
    </rPh>
    <rPh sb="38" eb="39">
      <t>キ</t>
    </rPh>
    <rPh sb="40" eb="41">
      <t>キ</t>
    </rPh>
    <rPh sb="44" eb="46">
      <t>テンプ</t>
    </rPh>
    <phoneticPr fontId="34"/>
  </si>
  <si>
    <t>(授)請求書</t>
    <rPh sb="1" eb="2">
      <t>ジュ</t>
    </rPh>
    <rPh sb="3" eb="6">
      <t>セイキュウショ</t>
    </rPh>
    <phoneticPr fontId="34"/>
  </si>
  <si>
    <t>(授)領収書</t>
    <rPh sb="1" eb="2">
      <t>ジュ</t>
    </rPh>
    <rPh sb="3" eb="6">
      <t>リョウシュウショ</t>
    </rPh>
    <phoneticPr fontId="34"/>
  </si>
  <si>
    <t>　１．修了報告者：</t>
    <rPh sb="3" eb="5">
      <t>シュウリョウ</t>
    </rPh>
    <rPh sb="5" eb="8">
      <t>ホウコクシャ</t>
    </rPh>
    <phoneticPr fontId="34"/>
  </si>
  <si>
    <t>事後研修参加者</t>
    <rPh sb="0" eb="2">
      <t>ジゴ</t>
    </rPh>
    <rPh sb="2" eb="4">
      <t>ケンシュウ</t>
    </rPh>
    <rPh sb="4" eb="7">
      <t>サンカシャ</t>
    </rPh>
    <phoneticPr fontId="34"/>
  </si>
  <si>
    <t>（注４）計画変更により留学先国・地域と奨学金単価に不一致が生じる場合は、様式E-1の添付資料として、計画変更</t>
    <rPh sb="1" eb="2">
      <t>チュウ</t>
    </rPh>
    <rPh sb="4" eb="6">
      <t>ケイカク</t>
    </rPh>
    <rPh sb="6" eb="8">
      <t>ヘンコウ</t>
    </rPh>
    <rPh sb="11" eb="14">
      <t>リュウガクサキ</t>
    </rPh>
    <rPh sb="14" eb="15">
      <t>クニ</t>
    </rPh>
    <rPh sb="16" eb="18">
      <t>チイキ</t>
    </rPh>
    <rPh sb="19" eb="22">
      <t>ショウガクキン</t>
    </rPh>
    <rPh sb="22" eb="24">
      <t>タンカ</t>
    </rPh>
    <rPh sb="25" eb="28">
      <t>フイッチ</t>
    </rPh>
    <rPh sb="29" eb="30">
      <t>ショウ</t>
    </rPh>
    <rPh sb="32" eb="34">
      <t>バアイ</t>
    </rPh>
    <rPh sb="36" eb="38">
      <t>ヨウシキ</t>
    </rPh>
    <rPh sb="42" eb="44">
      <t>テンプ</t>
    </rPh>
    <rPh sb="44" eb="46">
      <t>シリョウ</t>
    </rPh>
    <rPh sb="50" eb="52">
      <t>ケイカク</t>
    </rPh>
    <rPh sb="52" eb="54">
      <t>ヘンコウ</t>
    </rPh>
    <phoneticPr fontId="34"/>
  </si>
  <si>
    <t>　　　申請書類の控えも提出してください。</t>
    <rPh sb="3" eb="5">
      <t>シンセイ</t>
    </rPh>
    <rPh sb="5" eb="7">
      <t>ショルイ</t>
    </rPh>
    <rPh sb="8" eb="9">
      <t>ヒカ</t>
    </rPh>
    <rPh sb="11" eb="13">
      <t>テイシュツ</t>
    </rPh>
    <phoneticPr fontId="34"/>
  </si>
  <si>
    <t>（注１）第３期生への平成２７年度分奨学金等について適切に支給していることを確認の上、提出してください。</t>
    <rPh sb="1" eb="2">
      <t>チュウ</t>
    </rPh>
    <rPh sb="4" eb="5">
      <t>ダイ</t>
    </rPh>
    <rPh sb="6" eb="8">
      <t>キセイ</t>
    </rPh>
    <rPh sb="10" eb="12">
      <t>ヘイセイ</t>
    </rPh>
    <rPh sb="14" eb="16">
      <t>ネンド</t>
    </rPh>
    <rPh sb="16" eb="17">
      <t>ブン</t>
    </rPh>
    <rPh sb="17" eb="20">
      <t>ショウガクキン</t>
    </rPh>
    <rPh sb="20" eb="21">
      <t>トウ</t>
    </rPh>
    <rPh sb="25" eb="27">
      <t>テキセツ</t>
    </rPh>
    <rPh sb="28" eb="30">
      <t>シキュウ</t>
    </rPh>
    <rPh sb="37" eb="39">
      <t>カクニン</t>
    </rPh>
    <rPh sb="40" eb="41">
      <t>ウエ</t>
    </rPh>
    <rPh sb="42" eb="44">
      <t>テイシュツ</t>
    </rPh>
    <phoneticPr fontId="34"/>
  </si>
  <si>
    <t>備考</t>
    <rPh sb="0" eb="2">
      <t>ビコウ</t>
    </rPh>
    <phoneticPr fontId="34"/>
  </si>
  <si>
    <t>①</t>
    <phoneticPr fontId="34"/>
  </si>
  <si>
    <t>-</t>
  </si>
  <si>
    <t>②</t>
    <phoneticPr fontId="34"/>
  </si>
  <si>
    <t>③</t>
    <phoneticPr fontId="34"/>
  </si>
  <si>
    <t>④</t>
    <phoneticPr fontId="34"/>
  </si>
  <si>
    <t>⑤</t>
    <phoneticPr fontId="34"/>
  </si>
  <si>
    <t>２．変更事項</t>
    <rPh sb="2" eb="4">
      <t>ヘンコウ</t>
    </rPh>
    <rPh sb="4" eb="6">
      <t>ジコウ</t>
    </rPh>
    <phoneticPr fontId="34"/>
  </si>
  <si>
    <t>学校番号：　　　　　　　　　　大学等名：</t>
    <rPh sb="0" eb="2">
      <t>ガッコウ</t>
    </rPh>
    <rPh sb="2" eb="4">
      <t>バンゴウ</t>
    </rPh>
    <rPh sb="15" eb="17">
      <t>ダイガク</t>
    </rPh>
    <rPh sb="17" eb="19">
      <t>トウメイ</t>
    </rPh>
    <phoneticPr fontId="94"/>
  </si>
  <si>
    <t>個人番号：
学生氏名：</t>
    <rPh sb="0" eb="2">
      <t>コジン</t>
    </rPh>
    <rPh sb="2" eb="4">
      <t>バンゴウ</t>
    </rPh>
    <rPh sb="6" eb="8">
      <t>ガクセイ</t>
    </rPh>
    <rPh sb="8" eb="10">
      <t>シメイ</t>
    </rPh>
    <phoneticPr fontId="94"/>
  </si>
  <si>
    <t>手続きの種類</t>
    <rPh sb="0" eb="2">
      <t>テツヅ</t>
    </rPh>
    <rPh sb="4" eb="6">
      <t>シュルイ</t>
    </rPh>
    <phoneticPr fontId="94"/>
  </si>
  <si>
    <t>様式</t>
    <rPh sb="0" eb="2">
      <t>ヨウシキ</t>
    </rPh>
    <phoneticPr fontId="94"/>
  </si>
  <si>
    <t>提出書類名</t>
    <rPh sb="0" eb="2">
      <t>テイシュツ</t>
    </rPh>
    <rPh sb="2" eb="4">
      <t>ショルイ</t>
    </rPh>
    <rPh sb="4" eb="5">
      <t>メイ</t>
    </rPh>
    <phoneticPr fontId="94"/>
  </si>
  <si>
    <t>提出方法</t>
    <rPh sb="0" eb="2">
      <t>テイシュツ</t>
    </rPh>
    <rPh sb="2" eb="4">
      <t>ホウホウ</t>
    </rPh>
    <phoneticPr fontId="94"/>
  </si>
  <si>
    <t>提出時期</t>
    <rPh sb="0" eb="2">
      <t>テイシュツ</t>
    </rPh>
    <rPh sb="2" eb="4">
      <t>ジキ</t>
    </rPh>
    <phoneticPr fontId="94"/>
  </si>
  <si>
    <t>チェック表</t>
    <rPh sb="4" eb="5">
      <t>ヒョウ</t>
    </rPh>
    <phoneticPr fontId="94"/>
  </si>
  <si>
    <t>口座登録</t>
    <rPh sb="0" eb="2">
      <t>コウザ</t>
    </rPh>
    <rPh sb="2" eb="4">
      <t>トウロク</t>
    </rPh>
    <phoneticPr fontId="94"/>
  </si>
  <si>
    <t>銀行振込依頼書</t>
    <rPh sb="0" eb="2">
      <t>ギンコウ</t>
    </rPh>
    <rPh sb="2" eb="4">
      <t>フリコミ</t>
    </rPh>
    <rPh sb="4" eb="7">
      <t>イライショ</t>
    </rPh>
    <phoneticPr fontId="94"/>
  </si>
  <si>
    <t>郵送</t>
    <rPh sb="0" eb="2">
      <t>ユウソウ</t>
    </rPh>
    <phoneticPr fontId="94"/>
  </si>
  <si>
    <t>本人宛の授業料請求書等</t>
    <rPh sb="0" eb="2">
      <t>ホンニン</t>
    </rPh>
    <rPh sb="2" eb="3">
      <t>アテ</t>
    </rPh>
    <rPh sb="10" eb="11">
      <t>ナド</t>
    </rPh>
    <phoneticPr fontId="94"/>
  </si>
  <si>
    <t>請求書などの和訳（該当箇所マーカー済）</t>
    <rPh sb="0" eb="3">
      <t>セイキュウショ</t>
    </rPh>
    <rPh sb="6" eb="8">
      <t>ワヤク</t>
    </rPh>
    <rPh sb="9" eb="11">
      <t>ガイトウ</t>
    </rPh>
    <rPh sb="11" eb="13">
      <t>カショ</t>
    </rPh>
    <rPh sb="17" eb="18">
      <t>ズ</t>
    </rPh>
    <phoneticPr fontId="94"/>
  </si>
  <si>
    <t>在籍確認</t>
    <rPh sb="0" eb="2">
      <t>ザイセキ</t>
    </rPh>
    <rPh sb="2" eb="4">
      <t>カクニン</t>
    </rPh>
    <phoneticPr fontId="94"/>
  </si>
  <si>
    <t>大学等で保管</t>
    <rPh sb="2" eb="3">
      <t>ナド</t>
    </rPh>
    <phoneticPr fontId="94"/>
  </si>
  <si>
    <t>事実発生後すぐ</t>
    <rPh sb="0" eb="2">
      <t>ジジツ</t>
    </rPh>
    <rPh sb="2" eb="4">
      <t>ハッセイ</t>
    </rPh>
    <rPh sb="4" eb="5">
      <t>ゴ</t>
    </rPh>
    <phoneticPr fontId="94"/>
  </si>
  <si>
    <t>任意</t>
    <rPh sb="0" eb="2">
      <t>ニンイ</t>
    </rPh>
    <phoneticPr fontId="94"/>
  </si>
  <si>
    <t>辞退者による辞退届</t>
    <rPh sb="0" eb="3">
      <t>ジタイシャ</t>
    </rPh>
    <rPh sb="6" eb="8">
      <t>ジタイ</t>
    </rPh>
    <rPh sb="8" eb="9">
      <t>トドケ</t>
    </rPh>
    <phoneticPr fontId="94"/>
  </si>
  <si>
    <t>返納</t>
    <rPh sb="0" eb="2">
      <t>ヘンノウ</t>
    </rPh>
    <phoneticPr fontId="94"/>
  </si>
  <si>
    <t>在籍確認及び受領確認簿（写）</t>
    <rPh sb="12" eb="13">
      <t>ウツ</t>
    </rPh>
    <phoneticPr fontId="94"/>
  </si>
  <si>
    <t>修了報告</t>
    <rPh sb="0" eb="2">
      <t>シュウリョウ</t>
    </rPh>
    <rPh sb="2" eb="4">
      <t>ホウコク</t>
    </rPh>
    <phoneticPr fontId="94"/>
  </si>
  <si>
    <t>期生</t>
    <rPh sb="0" eb="2">
      <t>キセイ</t>
    </rPh>
    <phoneticPr fontId="34"/>
  </si>
  <si>
    <t>　２．対象者内訳：</t>
    <rPh sb="3" eb="6">
      <t>タイショウシャ</t>
    </rPh>
    <rPh sb="6" eb="8">
      <t>ウチワケ</t>
    </rPh>
    <phoneticPr fontId="34"/>
  </si>
  <si>
    <t>No.</t>
    <phoneticPr fontId="34"/>
  </si>
  <si>
    <t>在籍確認及び受領確認簿　第　期生用</t>
    <rPh sb="12" eb="13">
      <t>ダイ</t>
    </rPh>
    <rPh sb="14" eb="16">
      <t>キセイ</t>
    </rPh>
    <rPh sb="16" eb="17">
      <t>ヨウ</t>
    </rPh>
    <phoneticPr fontId="94"/>
  </si>
  <si>
    <t>部署名</t>
    <rPh sb="0" eb="3">
      <t>ブショメイ</t>
    </rPh>
    <phoneticPr fontId="34"/>
  </si>
  <si>
    <t>課長</t>
    <rPh sb="0" eb="2">
      <t>カチョウ</t>
    </rPh>
    <phoneticPr fontId="34"/>
  </si>
  <si>
    <t xml:space="preserve">独立行政法人日本学生支援機構 </t>
    <rPh sb="0" eb="14">
      <t>ドク</t>
    </rPh>
    <phoneticPr fontId="34"/>
  </si>
  <si>
    <t>（公印省略）</t>
    <rPh sb="1" eb="3">
      <t>コウイン</t>
    </rPh>
    <rPh sb="3" eb="5">
      <t>ショウリャク</t>
    </rPh>
    <phoneticPr fontId="34"/>
  </si>
  <si>
    <t>グローバル人材育成部 民間資金課長 殿</t>
    <rPh sb="5" eb="7">
      <t>ジンザイ</t>
    </rPh>
    <rPh sb="7" eb="9">
      <t>イクセイ</t>
    </rPh>
    <rPh sb="9" eb="10">
      <t>ブ</t>
    </rPh>
    <rPh sb="11" eb="16">
      <t>ミンカンシキンカ</t>
    </rPh>
    <rPh sb="16" eb="17">
      <t>チョウ</t>
    </rPh>
    <rPh sb="18" eb="19">
      <t>ドノ</t>
    </rPh>
    <phoneticPr fontId="34"/>
  </si>
  <si>
    <t>標記について、下記のとおり更新を依頼します。</t>
    <rPh sb="13" eb="15">
      <t>コウシン</t>
    </rPh>
    <rPh sb="16" eb="18">
      <t>イライ</t>
    </rPh>
    <phoneticPr fontId="34"/>
  </si>
  <si>
    <t>（注１）留学計画の延長が認められた場合も支給上の期間は延長しません。また、支援額の増額は行いません。</t>
    <rPh sb="1" eb="2">
      <t>チュウ</t>
    </rPh>
    <rPh sb="4" eb="6">
      <t>リュウガク</t>
    </rPh>
    <rPh sb="6" eb="8">
      <t>ケイカク</t>
    </rPh>
    <rPh sb="9" eb="11">
      <t>エンチョウ</t>
    </rPh>
    <rPh sb="12" eb="13">
      <t>ミト</t>
    </rPh>
    <rPh sb="17" eb="19">
      <t>バアイ</t>
    </rPh>
    <rPh sb="20" eb="22">
      <t>シキュウ</t>
    </rPh>
    <rPh sb="22" eb="23">
      <t>ジョウ</t>
    </rPh>
    <rPh sb="24" eb="26">
      <t>キカン</t>
    </rPh>
    <rPh sb="27" eb="29">
      <t>エンチョウ</t>
    </rPh>
    <rPh sb="37" eb="40">
      <t>シエンガク</t>
    </rPh>
    <rPh sb="41" eb="43">
      <t>ゾウガク</t>
    </rPh>
    <rPh sb="44" eb="45">
      <t>オコナ</t>
    </rPh>
    <phoneticPr fontId="34"/>
  </si>
  <si>
    <t>１．対象者情報：</t>
    <rPh sb="2" eb="4">
      <t>タイショウ</t>
    </rPh>
    <rPh sb="4" eb="5">
      <t>シャ</t>
    </rPh>
    <rPh sb="5" eb="7">
      <t>ジョウホウ</t>
    </rPh>
    <phoneticPr fontId="34"/>
  </si>
  <si>
    <t>　　①平成27年度奨学金額：</t>
    <rPh sb="3" eb="5">
      <t>ヘイセイ</t>
    </rPh>
    <rPh sb="7" eb="9">
      <t>ネンド</t>
    </rPh>
    <rPh sb="9" eb="12">
      <t>ショウガクキン</t>
    </rPh>
    <rPh sb="12" eb="13">
      <t>ガク</t>
    </rPh>
    <phoneticPr fontId="34"/>
  </si>
  <si>
    <t>　　②平成28年度奨学金額：</t>
    <rPh sb="3" eb="5">
      <t>ヘイセイ</t>
    </rPh>
    <rPh sb="7" eb="9">
      <t>ネンド</t>
    </rPh>
    <rPh sb="9" eb="12">
      <t>ショウガクキン</t>
    </rPh>
    <rPh sb="12" eb="13">
      <t>ガク</t>
    </rPh>
    <phoneticPr fontId="34"/>
  </si>
  <si>
    <t>　　③平成29年度奨学金額：</t>
    <rPh sb="3" eb="5">
      <t>ヘイセイ</t>
    </rPh>
    <rPh sb="7" eb="9">
      <t>ネンド</t>
    </rPh>
    <rPh sb="9" eb="12">
      <t>ショウガクキン</t>
    </rPh>
    <rPh sb="12" eb="13">
      <t>ガク</t>
    </rPh>
    <phoneticPr fontId="34"/>
  </si>
  <si>
    <t>変更</t>
    <rPh sb="0" eb="2">
      <t>ヘンコウ</t>
    </rPh>
    <phoneticPr fontId="34"/>
  </si>
  <si>
    <t>①変更申請書（様式Ｈ）（写）</t>
    <rPh sb="7" eb="9">
      <t>ヨウシキ</t>
    </rPh>
    <phoneticPr fontId="34"/>
  </si>
  <si>
    <t>④返納がある場合は返納報告書（様式Ｇ）</t>
    <rPh sb="1" eb="3">
      <t>ヘンノウ</t>
    </rPh>
    <rPh sb="6" eb="8">
      <t>バアイ</t>
    </rPh>
    <rPh sb="9" eb="11">
      <t>ヘンノウ</t>
    </rPh>
    <rPh sb="11" eb="14">
      <t>ホウコクショ</t>
    </rPh>
    <rPh sb="15" eb="17">
      <t>ヨウシキ</t>
    </rPh>
    <phoneticPr fontId="34"/>
  </si>
  <si>
    <t>③登録データ（変更前・変更後）</t>
    <rPh sb="7" eb="9">
      <t>ヘンコウ</t>
    </rPh>
    <rPh sb="9" eb="10">
      <t>マエ</t>
    </rPh>
    <rPh sb="11" eb="14">
      <t>ヘンコウゴ</t>
    </rPh>
    <phoneticPr fontId="34"/>
  </si>
  <si>
    <t>②返納がある場合は返納報告書（様式Ｇ）</t>
    <rPh sb="1" eb="3">
      <t>ヘンノウ</t>
    </rPh>
    <rPh sb="6" eb="8">
      <t>バアイ</t>
    </rPh>
    <rPh sb="9" eb="11">
      <t>ヘンノウ</t>
    </rPh>
    <rPh sb="11" eb="14">
      <t>ホウコクショ</t>
    </rPh>
    <rPh sb="15" eb="17">
      <t>ヨウシキ</t>
    </rPh>
    <phoneticPr fontId="34"/>
  </si>
  <si>
    <t>（支給上期間）</t>
    <rPh sb="1" eb="3">
      <t>シキュウ</t>
    </rPh>
    <rPh sb="3" eb="4">
      <t>ジョウ</t>
    </rPh>
    <rPh sb="4" eb="6">
      <t>キカン</t>
    </rPh>
    <phoneticPr fontId="34"/>
  </si>
  <si>
    <t>　　支給対象月：</t>
    <rPh sb="2" eb="4">
      <t>シキュウ</t>
    </rPh>
    <rPh sb="4" eb="6">
      <t>タイショウ</t>
    </rPh>
    <rPh sb="6" eb="7">
      <t>ツキ</t>
    </rPh>
    <phoneticPr fontId="34"/>
  </si>
  <si>
    <t>変更前期間：</t>
    <rPh sb="0" eb="3">
      <t>ヘンコウマエ</t>
    </rPh>
    <rPh sb="3" eb="5">
      <t>キカン</t>
    </rPh>
    <phoneticPr fontId="34"/>
  </si>
  <si>
    <t>変更後期間：</t>
    <rPh sb="0" eb="3">
      <t>ヘンコウゴ</t>
    </rPh>
    <rPh sb="3" eb="5">
      <t>キカン</t>
    </rPh>
    <phoneticPr fontId="34"/>
  </si>
  <si>
    <t>支給対象月：</t>
    <rPh sb="0" eb="2">
      <t>シキュウ</t>
    </rPh>
    <rPh sb="2" eb="4">
      <t>タイショウ</t>
    </rPh>
    <rPh sb="4" eb="5">
      <t>ツキ</t>
    </rPh>
    <phoneticPr fontId="34"/>
  </si>
  <si>
    <t>　変更前：</t>
    <rPh sb="1" eb="3">
      <t>ヘンコウ</t>
    </rPh>
    <rPh sb="3" eb="4">
      <t>マエ</t>
    </rPh>
    <phoneticPr fontId="34"/>
  </si>
  <si>
    <t>変更後：</t>
    <rPh sb="0" eb="3">
      <t>ヘンコウゴ</t>
    </rPh>
    <phoneticPr fontId="34"/>
  </si>
  <si>
    <t>→様式Ｇ提出必須</t>
    <rPh sb="1" eb="3">
      <t>ヨウシキ</t>
    </rPh>
    <rPh sb="4" eb="6">
      <t>テイシュツ</t>
    </rPh>
    <rPh sb="6" eb="8">
      <t>ヒッス</t>
    </rPh>
    <phoneticPr fontId="34"/>
  </si>
  <si>
    <t>（４）上記（１）～（３）以外：計画変更申請で承認を受けたことによる更新</t>
    <rPh sb="3" eb="5">
      <t>ジョウキ</t>
    </rPh>
    <rPh sb="12" eb="14">
      <t>イガイ</t>
    </rPh>
    <rPh sb="15" eb="17">
      <t>ケイカク</t>
    </rPh>
    <rPh sb="17" eb="19">
      <t>ヘンコウ</t>
    </rPh>
    <rPh sb="19" eb="21">
      <t>シンセイ</t>
    </rPh>
    <rPh sb="22" eb="24">
      <t>ショウニン</t>
    </rPh>
    <rPh sb="25" eb="26">
      <t>ウ</t>
    </rPh>
    <rPh sb="33" eb="35">
      <t>コウシン</t>
    </rPh>
    <phoneticPr fontId="34"/>
  </si>
  <si>
    <t>か月）</t>
    <rPh sb="1" eb="2">
      <t>ゲツ</t>
    </rPh>
    <phoneticPr fontId="34"/>
  </si>
  <si>
    <t>①登録データ（変更前・変更後）（注３）</t>
    <rPh sb="1" eb="3">
      <t>トウロク</t>
    </rPh>
    <rPh sb="7" eb="10">
      <t>ヘンコウマエ</t>
    </rPh>
    <rPh sb="11" eb="14">
      <t>ヘンコウゴ</t>
    </rPh>
    <rPh sb="16" eb="17">
      <t>チュウ</t>
    </rPh>
    <phoneticPr fontId="34"/>
  </si>
  <si>
    <t>（２）留学先国・地域の変更　</t>
    <rPh sb="3" eb="6">
      <t>リュウガクサキ</t>
    </rPh>
    <rPh sb="6" eb="7">
      <t>クニ</t>
    </rPh>
    <rPh sb="8" eb="10">
      <t>チイキ</t>
    </rPh>
    <rPh sb="11" eb="13">
      <t>ヘンコウ</t>
    </rPh>
    <phoneticPr fontId="34"/>
  </si>
  <si>
    <r>
      <t>（３）留学先機関の変更</t>
    </r>
    <r>
      <rPr>
        <sz val="10"/>
        <rFont val="ＭＳ 明朝"/>
        <family val="1"/>
        <charset val="128"/>
      </rPr>
      <t>（授業料申請に関わる変更）</t>
    </r>
    <rPh sb="3" eb="6">
      <t>リュウガクサキ</t>
    </rPh>
    <rPh sb="6" eb="8">
      <t>キカン</t>
    </rPh>
    <rPh sb="9" eb="11">
      <t>ヘンコウ</t>
    </rPh>
    <rPh sb="12" eb="15">
      <t>ジュギョウリョウ</t>
    </rPh>
    <rPh sb="15" eb="17">
      <t>シンセイ</t>
    </rPh>
    <rPh sb="18" eb="19">
      <t>カカ</t>
    </rPh>
    <rPh sb="21" eb="23">
      <t>ヘンコウ</t>
    </rPh>
    <phoneticPr fontId="34"/>
  </si>
  <si>
    <t>３．機構への返納</t>
    <rPh sb="2" eb="4">
      <t>キコウ</t>
    </rPh>
    <rPh sb="6" eb="8">
      <t>ヘンノウ</t>
    </rPh>
    <phoneticPr fontId="34"/>
  </si>
  <si>
    <t>→（1）～（3）添付書類等</t>
    <rPh sb="8" eb="10">
      <t>テンプ</t>
    </rPh>
    <rPh sb="10" eb="12">
      <t>ショルイ</t>
    </rPh>
    <rPh sb="12" eb="13">
      <t>トウ</t>
    </rPh>
    <phoneticPr fontId="34"/>
  </si>
  <si>
    <t>→（4）添付書類等</t>
    <rPh sb="4" eb="6">
      <t>テンプ</t>
    </rPh>
    <rPh sb="6" eb="8">
      <t>ショルイ</t>
    </rPh>
    <rPh sb="8" eb="9">
      <t>トウ</t>
    </rPh>
    <phoneticPr fontId="34"/>
  </si>
  <si>
    <t>郵送分</t>
    <rPh sb="0" eb="3">
      <t>ユウソウブン</t>
    </rPh>
    <phoneticPr fontId="34"/>
  </si>
  <si>
    <t>データ送信分</t>
    <rPh sb="3" eb="5">
      <t>ソウシン</t>
    </rPh>
    <rPh sb="5" eb="6">
      <t>ブン</t>
    </rPh>
    <phoneticPr fontId="34"/>
  </si>
  <si>
    <t>１．派遣留学生情報</t>
    <rPh sb="2" eb="4">
      <t>ハケン</t>
    </rPh>
    <rPh sb="4" eb="7">
      <t>リュウガクセイ</t>
    </rPh>
    <rPh sb="7" eb="9">
      <t>ジョウホウ</t>
    </rPh>
    <phoneticPr fontId="34"/>
  </si>
  <si>
    <t>担当部署名：</t>
    <rPh sb="0" eb="2">
      <t>タントウ</t>
    </rPh>
    <rPh sb="2" eb="4">
      <t>ブショ</t>
    </rPh>
    <rPh sb="4" eb="5">
      <t>メイ</t>
    </rPh>
    <phoneticPr fontId="34"/>
  </si>
  <si>
    <t>担当者氏名：</t>
    <rPh sb="2" eb="3">
      <t>シャ</t>
    </rPh>
    <rPh sb="3" eb="5">
      <t>シメイ</t>
    </rPh>
    <phoneticPr fontId="34"/>
  </si>
  <si>
    <t>電話番号：</t>
    <rPh sb="0" eb="2">
      <t>デンワ</t>
    </rPh>
    <rPh sb="2" eb="4">
      <t>バンゴウ</t>
    </rPh>
    <rPh sb="4" eb="5">
      <t>ショメイ</t>
    </rPh>
    <phoneticPr fontId="34"/>
  </si>
  <si>
    <t>支給対象者登録データ</t>
  </si>
  <si>
    <t>年度報告</t>
    <rPh sb="0" eb="2">
      <t>ネンド</t>
    </rPh>
    <rPh sb="2" eb="4">
      <t>ホウコク</t>
    </rPh>
    <phoneticPr fontId="34"/>
  </si>
  <si>
    <t>（注３）「登録データ」は変更前・変更後を２段で表示し、変更箇所を赤字にしてください。</t>
    <rPh sb="1" eb="2">
      <t>チュウ</t>
    </rPh>
    <rPh sb="12" eb="14">
      <t>ヘンコウ</t>
    </rPh>
    <rPh sb="14" eb="15">
      <t>マエ</t>
    </rPh>
    <rPh sb="16" eb="19">
      <t>ヘンコウゴ</t>
    </rPh>
    <rPh sb="21" eb="22">
      <t>ダン</t>
    </rPh>
    <rPh sb="23" eb="25">
      <t>ヒョウジ</t>
    </rPh>
    <phoneticPr fontId="34"/>
  </si>
  <si>
    <t>コース</t>
    <phoneticPr fontId="34"/>
  </si>
  <si>
    <t>文書番号</t>
    <rPh sb="0" eb="2">
      <t>ブンショ</t>
    </rPh>
    <rPh sb="2" eb="4">
      <t>バンゴウ</t>
    </rPh>
    <phoneticPr fontId="34"/>
  </si>
  <si>
    <t>(　日間)</t>
    <rPh sb="2" eb="3">
      <t>ニチ</t>
    </rPh>
    <rPh sb="3" eb="4">
      <t>カン</t>
    </rPh>
    <phoneticPr fontId="34"/>
  </si>
  <si>
    <t>平成　年度：</t>
    <rPh sb="0" eb="2">
      <t>ヘイセイ</t>
    </rPh>
    <rPh sb="3" eb="5">
      <t>ネンド</t>
    </rPh>
    <phoneticPr fontId="34"/>
  </si>
  <si>
    <t>４．変更の種別：該当する項目の□を黒くチェックし、添付書類等を確認してください。</t>
    <rPh sb="2" eb="4">
      <t>ヘンコウ</t>
    </rPh>
    <rPh sb="5" eb="7">
      <t>シュベツ</t>
    </rPh>
    <rPh sb="8" eb="10">
      <t>ガイトウ</t>
    </rPh>
    <rPh sb="12" eb="14">
      <t>コウモク</t>
    </rPh>
    <rPh sb="17" eb="18">
      <t>クロ</t>
    </rPh>
    <rPh sb="25" eb="27">
      <t>テンプ</t>
    </rPh>
    <rPh sb="27" eb="29">
      <t>ショルイ</t>
    </rPh>
    <rPh sb="29" eb="30">
      <t>トウ</t>
    </rPh>
    <rPh sb="31" eb="33">
      <t>カクニン</t>
    </rPh>
    <phoneticPr fontId="34"/>
  </si>
  <si>
    <t>（１）留学計画には関係のない金額変更　</t>
    <rPh sb="3" eb="5">
      <t>リュウガク</t>
    </rPh>
    <rPh sb="5" eb="7">
      <t>ケイカク</t>
    </rPh>
    <rPh sb="9" eb="11">
      <t>カンケイ</t>
    </rPh>
    <rPh sb="14" eb="16">
      <t>キンガク</t>
    </rPh>
    <rPh sb="16" eb="18">
      <t>ヘンコウ</t>
    </rPh>
    <phoneticPr fontId="34"/>
  </si>
  <si>
    <t>（２）留学期間（長さ）に変更のない時期変更（期間のスライド）</t>
    <rPh sb="3" eb="5">
      <t>リュウガク</t>
    </rPh>
    <rPh sb="5" eb="7">
      <t>キカン</t>
    </rPh>
    <rPh sb="8" eb="9">
      <t>ナガ</t>
    </rPh>
    <rPh sb="12" eb="14">
      <t>ヘンコウ</t>
    </rPh>
    <rPh sb="17" eb="19">
      <t>ジキ</t>
    </rPh>
    <rPh sb="19" eb="21">
      <t>ヘンコウ</t>
    </rPh>
    <rPh sb="22" eb="24">
      <t>キカン</t>
    </rPh>
    <phoneticPr fontId="34"/>
  </si>
  <si>
    <t>（３）30日未満の短縮で変更申請を要さないもの（注２）</t>
    <rPh sb="5" eb="6">
      <t>ニチ</t>
    </rPh>
    <rPh sb="6" eb="8">
      <t>ミマン</t>
    </rPh>
    <rPh sb="9" eb="11">
      <t>タンシュク</t>
    </rPh>
    <rPh sb="12" eb="14">
      <t>ヘンコウ</t>
    </rPh>
    <rPh sb="14" eb="16">
      <t>シンセイ</t>
    </rPh>
    <rPh sb="17" eb="18">
      <t>ヨウ</t>
    </rPh>
    <rPh sb="24" eb="25">
      <t>チュウ</t>
    </rPh>
    <phoneticPr fontId="34"/>
  </si>
  <si>
    <t>５．変更理由：上記の変更が生じた理由を下記に記入ください。</t>
    <rPh sb="2" eb="4">
      <t>ヘンコウ</t>
    </rPh>
    <rPh sb="4" eb="6">
      <t>リユウ</t>
    </rPh>
    <rPh sb="7" eb="9">
      <t>ジョウキ</t>
    </rPh>
    <rPh sb="10" eb="12">
      <t>ヘンコウ</t>
    </rPh>
    <rPh sb="13" eb="14">
      <t>ショウ</t>
    </rPh>
    <rPh sb="16" eb="18">
      <t>リユウ</t>
    </rPh>
    <rPh sb="19" eb="21">
      <t>カキ</t>
    </rPh>
    <rPh sb="22" eb="24">
      <t>キニュウ</t>
    </rPh>
    <phoneticPr fontId="34"/>
  </si>
  <si>
    <t>理由：</t>
    <rPh sb="0" eb="2">
      <t>リユウ</t>
    </rPh>
    <phoneticPr fontId="34"/>
  </si>
  <si>
    <t>変更なし（平成２７年度官民協働海外留学支援制度振込口座と同じ口座）</t>
    <rPh sb="0" eb="2">
      <t>ヘンコウ</t>
    </rPh>
    <rPh sb="5" eb="7">
      <t>ヘイセイ</t>
    </rPh>
    <rPh sb="9" eb="11">
      <t>ネンド</t>
    </rPh>
    <rPh sb="11" eb="13">
      <t>カンミン</t>
    </rPh>
    <rPh sb="13" eb="15">
      <t>キョウドウ</t>
    </rPh>
    <rPh sb="15" eb="17">
      <t>カイガイ</t>
    </rPh>
    <rPh sb="17" eb="19">
      <t>リュウガク</t>
    </rPh>
    <rPh sb="19" eb="21">
      <t>シエン</t>
    </rPh>
    <rPh sb="21" eb="23">
      <t>セイド</t>
    </rPh>
    <rPh sb="23" eb="24">
      <t>フ</t>
    </rPh>
    <rPh sb="24" eb="25">
      <t>コ</t>
    </rPh>
    <rPh sb="25" eb="27">
      <t>コウザ</t>
    </rPh>
    <rPh sb="28" eb="29">
      <t>オナ</t>
    </rPh>
    <rPh sb="30" eb="32">
      <t>コウザ</t>
    </rPh>
    <phoneticPr fontId="42"/>
  </si>
  <si>
    <t>○</t>
  </si>
  <si>
    <t>家計基準外</t>
    <rPh sb="0" eb="2">
      <t>カケイ</t>
    </rPh>
    <rPh sb="2" eb="5">
      <t>キジュンガイ</t>
    </rPh>
    <phoneticPr fontId="34"/>
  </si>
  <si>
    <t>変更前後</t>
    <rPh sb="0" eb="2">
      <t>ヘンコウ</t>
    </rPh>
    <rPh sb="2" eb="4">
      <t>ゼンゴ</t>
    </rPh>
    <phoneticPr fontId="34"/>
  </si>
  <si>
    <t>総支給月数</t>
    <rPh sb="0" eb="1">
      <t>ソウ</t>
    </rPh>
    <rPh sb="1" eb="3">
      <t>シキュウ</t>
    </rPh>
    <rPh sb="3" eb="5">
      <t>ツキスウ</t>
    </rPh>
    <phoneticPr fontId="34"/>
  </si>
  <si>
    <t>送金済</t>
    <rPh sb="0" eb="2">
      <t>ソウキン</t>
    </rPh>
    <rPh sb="2" eb="3">
      <t>ズ</t>
    </rPh>
    <phoneticPr fontId="34"/>
  </si>
  <si>
    <t>今回請求</t>
    <rPh sb="0" eb="2">
      <t>コンカイ</t>
    </rPh>
    <rPh sb="2" eb="4">
      <t>セイキュウ</t>
    </rPh>
    <phoneticPr fontId="34"/>
  </si>
  <si>
    <t>差</t>
    <rPh sb="0" eb="1">
      <t>サ</t>
    </rPh>
    <phoneticPr fontId="34"/>
  </si>
  <si>
    <t>請求総額</t>
    <rPh sb="0" eb="2">
      <t>セイキュウ</t>
    </rPh>
    <rPh sb="2" eb="4">
      <t>ソウガク</t>
    </rPh>
    <phoneticPr fontId="34"/>
  </si>
  <si>
    <t>追加申請</t>
    <rPh sb="0" eb="2">
      <t>ツイカ</t>
    </rPh>
    <rPh sb="2" eb="4">
      <t>シンセイ</t>
    </rPh>
    <phoneticPr fontId="34"/>
  </si>
  <si>
    <t>空欄</t>
    <rPh sb="0" eb="2">
      <t>クウラン</t>
    </rPh>
    <phoneticPr fontId="34"/>
  </si>
  <si>
    <t>ゼロ</t>
    <phoneticPr fontId="34"/>
  </si>
  <si>
    <t>ほか</t>
    <phoneticPr fontId="34"/>
  </si>
  <si>
    <t>留学先国・地域（奨学金単価）</t>
    <rPh sb="0" eb="2">
      <t>リュウガク</t>
    </rPh>
    <rPh sb="2" eb="3">
      <t>サキ</t>
    </rPh>
    <rPh sb="3" eb="4">
      <t>クニ</t>
    </rPh>
    <rPh sb="5" eb="7">
      <t>チイキ</t>
    </rPh>
    <rPh sb="8" eb="11">
      <t>ショウガクキン</t>
    </rPh>
    <rPh sb="11" eb="13">
      <t>タンカ</t>
    </rPh>
    <phoneticPr fontId="34"/>
  </si>
  <si>
    <t>５月分奨学金</t>
    <rPh sb="1" eb="2">
      <t>ガツ</t>
    </rPh>
    <rPh sb="2" eb="3">
      <t>ブン</t>
    </rPh>
    <rPh sb="3" eb="6">
      <t>ショウガクキン</t>
    </rPh>
    <phoneticPr fontId="34"/>
  </si>
  <si>
    <t>６月分奨学金</t>
    <rPh sb="1" eb="2">
      <t>ガツ</t>
    </rPh>
    <rPh sb="2" eb="3">
      <t>ブン</t>
    </rPh>
    <rPh sb="3" eb="6">
      <t>ショウガクキン</t>
    </rPh>
    <phoneticPr fontId="34"/>
  </si>
  <si>
    <t>８月分奨学金</t>
    <rPh sb="1" eb="2">
      <t>ガツ</t>
    </rPh>
    <rPh sb="2" eb="3">
      <t>ブン</t>
    </rPh>
    <rPh sb="3" eb="6">
      <t>ショウガクキン</t>
    </rPh>
    <phoneticPr fontId="34"/>
  </si>
  <si>
    <t>９月分奨学金</t>
    <rPh sb="1" eb="2">
      <t>ガツ</t>
    </rPh>
    <rPh sb="2" eb="3">
      <t>ブン</t>
    </rPh>
    <rPh sb="3" eb="6">
      <t>ショウガクキン</t>
    </rPh>
    <phoneticPr fontId="34"/>
  </si>
  <si>
    <t>１１月分奨学金</t>
    <rPh sb="2" eb="3">
      <t>ガツ</t>
    </rPh>
    <rPh sb="3" eb="4">
      <t>ブン</t>
    </rPh>
    <rPh sb="4" eb="7">
      <t>ショウガクキン</t>
    </rPh>
    <phoneticPr fontId="34"/>
  </si>
  <si>
    <t>１２月分奨学金</t>
    <rPh sb="2" eb="3">
      <t>ガツ</t>
    </rPh>
    <rPh sb="3" eb="4">
      <t>ブン</t>
    </rPh>
    <rPh sb="4" eb="7">
      <t>ショウガクキン</t>
    </rPh>
    <phoneticPr fontId="34"/>
  </si>
  <si>
    <t>１月分奨学金</t>
    <rPh sb="1" eb="2">
      <t>ガツ</t>
    </rPh>
    <rPh sb="2" eb="3">
      <t>ブン</t>
    </rPh>
    <rPh sb="3" eb="6">
      <t>ショウガクキン</t>
    </rPh>
    <phoneticPr fontId="34"/>
  </si>
  <si>
    <t>２月分奨学金</t>
    <rPh sb="1" eb="2">
      <t>ガツ</t>
    </rPh>
    <rPh sb="2" eb="3">
      <t>ブン</t>
    </rPh>
    <rPh sb="3" eb="6">
      <t>ショウガクキン</t>
    </rPh>
    <phoneticPr fontId="34"/>
  </si>
  <si>
    <t>３月分奨学金</t>
    <rPh sb="1" eb="2">
      <t>ガツ</t>
    </rPh>
    <rPh sb="2" eb="3">
      <t>ブン</t>
    </rPh>
    <rPh sb="3" eb="6">
      <t>ショウガクキン</t>
    </rPh>
    <phoneticPr fontId="34"/>
  </si>
  <si>
    <t>採用時留学期間</t>
    <rPh sb="0" eb="2">
      <t>サイヨウ</t>
    </rPh>
    <rPh sb="2" eb="3">
      <t>ジ</t>
    </rPh>
    <rPh sb="3" eb="5">
      <t>リュウガク</t>
    </rPh>
    <rPh sb="5" eb="7">
      <t>キカン</t>
    </rPh>
    <phoneticPr fontId="34"/>
  </si>
  <si>
    <t>日数</t>
    <rPh sb="0" eb="2">
      <t>ニッスウ</t>
    </rPh>
    <phoneticPr fontId="34"/>
  </si>
  <si>
    <t>留学期間（実際）</t>
    <rPh sb="0" eb="2">
      <t>リュウガク</t>
    </rPh>
    <rPh sb="2" eb="4">
      <t>キカン</t>
    </rPh>
    <rPh sb="5" eb="7">
      <t>ジッサイ</t>
    </rPh>
    <phoneticPr fontId="34"/>
  </si>
  <si>
    <t>留学期間（奨学金支給期間）</t>
    <rPh sb="0" eb="2">
      <t>リュウガク</t>
    </rPh>
    <rPh sb="2" eb="4">
      <t>キカン</t>
    </rPh>
    <rPh sb="5" eb="8">
      <t>ショウガクキン</t>
    </rPh>
    <rPh sb="8" eb="10">
      <t>シキュウ</t>
    </rPh>
    <rPh sb="10" eb="12">
      <t>キカン</t>
    </rPh>
    <phoneticPr fontId="34"/>
  </si>
  <si>
    <t>支給月数</t>
    <rPh sb="0" eb="2">
      <t>シキュウ</t>
    </rPh>
    <rPh sb="2" eb="4">
      <t>ツキスウ</t>
    </rPh>
    <phoneticPr fontId="34"/>
  </si>
  <si>
    <t>領収書確認</t>
    <rPh sb="0" eb="3">
      <t>リョウシュウショ</t>
    </rPh>
    <rPh sb="3" eb="5">
      <t>カクニン</t>
    </rPh>
    <phoneticPr fontId="34"/>
  </si>
  <si>
    <t>留学先機関名</t>
    <rPh sb="0" eb="2">
      <t>リュウガク</t>
    </rPh>
    <rPh sb="2" eb="3">
      <t>サキ</t>
    </rPh>
    <rPh sb="3" eb="5">
      <t>キカン</t>
    </rPh>
    <rPh sb="5" eb="6">
      <t>メイ</t>
    </rPh>
    <phoneticPr fontId="34"/>
  </si>
  <si>
    <t>請求書確認</t>
    <rPh sb="0" eb="3">
      <t>セイキュウショ</t>
    </rPh>
    <rPh sb="3" eb="5">
      <t>カクニン</t>
    </rPh>
    <phoneticPr fontId="34"/>
  </si>
  <si>
    <t>採用期</t>
    <rPh sb="0" eb="2">
      <t>サイヨウ</t>
    </rPh>
    <rPh sb="2" eb="3">
      <t>キ</t>
    </rPh>
    <phoneticPr fontId="34"/>
  </si>
  <si>
    <t>合計額</t>
    <rPh sb="0" eb="2">
      <t>ゴウケイ</t>
    </rPh>
    <rPh sb="2" eb="3">
      <t>ガク</t>
    </rPh>
    <phoneticPr fontId="34"/>
  </si>
  <si>
    <t>月数</t>
    <rPh sb="0" eb="2">
      <t>ツキスウ</t>
    </rPh>
    <phoneticPr fontId="34"/>
  </si>
  <si>
    <t>受領年月日/振込日</t>
    <rPh sb="0" eb="5">
      <t>ジュリョウネンガッピ</t>
    </rPh>
    <rPh sb="6" eb="8">
      <t>フリコミ</t>
    </rPh>
    <rPh sb="8" eb="9">
      <t>ビ</t>
    </rPh>
    <phoneticPr fontId="34"/>
  </si>
  <si>
    <t>留学先在籍確認</t>
    <rPh sb="0" eb="2">
      <t>リュウガク</t>
    </rPh>
    <rPh sb="2" eb="3">
      <t>サキ</t>
    </rPh>
    <rPh sb="3" eb="5">
      <t>ザイセキ</t>
    </rPh>
    <rPh sb="5" eb="7">
      <t>カクニン</t>
    </rPh>
    <phoneticPr fontId="34"/>
  </si>
  <si>
    <t>在籍大学等での学籍状況確認</t>
    <rPh sb="0" eb="2">
      <t>ザイセキ</t>
    </rPh>
    <rPh sb="2" eb="4">
      <t>ダイガク</t>
    </rPh>
    <rPh sb="4" eb="5">
      <t>トウ</t>
    </rPh>
    <rPh sb="7" eb="9">
      <t>ガクセキ</t>
    </rPh>
    <rPh sb="9" eb="11">
      <t>ジョウキョウ</t>
    </rPh>
    <rPh sb="11" eb="13">
      <t>カクニン</t>
    </rPh>
    <phoneticPr fontId="34"/>
  </si>
  <si>
    <t>←総支給額については、差額がマイナス（変更後が増額）にはなりません。</t>
    <rPh sb="1" eb="2">
      <t>ソウ</t>
    </rPh>
    <rPh sb="2" eb="5">
      <t>シキュウガク</t>
    </rPh>
    <rPh sb="11" eb="13">
      <t>サガク</t>
    </rPh>
    <rPh sb="19" eb="21">
      <t>ヘンコウ</t>
    </rPh>
    <rPh sb="21" eb="22">
      <t>ゴ</t>
    </rPh>
    <rPh sb="23" eb="25">
      <t>ゾウガク</t>
    </rPh>
    <phoneticPr fontId="34"/>
  </si>
  <si>
    <t>　１．授業料支給申請総額：</t>
    <rPh sb="3" eb="6">
      <t>ジュギョウリョウ</t>
    </rPh>
    <phoneticPr fontId="34"/>
  </si>
  <si>
    <t>名分）</t>
    <rPh sb="0" eb="1">
      <t>メイ</t>
    </rPh>
    <rPh sb="1" eb="2">
      <t>ブン</t>
    </rPh>
    <phoneticPr fontId="34"/>
  </si>
  <si>
    <t>授業料請求額</t>
    <rPh sb="0" eb="3">
      <t>ジュギョウリョウ</t>
    </rPh>
    <rPh sb="3" eb="5">
      <t>セイキュウ</t>
    </rPh>
    <rPh sb="5" eb="6">
      <t>ガク</t>
    </rPh>
    <phoneticPr fontId="34"/>
  </si>
  <si>
    <t>※ご記入いただいた情報は、本制度実施のため利用されます。在外公館・行政機関及び関係企業等に対し、必要に応じて提供され、その他の目的には利用されません。</t>
  </si>
  <si>
    <t>授</t>
    <rPh sb="0" eb="1">
      <t>ジュ</t>
    </rPh>
    <phoneticPr fontId="34"/>
  </si>
  <si>
    <t>個別</t>
    <rPh sb="0" eb="2">
      <t>コベツ</t>
    </rPh>
    <phoneticPr fontId="34"/>
  </si>
  <si>
    <t>授業</t>
    <rPh sb="0" eb="2">
      <t>ジュギョウ</t>
    </rPh>
    <phoneticPr fontId="34"/>
  </si>
  <si>
    <t>　　　　　　　　　</t>
    <phoneticPr fontId="34"/>
  </si>
  <si>
    <t>　</t>
    <phoneticPr fontId="34"/>
  </si>
  <si>
    <t>在籍年月</t>
    <rPh sb="0" eb="2">
      <t>ザイセキ</t>
    </rPh>
    <rPh sb="2" eb="3">
      <t>ネン</t>
    </rPh>
    <rPh sb="3" eb="4">
      <t>ツキ</t>
    </rPh>
    <phoneticPr fontId="54"/>
  </si>
  <si>
    <t>研修</t>
    <rPh sb="0" eb="2">
      <t>ケンシュウ</t>
    </rPh>
    <phoneticPr fontId="34"/>
  </si>
  <si>
    <t>独立行政法人日本学生支援機構</t>
    <rPh sb="0" eb="14">
      <t>ドク</t>
    </rPh>
    <phoneticPr fontId="34"/>
  </si>
  <si>
    <t>所属部課名</t>
    <rPh sb="0" eb="4">
      <t>ショゾクブカ</t>
    </rPh>
    <rPh sb="4" eb="5">
      <t>メイ</t>
    </rPh>
    <phoneticPr fontId="34"/>
  </si>
  <si>
    <t>　標記について、下記の派遣留学生の申し出を提出いたします。</t>
    <rPh sb="1" eb="3">
      <t>ヒョウキ</t>
    </rPh>
    <rPh sb="8" eb="10">
      <t>カキ</t>
    </rPh>
    <rPh sb="11" eb="13">
      <t>ハケン</t>
    </rPh>
    <rPh sb="13" eb="16">
      <t>リュウガクセイ</t>
    </rPh>
    <rPh sb="17" eb="18">
      <t>モウ</t>
    </rPh>
    <rPh sb="19" eb="20">
      <t>デ</t>
    </rPh>
    <rPh sb="21" eb="23">
      <t>テイシュツ</t>
    </rPh>
    <phoneticPr fontId="34"/>
  </si>
  <si>
    <t>２．申し出の内容</t>
    <rPh sb="2" eb="3">
      <t>モウ</t>
    </rPh>
    <rPh sb="4" eb="5">
      <t>デ</t>
    </rPh>
    <rPh sb="6" eb="8">
      <t>ナイヨウ</t>
    </rPh>
    <phoneticPr fontId="34"/>
  </si>
  <si>
    <t>日程変更：</t>
    <rPh sb="0" eb="2">
      <t>ニッテイ</t>
    </rPh>
    <rPh sb="2" eb="4">
      <t>ヘンコウ</t>
    </rPh>
    <phoneticPr fontId="34"/>
  </si>
  <si>
    <t>変更前の日程</t>
    <rPh sb="0" eb="2">
      <t>ヘンコウ</t>
    </rPh>
    <rPh sb="2" eb="3">
      <t>マエ</t>
    </rPh>
    <rPh sb="4" eb="6">
      <t>ニッテイ</t>
    </rPh>
    <phoneticPr fontId="34"/>
  </si>
  <si>
    <t>変更後の日程</t>
    <rPh sb="0" eb="2">
      <t>ヘンコウ</t>
    </rPh>
    <rPh sb="2" eb="3">
      <t>ゴ</t>
    </rPh>
    <rPh sb="4" eb="6">
      <t>ニッテイ</t>
    </rPh>
    <phoneticPr fontId="34"/>
  </si>
  <si>
    <t>一部日程欠席：</t>
    <rPh sb="0" eb="2">
      <t>イチブ</t>
    </rPh>
    <rPh sb="2" eb="4">
      <t>ニッテイ</t>
    </rPh>
    <rPh sb="4" eb="6">
      <t>ケッセキ</t>
    </rPh>
    <phoneticPr fontId="34"/>
  </si>
  <si>
    <t>参加研修日程</t>
    <rPh sb="0" eb="2">
      <t>サンカ</t>
    </rPh>
    <rPh sb="2" eb="4">
      <t>ケンシュウ</t>
    </rPh>
    <rPh sb="4" eb="6">
      <t>ニッテイ</t>
    </rPh>
    <phoneticPr fontId="34"/>
  </si>
  <si>
    <t>研修欠席日程</t>
    <rPh sb="0" eb="2">
      <t>ケンシュウ</t>
    </rPh>
    <rPh sb="2" eb="4">
      <t>ケッセキ</t>
    </rPh>
    <rPh sb="4" eb="6">
      <t>ニッテイ</t>
    </rPh>
    <phoneticPr fontId="34"/>
  </si>
  <si>
    <t>時</t>
    <rPh sb="0" eb="1">
      <t>ジ</t>
    </rPh>
    <phoneticPr fontId="34"/>
  </si>
  <si>
    <t>研修不参加：</t>
    <rPh sb="0" eb="2">
      <t>ケンシュウ</t>
    </rPh>
    <rPh sb="2" eb="5">
      <t>フサンカ</t>
    </rPh>
    <phoneticPr fontId="34"/>
  </si>
  <si>
    <t>代替参加希望日程</t>
    <rPh sb="0" eb="2">
      <t>ダイタイ</t>
    </rPh>
    <rPh sb="2" eb="4">
      <t>サンカ</t>
    </rPh>
    <rPh sb="4" eb="6">
      <t>キボウ</t>
    </rPh>
    <rPh sb="6" eb="8">
      <t>ニッテイ</t>
    </rPh>
    <phoneticPr fontId="34"/>
  </si>
  <si>
    <t>３．変更または欠席の理由：</t>
    <rPh sb="2" eb="4">
      <t>ヘンコウ</t>
    </rPh>
    <rPh sb="7" eb="9">
      <t>ケッセキ</t>
    </rPh>
    <rPh sb="10" eb="12">
      <t>リユウ</t>
    </rPh>
    <phoneticPr fontId="34"/>
  </si>
  <si>
    <t>研修</t>
    <rPh sb="0" eb="2">
      <t>ケンシュウ</t>
    </rPh>
    <phoneticPr fontId="94"/>
  </si>
  <si>
    <t>B-1</t>
  </si>
  <si>
    <t>B-2</t>
  </si>
  <si>
    <t>F-2</t>
    <phoneticPr fontId="34"/>
  </si>
  <si>
    <t>F-3</t>
  </si>
  <si>
    <t>授業料証拠書類提出チェック用紙</t>
    <rPh sb="0" eb="3">
      <t>ジュギョウリョウ</t>
    </rPh>
    <rPh sb="3" eb="5">
      <t>ショウコ</t>
    </rPh>
    <rPh sb="5" eb="7">
      <t>ショルイ</t>
    </rPh>
    <rPh sb="7" eb="9">
      <t>テイシュツ</t>
    </rPh>
    <rPh sb="13" eb="15">
      <t>ヨウシ</t>
    </rPh>
    <phoneticPr fontId="34"/>
  </si>
  <si>
    <t>大学等で保管</t>
    <rPh sb="0" eb="3">
      <t>ダイガクトウ</t>
    </rPh>
    <rPh sb="4" eb="6">
      <t>ホカン</t>
    </rPh>
    <phoneticPr fontId="34"/>
  </si>
  <si>
    <t>学生</t>
    <rPh sb="0" eb="2">
      <t>ガクセイ</t>
    </rPh>
    <phoneticPr fontId="34"/>
  </si>
  <si>
    <t>大学等</t>
    <rPh sb="0" eb="3">
      <t>ダイガクトウ</t>
    </rPh>
    <phoneticPr fontId="94"/>
  </si>
  <si>
    <t>毎月学生から取得・確認の上、奨学金支給</t>
    <rPh sb="0" eb="2">
      <t>マイツキ</t>
    </rPh>
    <rPh sb="2" eb="4">
      <t>ガクセイ</t>
    </rPh>
    <rPh sb="6" eb="8">
      <t>シュトク</t>
    </rPh>
    <rPh sb="9" eb="11">
      <t>カクニン</t>
    </rPh>
    <rPh sb="12" eb="13">
      <t>ウエ</t>
    </rPh>
    <rPh sb="14" eb="17">
      <t>ショウガクキン</t>
    </rPh>
    <rPh sb="17" eb="19">
      <t>シキュウ</t>
    </rPh>
    <phoneticPr fontId="34"/>
  </si>
  <si>
    <t>授業料
支給申請</t>
    <rPh sb="0" eb="3">
      <t>ジュギョウリョウ</t>
    </rPh>
    <rPh sb="4" eb="8">
      <t>シキュウシンセイ</t>
    </rPh>
    <phoneticPr fontId="94"/>
  </si>
  <si>
    <t>　標記について、下記のとおり、平成28年度の奨学金等の支給について報告いたします。</t>
    <rPh sb="1" eb="3">
      <t>ヒョウキ</t>
    </rPh>
    <rPh sb="8" eb="10">
      <t>カキ</t>
    </rPh>
    <rPh sb="15" eb="17">
      <t>ヘイセイ</t>
    </rPh>
    <rPh sb="19" eb="21">
      <t>ネンド</t>
    </rPh>
    <rPh sb="22" eb="25">
      <t>ショウガクキン</t>
    </rPh>
    <rPh sb="25" eb="26">
      <t>トウ</t>
    </rPh>
    <rPh sb="27" eb="29">
      <t>シキュウ</t>
    </rPh>
    <rPh sb="33" eb="35">
      <t>ホウコク</t>
    </rPh>
    <phoneticPr fontId="34"/>
  </si>
  <si>
    <t>　１．平成28年度支給金額総計：</t>
    <rPh sb="3" eb="5">
      <t>ヘイセイ</t>
    </rPh>
    <rPh sb="7" eb="9">
      <t>ネンド</t>
    </rPh>
    <rPh sb="11" eb="13">
      <t>キンガク</t>
    </rPh>
    <rPh sb="13" eb="15">
      <t>ソウケイ</t>
    </rPh>
    <phoneticPr fontId="34"/>
  </si>
  <si>
    <t>1期</t>
    <rPh sb="1" eb="2">
      <t>キ</t>
    </rPh>
    <phoneticPr fontId="34"/>
  </si>
  <si>
    <t>2期</t>
    <rPh sb="1" eb="2">
      <t>キ</t>
    </rPh>
    <phoneticPr fontId="34"/>
  </si>
  <si>
    <t>3期</t>
    <rPh sb="1" eb="2">
      <t>キ</t>
    </rPh>
    <phoneticPr fontId="34"/>
  </si>
  <si>
    <t>4期</t>
    <rPh sb="1" eb="2">
      <t>キ</t>
    </rPh>
    <phoneticPr fontId="34"/>
  </si>
  <si>
    <t>5期</t>
    <rPh sb="1" eb="2">
      <t>キ</t>
    </rPh>
    <phoneticPr fontId="34"/>
  </si>
  <si>
    <t>6期</t>
    <rPh sb="1" eb="2">
      <t>キ</t>
    </rPh>
    <phoneticPr fontId="34"/>
  </si>
  <si>
    <t>合計</t>
    <rPh sb="0" eb="2">
      <t>ゴウケイ</t>
    </rPh>
    <phoneticPr fontId="34"/>
  </si>
  <si>
    <t>支援人数</t>
    <rPh sb="0" eb="2">
      <t>シエン</t>
    </rPh>
    <rPh sb="2" eb="4">
      <t>ニンズウ</t>
    </rPh>
    <phoneticPr fontId="34"/>
  </si>
  <si>
    <t>　（１）年度支給額内訳：</t>
    <rPh sb="4" eb="6">
      <t>ネンド</t>
    </rPh>
    <rPh sb="6" eb="8">
      <t>シキュウ</t>
    </rPh>
    <rPh sb="8" eb="9">
      <t>ガク</t>
    </rPh>
    <phoneticPr fontId="34"/>
  </si>
  <si>
    <t>　２．年度内修了者数：</t>
    <rPh sb="3" eb="6">
      <t>ネンドナイ</t>
    </rPh>
    <rPh sb="6" eb="9">
      <t>シュウリョウシャ</t>
    </rPh>
    <rPh sb="9" eb="10">
      <t>スウ</t>
    </rPh>
    <phoneticPr fontId="34"/>
  </si>
  <si>
    <r>
      <t>平成</t>
    </r>
    <r>
      <rPr>
        <b/>
        <sz val="14"/>
        <rFont val="ＭＳ 明朝"/>
        <family val="1"/>
        <charset val="128"/>
      </rPr>
      <t>28</t>
    </r>
    <r>
      <rPr>
        <sz val="14"/>
        <rFont val="ＭＳ 明朝"/>
        <family val="1"/>
        <charset val="128"/>
      </rPr>
      <t>年度官民協働海外留学支援制度～トビタテ！留学JAPAN日本代表プログラム～
奨学金等支給報告書及び年度内修了者報告</t>
    </r>
    <rPh sb="0" eb="2">
      <t>ヘイセイ</t>
    </rPh>
    <rPh sb="4" eb="6">
      <t>ネンド</t>
    </rPh>
    <rPh sb="6" eb="8">
      <t>カンミン</t>
    </rPh>
    <rPh sb="8" eb="10">
      <t>キョウドウ</t>
    </rPh>
    <rPh sb="10" eb="12">
      <t>カイガイ</t>
    </rPh>
    <rPh sb="12" eb="14">
      <t>リュウガク</t>
    </rPh>
    <rPh sb="14" eb="16">
      <t>シエン</t>
    </rPh>
    <rPh sb="16" eb="18">
      <t>セイド</t>
    </rPh>
    <rPh sb="24" eb="26">
      <t>リュウガク</t>
    </rPh>
    <rPh sb="42" eb="44">
      <t>ショウガク</t>
    </rPh>
    <rPh sb="45" eb="46">
      <t>トウ</t>
    </rPh>
    <rPh sb="48" eb="51">
      <t>ホウコクショ</t>
    </rPh>
    <rPh sb="51" eb="52">
      <t>オヨ</t>
    </rPh>
    <rPh sb="53" eb="55">
      <t>ネンド</t>
    </rPh>
    <rPh sb="55" eb="56">
      <t>ナイ</t>
    </rPh>
    <rPh sb="56" eb="59">
      <t>シュウリョウシャ</t>
    </rPh>
    <rPh sb="59" eb="61">
      <t>ホウコク</t>
    </rPh>
    <phoneticPr fontId="34"/>
  </si>
  <si>
    <t>第2期生の平成28年度支援額として</t>
    <rPh sb="0" eb="1">
      <t>ダイ</t>
    </rPh>
    <rPh sb="2" eb="4">
      <t>キセイ</t>
    </rPh>
    <rPh sb="5" eb="7">
      <t>ヘイセイ</t>
    </rPh>
    <rPh sb="9" eb="11">
      <t>ネンド</t>
    </rPh>
    <rPh sb="11" eb="14">
      <t>シエンガク</t>
    </rPh>
    <phoneticPr fontId="34"/>
  </si>
  <si>
    <t>（１）総額：</t>
    <rPh sb="3" eb="5">
      <t>ソウガク</t>
    </rPh>
    <phoneticPr fontId="34"/>
  </si>
  <si>
    <t>1.平成28年度における奨学金等支給状況報告：</t>
    <phoneticPr fontId="34"/>
  </si>
  <si>
    <t>（２）奨学金種別内訳：</t>
    <rPh sb="3" eb="6">
      <t>ショウガクキン</t>
    </rPh>
    <rPh sb="6" eb="8">
      <t>シュベツ</t>
    </rPh>
    <rPh sb="8" eb="10">
      <t>ウチワケ</t>
    </rPh>
    <phoneticPr fontId="34"/>
  </si>
  <si>
    <t>（１）修了人数：</t>
    <rPh sb="3" eb="5">
      <t>シュウリョウ</t>
    </rPh>
    <rPh sb="5" eb="7">
      <t>ニンズウ</t>
    </rPh>
    <phoneticPr fontId="34"/>
  </si>
  <si>
    <t>　　　平成２７年度中（平成２８年３月）に実施された春季事前研修参加費は平成２７年度分奨学金等で報告済のため</t>
    <rPh sb="3" eb="5">
      <t>ヘイセイ</t>
    </rPh>
    <rPh sb="7" eb="9">
      <t>ネンド</t>
    </rPh>
    <rPh sb="9" eb="10">
      <t>ナカ</t>
    </rPh>
    <rPh sb="11" eb="13">
      <t>ヘイセイ</t>
    </rPh>
    <rPh sb="15" eb="16">
      <t>ネン</t>
    </rPh>
    <rPh sb="17" eb="18">
      <t>ガツ</t>
    </rPh>
    <rPh sb="20" eb="22">
      <t>ジッシ</t>
    </rPh>
    <rPh sb="25" eb="27">
      <t>シュンキ</t>
    </rPh>
    <rPh sb="27" eb="29">
      <t>ジゼン</t>
    </rPh>
    <rPh sb="29" eb="31">
      <t>ケンシュウ</t>
    </rPh>
    <rPh sb="31" eb="34">
      <t>サンカヒ</t>
    </rPh>
    <rPh sb="35" eb="37">
      <t>ヘイセイ</t>
    </rPh>
    <rPh sb="39" eb="41">
      <t>ネンド</t>
    </rPh>
    <rPh sb="41" eb="42">
      <t>ブン</t>
    </rPh>
    <rPh sb="42" eb="45">
      <t>ショウガクキン</t>
    </rPh>
    <rPh sb="45" eb="46">
      <t>トウ</t>
    </rPh>
    <phoneticPr fontId="34"/>
  </si>
  <si>
    <t>　　　含まれません。平成２９年３月実施の春季事後研修参加費は平成２８年度分として報告に含めてください。</t>
    <rPh sb="3" eb="4">
      <t>フク</t>
    </rPh>
    <rPh sb="10" eb="12">
      <t>ヘイセイ</t>
    </rPh>
    <rPh sb="14" eb="15">
      <t>ネン</t>
    </rPh>
    <rPh sb="16" eb="17">
      <t>ガツ</t>
    </rPh>
    <rPh sb="17" eb="19">
      <t>ジッシ</t>
    </rPh>
    <rPh sb="20" eb="22">
      <t>シュンキ</t>
    </rPh>
    <rPh sb="22" eb="24">
      <t>ジゴ</t>
    </rPh>
    <rPh sb="24" eb="26">
      <t>ケンシュウ</t>
    </rPh>
    <rPh sb="26" eb="29">
      <t>サンカヒ</t>
    </rPh>
    <rPh sb="30" eb="32">
      <t>ヘイセイ</t>
    </rPh>
    <rPh sb="34" eb="36">
      <t>ネンド</t>
    </rPh>
    <rPh sb="40" eb="42">
      <t>ホウコク</t>
    </rPh>
    <rPh sb="43" eb="44">
      <t>フク</t>
    </rPh>
    <phoneticPr fontId="34"/>
  </si>
  <si>
    <t>（注１）第２期生への平成２８年度分奨学金等について適切に支給していることを確認の上、提出してください。</t>
    <rPh sb="1" eb="2">
      <t>チュウ</t>
    </rPh>
    <rPh sb="4" eb="5">
      <t>ダイ</t>
    </rPh>
    <rPh sb="6" eb="8">
      <t>キセイ</t>
    </rPh>
    <rPh sb="10" eb="12">
      <t>ヘイセイ</t>
    </rPh>
    <rPh sb="14" eb="16">
      <t>ネンド</t>
    </rPh>
    <rPh sb="16" eb="17">
      <t>ブン</t>
    </rPh>
    <rPh sb="17" eb="20">
      <t>ショウガクキン</t>
    </rPh>
    <rPh sb="20" eb="21">
      <t>トウ</t>
    </rPh>
    <rPh sb="25" eb="27">
      <t>テキセツ</t>
    </rPh>
    <rPh sb="28" eb="30">
      <t>シキュウ</t>
    </rPh>
    <rPh sb="37" eb="39">
      <t>カクニン</t>
    </rPh>
    <rPh sb="40" eb="41">
      <t>ウエ</t>
    </rPh>
    <rPh sb="42" eb="44">
      <t>テイシュツ</t>
    </rPh>
    <phoneticPr fontId="34"/>
  </si>
  <si>
    <t>（注２）平成２８年度中に返納している場合は、返納額を反映した額を記入してください。</t>
    <rPh sb="1" eb="2">
      <t>チュウ</t>
    </rPh>
    <rPh sb="4" eb="6">
      <t>ヘイセイ</t>
    </rPh>
    <rPh sb="8" eb="10">
      <t>ネンド</t>
    </rPh>
    <rPh sb="10" eb="11">
      <t>チュウ</t>
    </rPh>
    <rPh sb="12" eb="14">
      <t>ヘンノウ</t>
    </rPh>
    <rPh sb="18" eb="20">
      <t>バアイ</t>
    </rPh>
    <rPh sb="22" eb="24">
      <t>ヘンノウ</t>
    </rPh>
    <rPh sb="24" eb="25">
      <t>ガク</t>
    </rPh>
    <rPh sb="26" eb="28">
      <t>ハンエイ</t>
    </rPh>
    <rPh sb="30" eb="31">
      <t>ガク</t>
    </rPh>
    <rPh sb="32" eb="34">
      <t>キニュウ</t>
    </rPh>
    <phoneticPr fontId="34"/>
  </si>
  <si>
    <t>　　　を平成27年度分、平成28年度分とも添付してください。</t>
    <phoneticPr fontId="34"/>
  </si>
  <si>
    <t>（注２）本紙とあわせて、第2期生の平成28年度「在籍確認及び受領確認簿」（様式B-1)を添付してください。</t>
    <rPh sb="1" eb="2">
      <t>チュウ</t>
    </rPh>
    <rPh sb="4" eb="6">
      <t>ホンシ</t>
    </rPh>
    <rPh sb="12" eb="13">
      <t>ダイ</t>
    </rPh>
    <rPh sb="14" eb="16">
      <t>キセイ</t>
    </rPh>
    <rPh sb="17" eb="19">
      <t>ヘイセイ</t>
    </rPh>
    <rPh sb="21" eb="23">
      <t>ネンド</t>
    </rPh>
    <rPh sb="24" eb="26">
      <t>ザイセキ</t>
    </rPh>
    <rPh sb="26" eb="28">
      <t>カクニン</t>
    </rPh>
    <rPh sb="28" eb="29">
      <t>オヨ</t>
    </rPh>
    <rPh sb="30" eb="32">
      <t>ジュリョウ</t>
    </rPh>
    <rPh sb="32" eb="34">
      <t>カクニン</t>
    </rPh>
    <rPh sb="34" eb="35">
      <t>ボ</t>
    </rPh>
    <rPh sb="37" eb="39">
      <t>ヨウシキ</t>
    </rPh>
    <rPh sb="44" eb="46">
      <t>テンプ</t>
    </rPh>
    <phoneticPr fontId="34"/>
  </si>
  <si>
    <t>　　　平成28年度中に授業料の支給があった者については、授業料請求書（写）と領収書（写）もあわせて提出して</t>
    <rPh sb="21" eb="22">
      <t>モノ</t>
    </rPh>
    <rPh sb="28" eb="31">
      <t>ジュギョウリョウ</t>
    </rPh>
    <rPh sb="31" eb="34">
      <t>セイキュウショ</t>
    </rPh>
    <rPh sb="35" eb="36">
      <t>シャ</t>
    </rPh>
    <rPh sb="38" eb="41">
      <t>リョウシュウショ</t>
    </rPh>
    <rPh sb="42" eb="43">
      <t>シャ</t>
    </rPh>
    <rPh sb="49" eb="51">
      <t>テイシュツ</t>
    </rPh>
    <phoneticPr fontId="34"/>
  </si>
  <si>
    <t>（注３）平成28年度中に事後研修に参加し全ての奨学金等支給を修了する者については「在籍確認及び受領確認簿」</t>
    <rPh sb="1" eb="2">
      <t>チュウ</t>
    </rPh>
    <rPh sb="4" eb="6">
      <t>ヘイセイ</t>
    </rPh>
    <rPh sb="8" eb="9">
      <t>ネン</t>
    </rPh>
    <rPh sb="9" eb="11">
      <t>ドチュウ</t>
    </rPh>
    <rPh sb="12" eb="14">
      <t>ジゴ</t>
    </rPh>
    <rPh sb="14" eb="16">
      <t>ケンシュウ</t>
    </rPh>
    <rPh sb="17" eb="19">
      <t>サンカ</t>
    </rPh>
    <rPh sb="20" eb="21">
      <t>スベ</t>
    </rPh>
    <rPh sb="23" eb="26">
      <t>ショウガクキン</t>
    </rPh>
    <rPh sb="26" eb="27">
      <t>トウ</t>
    </rPh>
    <rPh sb="27" eb="29">
      <t>シキュウ</t>
    </rPh>
    <rPh sb="30" eb="32">
      <t>シュウリョウ</t>
    </rPh>
    <rPh sb="34" eb="35">
      <t>モノ</t>
    </rPh>
    <rPh sb="41" eb="43">
      <t>ザイセキ</t>
    </rPh>
    <rPh sb="43" eb="45">
      <t>カクニン</t>
    </rPh>
    <rPh sb="45" eb="46">
      <t>オヨ</t>
    </rPh>
    <rPh sb="47" eb="49">
      <t>ジュリョウ</t>
    </rPh>
    <rPh sb="49" eb="51">
      <t>カクニン</t>
    </rPh>
    <rPh sb="51" eb="52">
      <t>ボ</t>
    </rPh>
    <phoneticPr fontId="34"/>
  </si>
  <si>
    <t>　　　平成27年度までに報告済みの授業料証拠書類は提出不要です。</t>
    <rPh sb="12" eb="14">
      <t>ホウコク</t>
    </rPh>
    <rPh sb="14" eb="15">
      <t>ズ</t>
    </rPh>
    <rPh sb="17" eb="20">
      <t>ジュギョウリョウ</t>
    </rPh>
    <rPh sb="20" eb="22">
      <t>ショウコ</t>
    </rPh>
    <rPh sb="22" eb="24">
      <t>ショルイ</t>
    </rPh>
    <rPh sb="25" eb="27">
      <t>テイシュツ</t>
    </rPh>
    <rPh sb="27" eb="29">
      <t>フヨウ</t>
    </rPh>
    <phoneticPr fontId="34"/>
  </si>
  <si>
    <t>（注２）授業料の証拠書類については、平成28年度中に機構から送金しているものについて報告してください。</t>
    <rPh sb="4" eb="7">
      <t>ジュギョウリョウ</t>
    </rPh>
    <rPh sb="8" eb="10">
      <t>ショウコ</t>
    </rPh>
    <rPh sb="10" eb="12">
      <t>ショルイ</t>
    </rPh>
    <rPh sb="18" eb="20">
      <t>ヘイセイ</t>
    </rPh>
    <rPh sb="22" eb="25">
      <t>ネンドチュウ</t>
    </rPh>
    <rPh sb="26" eb="28">
      <t>キコウ</t>
    </rPh>
    <rPh sb="30" eb="32">
      <t>ソウキン</t>
    </rPh>
    <rPh sb="42" eb="44">
      <t>ホウコク</t>
    </rPh>
    <phoneticPr fontId="34"/>
  </si>
  <si>
    <r>
      <t>（注３）研修参加費について、平成28年4月に機構から送金している</t>
    </r>
    <r>
      <rPr>
        <u/>
        <sz val="10"/>
        <rFont val="ＭＳ 明朝"/>
        <family val="1"/>
        <charset val="128"/>
      </rPr>
      <t>平成28年3月実施の春季研修参加費は平成27年度執行</t>
    </r>
    <rPh sb="4" eb="6">
      <t>ケンシュウ</t>
    </rPh>
    <rPh sb="6" eb="9">
      <t>サンカヒ</t>
    </rPh>
    <rPh sb="14" eb="16">
      <t>ヘイセイ</t>
    </rPh>
    <rPh sb="18" eb="19">
      <t>ネン</t>
    </rPh>
    <rPh sb="20" eb="21">
      <t>ガツ</t>
    </rPh>
    <rPh sb="22" eb="24">
      <t>キコウ</t>
    </rPh>
    <rPh sb="26" eb="28">
      <t>ソウキン</t>
    </rPh>
    <rPh sb="32" eb="34">
      <t>ヘイセイ</t>
    </rPh>
    <rPh sb="36" eb="37">
      <t>ネン</t>
    </rPh>
    <rPh sb="38" eb="39">
      <t>ガツ</t>
    </rPh>
    <rPh sb="39" eb="41">
      <t>ジッシ</t>
    </rPh>
    <rPh sb="42" eb="44">
      <t>シュンキ</t>
    </rPh>
    <rPh sb="44" eb="46">
      <t>ケンシュウ</t>
    </rPh>
    <rPh sb="46" eb="49">
      <t>サンカヒ</t>
    </rPh>
    <rPh sb="56" eb="58">
      <t>シッコウ</t>
    </rPh>
    <phoneticPr fontId="34"/>
  </si>
  <si>
    <r>
      <t>　　　</t>
    </r>
    <r>
      <rPr>
        <u/>
        <sz val="10"/>
        <rFont val="ＭＳ 明朝"/>
        <family val="1"/>
        <charset val="128"/>
      </rPr>
      <t>分であるため、平成28年度額としての報告には含めないでください。</t>
    </r>
    <r>
      <rPr>
        <sz val="10"/>
        <rFont val="ＭＳ 明朝"/>
        <family val="1"/>
        <charset val="128"/>
      </rPr>
      <t>平成29年3月実施の春季研修参加費は機構からの</t>
    </r>
    <rPh sb="10" eb="12">
      <t>ヘイセイ</t>
    </rPh>
    <rPh sb="14" eb="16">
      <t>ネンド</t>
    </rPh>
    <rPh sb="16" eb="17">
      <t>ガク</t>
    </rPh>
    <rPh sb="21" eb="23">
      <t>ホウコク</t>
    </rPh>
    <rPh sb="25" eb="26">
      <t>フク</t>
    </rPh>
    <rPh sb="35" eb="37">
      <t>ヘイセイ</t>
    </rPh>
    <rPh sb="39" eb="40">
      <t>ネン</t>
    </rPh>
    <rPh sb="41" eb="42">
      <t>ガツ</t>
    </rPh>
    <rPh sb="42" eb="44">
      <t>ジッシ</t>
    </rPh>
    <rPh sb="45" eb="47">
      <t>シュンキ</t>
    </rPh>
    <rPh sb="47" eb="49">
      <t>ケンシュウ</t>
    </rPh>
    <rPh sb="49" eb="52">
      <t>サンカヒ</t>
    </rPh>
    <phoneticPr fontId="34"/>
  </si>
  <si>
    <t>　　　送金は平成29年4月下旬見込みですが、平成28年度執行分として平成28年度の報告に含めてください。</t>
    <rPh sb="12" eb="13">
      <t>ガツ</t>
    </rPh>
    <rPh sb="13" eb="15">
      <t>ゲジュン</t>
    </rPh>
    <rPh sb="15" eb="17">
      <t>ミコ</t>
    </rPh>
    <rPh sb="22" eb="24">
      <t>ヘイセイ</t>
    </rPh>
    <rPh sb="26" eb="28">
      <t>ネンド</t>
    </rPh>
    <rPh sb="28" eb="30">
      <t>シッコウ</t>
    </rPh>
    <rPh sb="30" eb="31">
      <t>ブン</t>
    </rPh>
    <rPh sb="34" eb="36">
      <t>ヘイセイ</t>
    </rPh>
    <rPh sb="38" eb="40">
      <t>ネンド</t>
    </rPh>
    <rPh sb="41" eb="43">
      <t>ホウコク</t>
    </rPh>
    <rPh sb="44" eb="45">
      <t>フク</t>
    </rPh>
    <phoneticPr fontId="34"/>
  </si>
  <si>
    <t>（注５）返納金が発生した場合は速やかに機構に報告してください。報告済みの返納金については、返納を反映させ、</t>
    <rPh sb="4" eb="6">
      <t>ヘンノウ</t>
    </rPh>
    <rPh sb="6" eb="7">
      <t>キン</t>
    </rPh>
    <rPh sb="8" eb="10">
      <t>ハッセイ</t>
    </rPh>
    <rPh sb="12" eb="14">
      <t>バアイ</t>
    </rPh>
    <rPh sb="15" eb="16">
      <t>スミ</t>
    </rPh>
    <rPh sb="19" eb="21">
      <t>キコウ</t>
    </rPh>
    <rPh sb="22" eb="24">
      <t>ホウコク</t>
    </rPh>
    <rPh sb="31" eb="33">
      <t>ホウコク</t>
    </rPh>
    <rPh sb="33" eb="34">
      <t>ズ</t>
    </rPh>
    <rPh sb="36" eb="38">
      <t>ヘンノウ</t>
    </rPh>
    <rPh sb="38" eb="39">
      <t>キン</t>
    </rPh>
    <rPh sb="45" eb="47">
      <t>ヘンノウ</t>
    </rPh>
    <rPh sb="48" eb="50">
      <t>ハンエイ</t>
    </rPh>
    <phoneticPr fontId="34"/>
  </si>
  <si>
    <t>　　　支給額に含めないようにしてください。</t>
    <phoneticPr fontId="34"/>
  </si>
  <si>
    <t>（注４）平成28年度実施（平成28年4月～平成29年3月実施）事後研修参加者については、修了者として総支給額についても</t>
    <rPh sb="4" eb="6">
      <t>ヘイセイ</t>
    </rPh>
    <rPh sb="8" eb="10">
      <t>ネンド</t>
    </rPh>
    <rPh sb="10" eb="12">
      <t>ジッシ</t>
    </rPh>
    <rPh sb="13" eb="15">
      <t>ヘイセイ</t>
    </rPh>
    <rPh sb="17" eb="18">
      <t>ネン</t>
    </rPh>
    <rPh sb="19" eb="20">
      <t>ガツ</t>
    </rPh>
    <rPh sb="21" eb="23">
      <t>ヘイセイ</t>
    </rPh>
    <rPh sb="25" eb="26">
      <t>ネン</t>
    </rPh>
    <rPh sb="27" eb="28">
      <t>ガツ</t>
    </rPh>
    <rPh sb="28" eb="30">
      <t>ジッシ</t>
    </rPh>
    <rPh sb="31" eb="33">
      <t>ジゴ</t>
    </rPh>
    <rPh sb="33" eb="35">
      <t>ケンシュウ</t>
    </rPh>
    <rPh sb="35" eb="38">
      <t>サンカシャ</t>
    </rPh>
    <rPh sb="44" eb="46">
      <t>シュウリョウ</t>
    </rPh>
    <rPh sb="46" eb="47">
      <t>シャ</t>
    </rPh>
    <rPh sb="50" eb="51">
      <t>ソウ</t>
    </rPh>
    <rPh sb="51" eb="54">
      <t>シキュウガク</t>
    </rPh>
    <phoneticPr fontId="34"/>
  </si>
  <si>
    <t>　　官民協働海外留学支援制度～トビタテ！留学JAPAN日本代表プログラム～</t>
    <rPh sb="2" eb="4">
      <t>カンミン</t>
    </rPh>
    <rPh sb="4" eb="6">
      <t>キョウドウ</t>
    </rPh>
    <rPh sb="6" eb="8">
      <t>カイガイ</t>
    </rPh>
    <rPh sb="8" eb="10">
      <t>リュウガク</t>
    </rPh>
    <rPh sb="10" eb="12">
      <t>シエン</t>
    </rPh>
    <rPh sb="12" eb="14">
      <t>セイド</t>
    </rPh>
    <rPh sb="20" eb="22">
      <t>リュウガク</t>
    </rPh>
    <rPh sb="27" eb="29">
      <t>ニホン</t>
    </rPh>
    <rPh sb="29" eb="31">
      <t>ダイヒョウ</t>
    </rPh>
    <phoneticPr fontId="34"/>
  </si>
  <si>
    <t>　　　報告してください。在籍確認兼受領確認簿も全て写しを提出いただきますが、受領人の署名については平成29年3月</t>
    <rPh sb="12" eb="14">
      <t>ザイセキ</t>
    </rPh>
    <rPh sb="14" eb="16">
      <t>カクニン</t>
    </rPh>
    <rPh sb="16" eb="17">
      <t>ケン</t>
    </rPh>
    <rPh sb="17" eb="19">
      <t>ジュリョウ</t>
    </rPh>
    <rPh sb="19" eb="21">
      <t>カクニン</t>
    </rPh>
    <rPh sb="21" eb="22">
      <t>ボ</t>
    </rPh>
    <rPh sb="23" eb="24">
      <t>スベ</t>
    </rPh>
    <rPh sb="25" eb="26">
      <t>ウツ</t>
    </rPh>
    <rPh sb="28" eb="30">
      <t>テイシュツ</t>
    </rPh>
    <rPh sb="38" eb="40">
      <t>ジュリョウ</t>
    </rPh>
    <rPh sb="40" eb="41">
      <t>ニン</t>
    </rPh>
    <rPh sb="42" eb="44">
      <t>ショメイ</t>
    </rPh>
    <rPh sb="49" eb="51">
      <t>ヘイセイ</t>
    </rPh>
    <rPh sb="53" eb="54">
      <t>ネン</t>
    </rPh>
    <rPh sb="55" eb="56">
      <t>ガツ</t>
    </rPh>
    <phoneticPr fontId="34"/>
  </si>
  <si>
    <t>　　　実施研修参加者については、研修参加費支給が完了してから署名いただくため機構への提出分は空欄で可とします。</t>
    <rPh sb="7" eb="10">
      <t>サンカシャ</t>
    </rPh>
    <rPh sb="16" eb="18">
      <t>ケンシュウ</t>
    </rPh>
    <rPh sb="18" eb="21">
      <t>サンカヒ</t>
    </rPh>
    <rPh sb="21" eb="23">
      <t>シキュウ</t>
    </rPh>
    <rPh sb="24" eb="26">
      <t>カンリョウ</t>
    </rPh>
    <rPh sb="30" eb="32">
      <t>ショメイ</t>
    </rPh>
    <rPh sb="38" eb="40">
      <t>キコウ</t>
    </rPh>
    <rPh sb="42" eb="44">
      <t>テイシュツ</t>
    </rPh>
    <rPh sb="44" eb="45">
      <t>ブン</t>
    </rPh>
    <rPh sb="46" eb="48">
      <t>クウラン</t>
    </rPh>
    <rPh sb="49" eb="50">
      <t>カ</t>
    </rPh>
    <phoneticPr fontId="34"/>
  </si>
  <si>
    <t>様式Ｆ-1</t>
    <rPh sb="0" eb="2">
      <t>ヨウシキ</t>
    </rPh>
    <phoneticPr fontId="34"/>
  </si>
  <si>
    <t>（注３）「開始年月日」及び「終了年月日」は支給上認められている期間をyyyy/mm/dd形式で記入してください。</t>
    <rPh sb="5" eb="7">
      <t>カイシ</t>
    </rPh>
    <rPh sb="7" eb="10">
      <t>ネンガッピ</t>
    </rPh>
    <rPh sb="11" eb="12">
      <t>オヨ</t>
    </rPh>
    <rPh sb="14" eb="16">
      <t>シュウリョウ</t>
    </rPh>
    <rPh sb="16" eb="19">
      <t>ネンガッピ</t>
    </rPh>
    <rPh sb="21" eb="23">
      <t>シキュウ</t>
    </rPh>
    <rPh sb="23" eb="24">
      <t>ジョウ</t>
    </rPh>
    <rPh sb="24" eb="25">
      <t>ミト</t>
    </rPh>
    <rPh sb="31" eb="33">
      <t>キカン</t>
    </rPh>
    <rPh sb="44" eb="46">
      <t>ケイシキ</t>
    </rPh>
    <rPh sb="47" eb="49">
      <t>キニュウ</t>
    </rPh>
    <phoneticPr fontId="34"/>
  </si>
  <si>
    <t>様式Ｇ-1</t>
    <rPh sb="0" eb="2">
      <t>ヨウシキ</t>
    </rPh>
    <phoneticPr fontId="34"/>
  </si>
  <si>
    <t>（３）平成28年度支給対象者内訳</t>
    <rPh sb="3" eb="5">
      <t>ヘイセイ</t>
    </rPh>
    <rPh sb="7" eb="9">
      <t>ネンド</t>
    </rPh>
    <rPh sb="9" eb="11">
      <t>シキュウ</t>
    </rPh>
    <rPh sb="11" eb="14">
      <t>タイショウシャ</t>
    </rPh>
    <rPh sb="14" eb="16">
      <t>ウチワケ</t>
    </rPh>
    <phoneticPr fontId="34"/>
  </si>
  <si>
    <t>2.平成28年度中の支給修了者報告</t>
    <rPh sb="2" eb="4">
      <t>ヘイセイ</t>
    </rPh>
    <rPh sb="6" eb="8">
      <t>ネンド</t>
    </rPh>
    <rPh sb="8" eb="9">
      <t>チュウ</t>
    </rPh>
    <rPh sb="10" eb="12">
      <t>シキュウ</t>
    </rPh>
    <rPh sb="12" eb="14">
      <t>シュウリョウ</t>
    </rPh>
    <rPh sb="14" eb="15">
      <t>シャ</t>
    </rPh>
    <rPh sb="15" eb="17">
      <t>ホウコク</t>
    </rPh>
    <phoneticPr fontId="34"/>
  </si>
  <si>
    <t>（平成28年度実施事後研修参加者）</t>
    <rPh sb="1" eb="3">
      <t>ヘイセイ</t>
    </rPh>
    <rPh sb="5" eb="7">
      <t>ネンド</t>
    </rPh>
    <rPh sb="7" eb="9">
      <t>ジッシ</t>
    </rPh>
    <rPh sb="9" eb="11">
      <t>ジゴ</t>
    </rPh>
    <rPh sb="11" eb="13">
      <t>ケンシュウ</t>
    </rPh>
    <rPh sb="13" eb="16">
      <t>サンカシャ</t>
    </rPh>
    <phoneticPr fontId="34"/>
  </si>
  <si>
    <t>H28年度事後研修参加</t>
    <rPh sb="3" eb="5">
      <t>ネンド</t>
    </rPh>
    <rPh sb="5" eb="7">
      <t>ジゴ</t>
    </rPh>
    <rPh sb="7" eb="9">
      <t>ケンシュウ</t>
    </rPh>
    <rPh sb="9" eb="11">
      <t>サンカ</t>
    </rPh>
    <phoneticPr fontId="34"/>
  </si>
  <si>
    <t>官民協働海外留学支援制度支給対象者修了報告書</t>
    <phoneticPr fontId="34"/>
  </si>
  <si>
    <t>　　下記の支給対象者については、留学終了後の事後研修参加及び留学状況報告書の提出を適切に行って</t>
    <rPh sb="2" eb="4">
      <t>カキ</t>
    </rPh>
    <rPh sb="5" eb="7">
      <t>シキュウ</t>
    </rPh>
    <rPh sb="7" eb="10">
      <t>タイショウシャ</t>
    </rPh>
    <rPh sb="16" eb="18">
      <t>リュウガク</t>
    </rPh>
    <rPh sb="18" eb="21">
      <t>シュウリョウゴ</t>
    </rPh>
    <rPh sb="22" eb="24">
      <t>ジゴ</t>
    </rPh>
    <rPh sb="24" eb="26">
      <t>ケンシュウ</t>
    </rPh>
    <rPh sb="26" eb="28">
      <t>サンカ</t>
    </rPh>
    <rPh sb="28" eb="29">
      <t>オヨ</t>
    </rPh>
    <rPh sb="30" eb="32">
      <t>リュウガク</t>
    </rPh>
    <rPh sb="32" eb="34">
      <t>ジョウキョウ</t>
    </rPh>
    <rPh sb="34" eb="37">
      <t>ホウコクショ</t>
    </rPh>
    <rPh sb="38" eb="40">
      <t>テイシュツ</t>
    </rPh>
    <rPh sb="41" eb="43">
      <t>テキセツ</t>
    </rPh>
    <rPh sb="44" eb="45">
      <t>オコナ</t>
    </rPh>
    <phoneticPr fontId="34"/>
  </si>
  <si>
    <t>　いることを確認いたしましたので、支給対象者としての修了を報告いたします。</t>
    <rPh sb="6" eb="8">
      <t>カクニン</t>
    </rPh>
    <rPh sb="17" eb="19">
      <t>シキュウ</t>
    </rPh>
    <rPh sb="19" eb="21">
      <t>タイショウ</t>
    </rPh>
    <rPh sb="21" eb="22">
      <t>シャ</t>
    </rPh>
    <rPh sb="26" eb="28">
      <t>シュウリョウ</t>
    </rPh>
    <rPh sb="29" eb="31">
      <t>ホウコク</t>
    </rPh>
    <phoneticPr fontId="34"/>
  </si>
  <si>
    <t>留学状況報告書</t>
    <rPh sb="0" eb="2">
      <t>リュウガク</t>
    </rPh>
    <rPh sb="2" eb="4">
      <t>ジョウキョウ</t>
    </rPh>
    <rPh sb="4" eb="7">
      <t>ホウコクショ</t>
    </rPh>
    <phoneticPr fontId="34"/>
  </si>
  <si>
    <t>在籍確認兼受領確認簿</t>
    <rPh sb="0" eb="2">
      <t>ザイセキ</t>
    </rPh>
    <rPh sb="2" eb="4">
      <t>カクニン</t>
    </rPh>
    <rPh sb="4" eb="5">
      <t>ケン</t>
    </rPh>
    <rPh sb="5" eb="7">
      <t>ジュリョウ</t>
    </rPh>
    <rPh sb="7" eb="9">
      <t>カクニン</t>
    </rPh>
    <rPh sb="9" eb="10">
      <t>ボ</t>
    </rPh>
    <phoneticPr fontId="34"/>
  </si>
  <si>
    <t>在籍確認及び受領確認簿</t>
    <rPh sb="0" eb="2">
      <t>ザイセキ</t>
    </rPh>
    <rPh sb="2" eb="4">
      <t>カクニン</t>
    </rPh>
    <rPh sb="4" eb="5">
      <t>オヨ</t>
    </rPh>
    <rPh sb="6" eb="8">
      <t>ジュリョウ</t>
    </rPh>
    <rPh sb="8" eb="10">
      <t>カクニン</t>
    </rPh>
    <rPh sb="10" eb="11">
      <t>ボ</t>
    </rPh>
    <phoneticPr fontId="34"/>
  </si>
  <si>
    <t>（フリガナ）</t>
    <phoneticPr fontId="34"/>
  </si>
  <si>
    <t>　</t>
    <phoneticPr fontId="34"/>
  </si>
  <si>
    <t>）</t>
    <phoneticPr fontId="34"/>
  </si>
  <si>
    <t>　</t>
    <phoneticPr fontId="34"/>
  </si>
  <si>
    <t xml:space="preserve"> </t>
    <phoneticPr fontId="34"/>
  </si>
  <si>
    <t>（フリガナ）</t>
    <phoneticPr fontId="34"/>
  </si>
  <si>
    <t>採用期</t>
    <rPh sb="0" eb="2">
      <t>サイヨウ</t>
    </rPh>
    <rPh sb="2" eb="3">
      <t>キ</t>
    </rPh>
    <phoneticPr fontId="34"/>
  </si>
  <si>
    <t>合計</t>
    <rPh sb="0" eb="2">
      <t>ゴウケイ</t>
    </rPh>
    <phoneticPr fontId="34"/>
  </si>
  <si>
    <t>（注２）留学開始月以外は、原則として毎月1日から5日の間に留学先の在籍証明の形（様式B-2)で在籍確認を行ってください。</t>
    <rPh sb="1" eb="2">
      <t>チュウ</t>
    </rPh>
    <rPh sb="4" eb="6">
      <t>リュウガク</t>
    </rPh>
    <rPh sb="6" eb="8">
      <t>カイシ</t>
    </rPh>
    <rPh sb="8" eb="9">
      <t>ツキ</t>
    </rPh>
    <rPh sb="9" eb="11">
      <t>イガイ</t>
    </rPh>
    <rPh sb="13" eb="15">
      <t>ゲンソク</t>
    </rPh>
    <rPh sb="18" eb="20">
      <t>マイツキ</t>
    </rPh>
    <rPh sb="21" eb="22">
      <t>ニチ</t>
    </rPh>
    <rPh sb="25" eb="26">
      <t>ニチ</t>
    </rPh>
    <rPh sb="27" eb="28">
      <t>アイダ</t>
    </rPh>
    <rPh sb="29" eb="31">
      <t>リュウガク</t>
    </rPh>
    <rPh sb="31" eb="32">
      <t>サキ</t>
    </rPh>
    <rPh sb="33" eb="35">
      <t>ザイセキ</t>
    </rPh>
    <rPh sb="35" eb="37">
      <t>ショウメイ</t>
    </rPh>
    <rPh sb="38" eb="39">
      <t>カタチ</t>
    </rPh>
    <rPh sb="40" eb="42">
      <t>ヨウシキ</t>
    </rPh>
    <rPh sb="47" eb="49">
      <t>ザイセキ</t>
    </rPh>
    <rPh sb="49" eb="51">
      <t>カクニン</t>
    </rPh>
    <rPh sb="52" eb="53">
      <t>オコナ</t>
    </rPh>
    <phoneticPr fontId="34"/>
  </si>
  <si>
    <t>（注７）受領人欄は奨学金等を受給した本人が手書きで署名してください。留学終了後、全ての支給が終了してからの署名となります。</t>
    <rPh sb="1" eb="2">
      <t>チュウ</t>
    </rPh>
    <rPh sb="4" eb="6">
      <t>ジュリョウ</t>
    </rPh>
    <rPh sb="6" eb="7">
      <t>ニン</t>
    </rPh>
    <rPh sb="7" eb="8">
      <t>ラン</t>
    </rPh>
    <rPh sb="9" eb="12">
      <t>ショウガクキン</t>
    </rPh>
    <rPh sb="12" eb="13">
      <t>トウ</t>
    </rPh>
    <rPh sb="14" eb="16">
      <t>ジュキュウ</t>
    </rPh>
    <rPh sb="18" eb="20">
      <t>ホンニン</t>
    </rPh>
    <rPh sb="21" eb="23">
      <t>テガ</t>
    </rPh>
    <rPh sb="25" eb="27">
      <t>ショメイ</t>
    </rPh>
    <rPh sb="34" eb="36">
      <t>リュウガク</t>
    </rPh>
    <rPh sb="36" eb="39">
      <t>シュウリョウゴ</t>
    </rPh>
    <rPh sb="40" eb="41">
      <t>スベ</t>
    </rPh>
    <rPh sb="43" eb="45">
      <t>シキュウ</t>
    </rPh>
    <rPh sb="46" eb="48">
      <t>シュウリョウ</t>
    </rPh>
    <rPh sb="53" eb="55">
      <t>ショメイ</t>
    </rPh>
    <phoneticPr fontId="34"/>
  </si>
  <si>
    <t>様式C</t>
    <rPh sb="0" eb="2">
      <t>ヨウシキ</t>
    </rPh>
    <phoneticPr fontId="34"/>
  </si>
  <si>
    <t>※</t>
    <phoneticPr fontId="34"/>
  </si>
  <si>
    <t>２．支給対象者：</t>
    <rPh sb="2" eb="4">
      <t>シキュウ</t>
    </rPh>
    <rPh sb="4" eb="7">
      <t>タイショウシャ</t>
    </rPh>
    <phoneticPr fontId="34"/>
  </si>
  <si>
    <t>（様式Ｇ-2)</t>
    <rPh sb="1" eb="3">
      <t>ヨウシキ</t>
    </rPh>
    <phoneticPr fontId="34"/>
  </si>
  <si>
    <t xml:space="preserve">     （写）と授業料領収書（写）とあわせて本紙に添付の上、提出してください。</t>
    <rPh sb="6" eb="7">
      <t>ウツ</t>
    </rPh>
    <rPh sb="9" eb="12">
      <t>ジュギョウリョウ</t>
    </rPh>
    <rPh sb="12" eb="15">
      <t>リョウシュウショ</t>
    </rPh>
    <rPh sb="16" eb="17">
      <t>ウツ</t>
    </rPh>
    <rPh sb="23" eb="25">
      <t>ホンシ</t>
    </rPh>
    <rPh sb="26" eb="28">
      <t>テンプ</t>
    </rPh>
    <rPh sb="29" eb="30">
      <t>ウエ</t>
    </rPh>
    <rPh sb="31" eb="33">
      <t>テイシュツ</t>
    </rPh>
    <phoneticPr fontId="34"/>
  </si>
  <si>
    <t>様式28H-1</t>
    <rPh sb="0" eb="2">
      <t>ヨウシキ</t>
    </rPh>
    <phoneticPr fontId="34"/>
  </si>
  <si>
    <t>　（２）期別詳細内訳：別紙様式（28H-2)参照</t>
    <rPh sb="4" eb="5">
      <t>キ</t>
    </rPh>
    <rPh sb="5" eb="6">
      <t>ベツ</t>
    </rPh>
    <rPh sb="6" eb="8">
      <t>ショウサイ</t>
    </rPh>
    <rPh sb="8" eb="10">
      <t>ウチワケ</t>
    </rPh>
    <rPh sb="11" eb="13">
      <t>ベッシ</t>
    </rPh>
    <rPh sb="13" eb="15">
      <t>ヨウシキ</t>
    </rPh>
    <rPh sb="22" eb="24">
      <t>サンショウ</t>
    </rPh>
    <phoneticPr fontId="34"/>
  </si>
  <si>
    <t>（※期別詳細内訳は別紙様式（28H-2）参照）</t>
    <rPh sb="2" eb="4">
      <t>キベツ</t>
    </rPh>
    <rPh sb="4" eb="6">
      <t>ショウサイ</t>
    </rPh>
    <rPh sb="6" eb="8">
      <t>ウチワケ</t>
    </rPh>
    <rPh sb="9" eb="11">
      <t>ベッシ</t>
    </rPh>
    <rPh sb="11" eb="13">
      <t>ヨウシキ</t>
    </rPh>
    <rPh sb="20" eb="22">
      <t>サンショウ</t>
    </rPh>
    <phoneticPr fontId="34"/>
  </si>
  <si>
    <t>（注１）平成28年度分として奨学金等を支給した学生の採用期にあわせて様式28H-2を作成し、在籍確認及び受領確認簿</t>
    <rPh sb="4" eb="6">
      <t>ヘイセイ</t>
    </rPh>
    <rPh sb="8" eb="10">
      <t>ネンド</t>
    </rPh>
    <rPh sb="10" eb="11">
      <t>ブン</t>
    </rPh>
    <rPh sb="14" eb="17">
      <t>ショウガクキン</t>
    </rPh>
    <rPh sb="17" eb="18">
      <t>トウ</t>
    </rPh>
    <rPh sb="19" eb="21">
      <t>シキュウ</t>
    </rPh>
    <rPh sb="23" eb="25">
      <t>ガクセイ</t>
    </rPh>
    <rPh sb="26" eb="28">
      <t>サイヨウ</t>
    </rPh>
    <rPh sb="28" eb="29">
      <t>キ</t>
    </rPh>
    <rPh sb="34" eb="36">
      <t>ヨウシキ</t>
    </rPh>
    <rPh sb="42" eb="44">
      <t>サクセイ</t>
    </rPh>
    <rPh sb="46" eb="48">
      <t>ザイセキ</t>
    </rPh>
    <rPh sb="48" eb="50">
      <t>カクニン</t>
    </rPh>
    <rPh sb="50" eb="51">
      <t>オヨ</t>
    </rPh>
    <rPh sb="52" eb="54">
      <t>ジュリョウ</t>
    </rPh>
    <rPh sb="54" eb="56">
      <t>カクニン</t>
    </rPh>
    <rPh sb="56" eb="57">
      <t>ボ</t>
    </rPh>
    <phoneticPr fontId="34"/>
  </si>
  <si>
    <t>様式Ｋ</t>
    <rPh sb="0" eb="2">
      <t>ヨウシキ</t>
    </rPh>
    <phoneticPr fontId="34"/>
  </si>
  <si>
    <t>官民協働海外留学支援制度～トビタテ！留学JAPAN日本代表プログラム～</t>
    <rPh sb="0" eb="2">
      <t>カンミン</t>
    </rPh>
    <rPh sb="2" eb="4">
      <t>キョウドウ</t>
    </rPh>
    <rPh sb="4" eb="6">
      <t>カイガイ</t>
    </rPh>
    <rPh sb="6" eb="8">
      <t>リュウガク</t>
    </rPh>
    <rPh sb="8" eb="10">
      <t>シエン</t>
    </rPh>
    <rPh sb="10" eb="12">
      <t>セイド</t>
    </rPh>
    <rPh sb="18" eb="20">
      <t>リュウガク</t>
    </rPh>
    <rPh sb="25" eb="27">
      <t>ニホン</t>
    </rPh>
    <rPh sb="27" eb="29">
      <t>ダイヒョウ</t>
    </rPh>
    <phoneticPr fontId="34"/>
  </si>
  <si>
    <t>提出先</t>
    <rPh sb="0" eb="3">
      <t>テイシュツサキ</t>
    </rPh>
    <phoneticPr fontId="34"/>
  </si>
  <si>
    <t>「受付センター」</t>
    <rPh sb="1" eb="3">
      <t>ウケツケ</t>
    </rPh>
    <phoneticPr fontId="94"/>
  </si>
  <si>
    <t>～</t>
    <phoneticPr fontId="54"/>
  </si>
  <si>
    <t>Period of Studying</t>
    <phoneticPr fontId="54"/>
  </si>
  <si>
    <t>留学先機関名 Institution for the Study Abroad</t>
    <phoneticPr fontId="54"/>
  </si>
  <si>
    <t>国・地域/都市 Country,Area/City</t>
    <phoneticPr fontId="54"/>
  </si>
  <si>
    <t>Institution</t>
    <phoneticPr fontId="54"/>
  </si>
  <si>
    <t>Name</t>
    <phoneticPr fontId="54"/>
  </si>
  <si>
    <t>Month and year of the attendance</t>
    <phoneticPr fontId="54"/>
  </si>
  <si>
    <t>Signature</t>
    <phoneticPr fontId="54"/>
  </si>
  <si>
    <t>【留意事項】</t>
    <rPh sb="1" eb="3">
      <t>リュウイ</t>
    </rPh>
    <rPh sb="3" eb="5">
      <t>ジコウ</t>
    </rPh>
    <phoneticPr fontId="34"/>
  </si>
  <si>
    <t>※この書面の情報は、本制度実施のため利用されます。大学・在外公館・行政機関・公益法人等に対し、必要に応じて提供され、その他の目的には利用されません。</t>
    <phoneticPr fontId="54"/>
  </si>
  <si>
    <r>
      <t>※　留学中は、</t>
    </r>
    <r>
      <rPr>
        <b/>
        <u/>
        <sz val="11"/>
        <rFont val="ＭＳ Ｐゴシック"/>
        <family val="3"/>
        <charset val="128"/>
        <scheme val="minor"/>
      </rPr>
      <t>奨学金支給対象月でなくても</t>
    </r>
    <r>
      <rPr>
        <b/>
        <sz val="11"/>
        <rFont val="ＭＳ Ｐゴシック"/>
        <family val="3"/>
        <charset val="128"/>
        <scheme val="minor"/>
      </rPr>
      <t>、その月に1日でも滞在していれば必ずその月を記載し、</t>
    </r>
    <rPh sb="2" eb="4">
      <t>リュウガク</t>
    </rPh>
    <rPh sb="4" eb="5">
      <t>チュウ</t>
    </rPh>
    <rPh sb="7" eb="10">
      <t>ショウガクキン</t>
    </rPh>
    <rPh sb="10" eb="12">
      <t>シキュウ</t>
    </rPh>
    <rPh sb="12" eb="14">
      <t>タイショウ</t>
    </rPh>
    <rPh sb="14" eb="15">
      <t>ツキ</t>
    </rPh>
    <rPh sb="23" eb="24">
      <t>ツキ</t>
    </rPh>
    <rPh sb="26" eb="27">
      <t>ニチ</t>
    </rPh>
    <rPh sb="29" eb="31">
      <t>タイザイ</t>
    </rPh>
    <rPh sb="36" eb="37">
      <t>カナラ</t>
    </rPh>
    <rPh sb="40" eb="41">
      <t>ツキ</t>
    </rPh>
    <rPh sb="42" eb="44">
      <t>キサイ</t>
    </rPh>
    <phoneticPr fontId="34"/>
  </si>
  <si>
    <r>
      <t>※　</t>
    </r>
    <r>
      <rPr>
        <u/>
        <sz val="11"/>
        <rFont val="ＭＳ Ｐゴシック"/>
        <family val="3"/>
        <charset val="128"/>
        <scheme val="minor"/>
      </rPr>
      <t>署名取得後、もしこちらの書類を紛失した場合、帰国後でも在籍証明の署名を再度取り直ししていただきます。</t>
    </r>
    <rPh sb="2" eb="4">
      <t>ショメイ</t>
    </rPh>
    <rPh sb="4" eb="7">
      <t>シュトクゴ</t>
    </rPh>
    <rPh sb="14" eb="16">
      <t>ショルイ</t>
    </rPh>
    <rPh sb="17" eb="19">
      <t>フンシツ</t>
    </rPh>
    <rPh sb="21" eb="23">
      <t>バアイ</t>
    </rPh>
    <rPh sb="24" eb="27">
      <t>キコクゴ</t>
    </rPh>
    <rPh sb="29" eb="31">
      <t>ザイセキ</t>
    </rPh>
    <rPh sb="31" eb="33">
      <t>ショウメイ</t>
    </rPh>
    <rPh sb="34" eb="36">
      <t>ショメイ</t>
    </rPh>
    <rPh sb="37" eb="39">
      <t>サイド</t>
    </rPh>
    <rPh sb="39" eb="40">
      <t>ト</t>
    </rPh>
    <rPh sb="41" eb="42">
      <t>ナオ</t>
    </rPh>
    <phoneticPr fontId="34"/>
  </si>
  <si>
    <r>
      <t>※　</t>
    </r>
    <r>
      <rPr>
        <b/>
        <u/>
        <sz val="11"/>
        <rFont val="ＭＳ Ｐゴシック"/>
        <family val="3"/>
        <charset val="128"/>
        <scheme val="minor"/>
      </rPr>
      <t>1日しか滞在がない月についても</t>
    </r>
    <r>
      <rPr>
        <sz val="11"/>
        <rFont val="ＭＳ Ｐゴシック"/>
        <family val="3"/>
        <charset val="128"/>
        <scheme val="minor"/>
      </rPr>
      <t>受入機関の</t>
    </r>
    <r>
      <rPr>
        <b/>
        <u/>
        <sz val="11"/>
        <rFont val="ＭＳ Ｐゴシック"/>
        <family val="3"/>
        <charset val="128"/>
        <scheme val="minor"/>
      </rPr>
      <t>署名が必要</t>
    </r>
    <r>
      <rPr>
        <sz val="11"/>
        <rFont val="ＭＳ Ｐゴシック"/>
        <family val="3"/>
        <charset val="128"/>
        <scheme val="minor"/>
      </rPr>
      <t>となりますので、ご注意ください。</t>
    </r>
    <rPh sb="3" eb="4">
      <t>ニチ</t>
    </rPh>
    <rPh sb="6" eb="8">
      <t>タイザイ</t>
    </rPh>
    <rPh sb="11" eb="12">
      <t>ツキ</t>
    </rPh>
    <rPh sb="17" eb="19">
      <t>ウケイレ</t>
    </rPh>
    <rPh sb="19" eb="21">
      <t>キカン</t>
    </rPh>
    <rPh sb="22" eb="24">
      <t>ショメイ</t>
    </rPh>
    <rPh sb="25" eb="27">
      <t>ヒツヨウ</t>
    </rPh>
    <rPh sb="36" eb="38">
      <t>チュウイ</t>
    </rPh>
    <phoneticPr fontId="34"/>
  </si>
  <si>
    <t>領収書和訳（該当箇所マーカー済）</t>
    <rPh sb="0" eb="3">
      <t>リョウシュウショ</t>
    </rPh>
    <rPh sb="3" eb="5">
      <t>ワヤク</t>
    </rPh>
    <rPh sb="6" eb="8">
      <t>ガイトウ</t>
    </rPh>
    <rPh sb="8" eb="10">
      <t>カショ</t>
    </rPh>
    <rPh sb="14" eb="15">
      <t>ズ</t>
    </rPh>
    <phoneticPr fontId="94"/>
  </si>
  <si>
    <t>※　封筒には朱書きで「様式名　在中」と記入してください。</t>
    <rPh sb="2" eb="4">
      <t>フウトウ</t>
    </rPh>
    <rPh sb="6" eb="8">
      <t>シュガ</t>
    </rPh>
    <rPh sb="11" eb="13">
      <t>ヨウシキ</t>
    </rPh>
    <rPh sb="13" eb="14">
      <t>メイ</t>
    </rPh>
    <rPh sb="15" eb="17">
      <t>ザイチュウ</t>
    </rPh>
    <rPh sb="19" eb="21">
      <t>キニュウ</t>
    </rPh>
    <phoneticPr fontId="34"/>
  </si>
  <si>
    <t>※　郵送に際しては、必ず書留又は宅配便等の記録の残る方法で送付してください。</t>
    <rPh sb="2" eb="4">
      <t>ユウソウ</t>
    </rPh>
    <rPh sb="5" eb="6">
      <t>サイ</t>
    </rPh>
    <rPh sb="10" eb="11">
      <t>カナラ</t>
    </rPh>
    <rPh sb="12" eb="14">
      <t>カキトメ</t>
    </rPh>
    <rPh sb="14" eb="15">
      <t>マタ</t>
    </rPh>
    <rPh sb="16" eb="20">
      <t>タクハイビンナド</t>
    </rPh>
    <rPh sb="21" eb="23">
      <t>キロク</t>
    </rPh>
    <rPh sb="24" eb="25">
      <t>ノコ</t>
    </rPh>
    <rPh sb="26" eb="28">
      <t>ホウホウ</t>
    </rPh>
    <rPh sb="29" eb="31">
      <t>ソウフ</t>
    </rPh>
    <phoneticPr fontId="34"/>
  </si>
  <si>
    <t>奨学金担当</t>
    <rPh sb="0" eb="3">
      <t>ショウガクキン</t>
    </rPh>
    <rPh sb="3" eb="5">
      <t>タントウ</t>
    </rPh>
    <phoneticPr fontId="34"/>
  </si>
  <si>
    <t>研修担当</t>
    <rPh sb="0" eb="2">
      <t>ケンシュウ</t>
    </rPh>
    <rPh sb="2" eb="4">
      <t>タントウ</t>
    </rPh>
    <phoneticPr fontId="34"/>
  </si>
  <si>
    <t>留学開始：　　　　　年　　月　　日</t>
    <rPh sb="0" eb="2">
      <t>リュウガク</t>
    </rPh>
    <rPh sb="2" eb="4">
      <t>カイシ</t>
    </rPh>
    <rPh sb="10" eb="11">
      <t>ネン</t>
    </rPh>
    <rPh sb="13" eb="14">
      <t>ツキ</t>
    </rPh>
    <rPh sb="16" eb="17">
      <t>ニチ</t>
    </rPh>
    <phoneticPr fontId="34"/>
  </si>
  <si>
    <t>留学終了：　　　　　年　　月　　日</t>
    <rPh sb="0" eb="2">
      <t>リュウガク</t>
    </rPh>
    <rPh sb="2" eb="4">
      <t>シュウリョウ</t>
    </rPh>
    <rPh sb="10" eb="11">
      <t>ネン</t>
    </rPh>
    <rPh sb="13" eb="14">
      <t>ツキ</t>
    </rPh>
    <rPh sb="16" eb="17">
      <t>ヒ</t>
    </rPh>
    <phoneticPr fontId="34"/>
  </si>
  <si>
    <t>留学先国</t>
    <rPh sb="0" eb="3">
      <t>リュウガクサキ</t>
    </rPh>
    <rPh sb="3" eb="4">
      <t>コク</t>
    </rPh>
    <phoneticPr fontId="34"/>
  </si>
  <si>
    <t>留学先機関</t>
    <rPh sb="0" eb="3">
      <t>リュウガクサキ</t>
    </rPh>
    <rPh sb="3" eb="5">
      <t>キカン</t>
    </rPh>
    <phoneticPr fontId="34"/>
  </si>
  <si>
    <t>（注３）搭乗券紛失の場合（片道でも）搭乗証明等をご提出ください。</t>
    <rPh sb="4" eb="7">
      <t>トウジョウケン</t>
    </rPh>
    <rPh sb="7" eb="9">
      <t>フンシツ</t>
    </rPh>
    <rPh sb="10" eb="12">
      <t>バアイ</t>
    </rPh>
    <rPh sb="13" eb="15">
      <t>カタミチ</t>
    </rPh>
    <rPh sb="18" eb="20">
      <t>トウジョウ</t>
    </rPh>
    <rPh sb="20" eb="22">
      <t>ショウメイ</t>
    </rPh>
    <rPh sb="22" eb="23">
      <t>トウ</t>
    </rPh>
    <rPh sb="25" eb="27">
      <t>テイシュツ</t>
    </rPh>
    <phoneticPr fontId="34"/>
  </si>
  <si>
    <t>○正しい半券</t>
  </si>
  <si>
    <t>×間違いの例</t>
  </si>
  <si>
    <t>学生は本紙に領収書及び和訳添付で提出</t>
    <rPh sb="0" eb="2">
      <t>ガクセイ</t>
    </rPh>
    <rPh sb="3" eb="5">
      <t>ホンシ</t>
    </rPh>
    <rPh sb="6" eb="9">
      <t>リョウシュウショ</t>
    </rPh>
    <rPh sb="9" eb="10">
      <t>オヨ</t>
    </rPh>
    <rPh sb="11" eb="13">
      <t>ワヤク</t>
    </rPh>
    <rPh sb="13" eb="15">
      <t>テンプ</t>
    </rPh>
    <rPh sb="16" eb="18">
      <t>テイシュツ</t>
    </rPh>
    <phoneticPr fontId="34"/>
  </si>
  <si>
    <t>学生は本紙に請求書及び和訳添付で提出</t>
    <rPh sb="0" eb="2">
      <t>ガクセイ</t>
    </rPh>
    <rPh sb="3" eb="5">
      <t>ホンシ</t>
    </rPh>
    <rPh sb="6" eb="9">
      <t>セイキュウショ</t>
    </rPh>
    <rPh sb="9" eb="10">
      <t>オヨ</t>
    </rPh>
    <rPh sb="11" eb="13">
      <t>ワヤク</t>
    </rPh>
    <rPh sb="13" eb="15">
      <t>テンプ</t>
    </rPh>
    <rPh sb="16" eb="18">
      <t>テイシュツ</t>
    </rPh>
    <phoneticPr fontId="34"/>
  </si>
  <si>
    <t>　３．支給対象者別詳細：別紙様式（Ｇ-2)のとおり</t>
    <rPh sb="3" eb="5">
      <t>シキュウ</t>
    </rPh>
    <rPh sb="5" eb="8">
      <t>タイショウシャ</t>
    </rPh>
    <rPh sb="8" eb="9">
      <t>ベツ</t>
    </rPh>
    <rPh sb="9" eb="11">
      <t>ショウサイ</t>
    </rPh>
    <rPh sb="12" eb="14">
      <t>ベッシ</t>
    </rPh>
    <rPh sb="14" eb="16">
      <t>ヨウシキ</t>
    </rPh>
    <phoneticPr fontId="34"/>
  </si>
  <si>
    <t>　４．担当者情報：</t>
    <rPh sb="3" eb="6">
      <t>タントウシャ</t>
    </rPh>
    <rPh sb="6" eb="8">
      <t>ジョウホウ</t>
    </rPh>
    <phoneticPr fontId="34"/>
  </si>
  <si>
    <t>授業料領収書</t>
    <rPh sb="0" eb="3">
      <t>ジュギョウリョウ</t>
    </rPh>
    <rPh sb="3" eb="6">
      <t>リョウシュウショ</t>
    </rPh>
    <phoneticPr fontId="94"/>
  </si>
  <si>
    <t>機構への提出は写し</t>
    <rPh sb="0" eb="2">
      <t>キコウ</t>
    </rPh>
    <rPh sb="4" eb="6">
      <t>テイシュツ</t>
    </rPh>
    <rPh sb="7" eb="8">
      <t>ウツ</t>
    </rPh>
    <phoneticPr fontId="34"/>
  </si>
  <si>
    <t>授業料領収書チェック用紙</t>
    <rPh sb="0" eb="3">
      <t>ジュギョウリョウ</t>
    </rPh>
    <rPh sb="3" eb="6">
      <t>リョウシュウショ</t>
    </rPh>
    <rPh sb="10" eb="12">
      <t>ヨウシ</t>
    </rPh>
    <phoneticPr fontId="34"/>
  </si>
  <si>
    <t>　１．機構への請求年度</t>
    <rPh sb="3" eb="5">
      <t>キコウ</t>
    </rPh>
    <rPh sb="7" eb="9">
      <t>セイキュウ</t>
    </rPh>
    <rPh sb="9" eb="11">
      <t>ネンド</t>
    </rPh>
    <phoneticPr fontId="34"/>
  </si>
  <si>
    <t>年度</t>
    <rPh sb="0" eb="2">
      <t>ネンド</t>
    </rPh>
    <phoneticPr fontId="34"/>
  </si>
  <si>
    <t>　【授業料請求内容及び領収状況確認】</t>
    <rPh sb="2" eb="5">
      <t>ジュギョウリョウ</t>
    </rPh>
    <rPh sb="5" eb="7">
      <t>セイキュウ</t>
    </rPh>
    <rPh sb="7" eb="9">
      <t>ナイヨウ</t>
    </rPh>
    <rPh sb="9" eb="10">
      <t>オヨ</t>
    </rPh>
    <rPh sb="11" eb="13">
      <t>リョウシュウ</t>
    </rPh>
    <rPh sb="13" eb="15">
      <t>ジョウキョウ</t>
    </rPh>
    <rPh sb="15" eb="17">
      <t>カクニン</t>
    </rPh>
    <phoneticPr fontId="34"/>
  </si>
  <si>
    <t>授業料支援を受けた場合、領収書の提出が必要となります。</t>
    <rPh sb="0" eb="3">
      <t>ジュギョウリョウ</t>
    </rPh>
    <rPh sb="3" eb="5">
      <t>シエン</t>
    </rPh>
    <rPh sb="6" eb="7">
      <t>ウ</t>
    </rPh>
    <rPh sb="9" eb="11">
      <t>バアイ</t>
    </rPh>
    <rPh sb="12" eb="15">
      <t>リョウシュウショ</t>
    </rPh>
    <rPh sb="16" eb="18">
      <t>テイシュツ</t>
    </rPh>
    <rPh sb="19" eb="21">
      <t>ヒツヨウ</t>
    </rPh>
    <phoneticPr fontId="34"/>
  </si>
  <si>
    <t>チェック</t>
    <phoneticPr fontId="34"/>
  </si>
  <si>
    <t>※全ての領収書について確認し、問題がなければチェック欄に「○」を入力してください。</t>
    <rPh sb="1" eb="2">
      <t>スベ</t>
    </rPh>
    <rPh sb="4" eb="7">
      <t>リョウシュウショ</t>
    </rPh>
    <rPh sb="11" eb="13">
      <t>カクニン</t>
    </rPh>
    <rPh sb="15" eb="17">
      <t>モンダイ</t>
    </rPh>
    <rPh sb="26" eb="27">
      <t>ラン</t>
    </rPh>
    <rPh sb="32" eb="34">
      <t>ニュウリョク</t>
    </rPh>
    <phoneticPr fontId="34"/>
  </si>
  <si>
    <t>　２．機構からの受給総額（円）</t>
    <rPh sb="3" eb="5">
      <t>キコウ</t>
    </rPh>
    <rPh sb="8" eb="10">
      <t>ジュキュウ</t>
    </rPh>
    <rPh sb="10" eb="12">
      <t>ソウガク</t>
    </rPh>
    <rPh sb="13" eb="14">
      <t>エン</t>
    </rPh>
    <phoneticPr fontId="34"/>
  </si>
  <si>
    <t>授業料請求書チェック用紙</t>
    <rPh sb="0" eb="3">
      <t>ジュギョウリョウ</t>
    </rPh>
    <rPh sb="3" eb="6">
      <t>セイキュウショ</t>
    </rPh>
    <rPh sb="10" eb="12">
      <t>ヨウシ</t>
    </rPh>
    <phoneticPr fontId="34"/>
  </si>
  <si>
    <t>授業料を申請する場合は、概算額（見積り額）ではなく、確定額を確認できるよう請求書の提出が必要となります。</t>
    <rPh sb="0" eb="3">
      <t>ジュギョウリョウ</t>
    </rPh>
    <rPh sb="4" eb="6">
      <t>シンセイ</t>
    </rPh>
    <rPh sb="8" eb="10">
      <t>バアイ</t>
    </rPh>
    <rPh sb="30" eb="32">
      <t>カクニン</t>
    </rPh>
    <rPh sb="37" eb="40">
      <t>セイキュウショ</t>
    </rPh>
    <rPh sb="41" eb="43">
      <t>テイシュツ</t>
    </rPh>
    <rPh sb="44" eb="46">
      <t>ヒツヨウ</t>
    </rPh>
    <phoneticPr fontId="34"/>
  </si>
  <si>
    <t>本紙以下の確認項目を入力し、全て確認をした上で、本紙に請求書及び和訳を添付し、在籍大学等に必ず提出してください。</t>
    <rPh sb="0" eb="2">
      <t>ホンシ</t>
    </rPh>
    <rPh sb="2" eb="4">
      <t>イカ</t>
    </rPh>
    <rPh sb="5" eb="7">
      <t>カクニン</t>
    </rPh>
    <rPh sb="7" eb="9">
      <t>コウモク</t>
    </rPh>
    <rPh sb="10" eb="12">
      <t>ニュウリョク</t>
    </rPh>
    <rPh sb="14" eb="15">
      <t>スベ</t>
    </rPh>
    <rPh sb="16" eb="18">
      <t>カクニン</t>
    </rPh>
    <rPh sb="21" eb="22">
      <t>ウエ</t>
    </rPh>
    <rPh sb="24" eb="26">
      <t>ホンシ</t>
    </rPh>
    <rPh sb="27" eb="30">
      <t>セイキュウショ</t>
    </rPh>
    <rPh sb="30" eb="31">
      <t>オヨ</t>
    </rPh>
    <rPh sb="32" eb="34">
      <t>ワヤク</t>
    </rPh>
    <rPh sb="35" eb="37">
      <t>テンプ</t>
    </rPh>
    <rPh sb="39" eb="41">
      <t>ザイセキ</t>
    </rPh>
    <rPh sb="41" eb="43">
      <t>ダイガク</t>
    </rPh>
    <rPh sb="43" eb="44">
      <t>トウ</t>
    </rPh>
    <rPh sb="45" eb="46">
      <t>カナラ</t>
    </rPh>
    <rPh sb="47" eb="49">
      <t>テイシュツ</t>
    </rPh>
    <phoneticPr fontId="34"/>
  </si>
  <si>
    <t>本紙以下の確認項目を入力し、全て確認をした上で、本紙に領収書及び和訳を添付し、在籍大学等に必ず提出してください。</t>
    <rPh sb="0" eb="2">
      <t>ホンシ</t>
    </rPh>
    <rPh sb="2" eb="4">
      <t>イカ</t>
    </rPh>
    <rPh sb="5" eb="7">
      <t>カクニン</t>
    </rPh>
    <rPh sb="7" eb="9">
      <t>コウモク</t>
    </rPh>
    <rPh sb="10" eb="12">
      <t>ニュウリョク</t>
    </rPh>
    <rPh sb="14" eb="15">
      <t>スベ</t>
    </rPh>
    <rPh sb="16" eb="18">
      <t>カクニン</t>
    </rPh>
    <rPh sb="21" eb="22">
      <t>ウエ</t>
    </rPh>
    <rPh sb="24" eb="26">
      <t>ホンシ</t>
    </rPh>
    <rPh sb="27" eb="30">
      <t>リョウシュウショ</t>
    </rPh>
    <rPh sb="30" eb="31">
      <t>オヨ</t>
    </rPh>
    <rPh sb="32" eb="34">
      <t>ワヤク</t>
    </rPh>
    <rPh sb="35" eb="37">
      <t>テンプ</t>
    </rPh>
    <rPh sb="39" eb="41">
      <t>ザイセキ</t>
    </rPh>
    <rPh sb="41" eb="43">
      <t>ダイガク</t>
    </rPh>
    <rPh sb="43" eb="44">
      <t>トウ</t>
    </rPh>
    <rPh sb="45" eb="46">
      <t>カナラ</t>
    </rPh>
    <rPh sb="47" eb="49">
      <t>テイシュツ</t>
    </rPh>
    <phoneticPr fontId="34"/>
  </si>
  <si>
    <t>　【留学の概要】</t>
    <rPh sb="2" eb="4">
      <t>リュウガク</t>
    </rPh>
    <rPh sb="5" eb="7">
      <t>ガイヨウ</t>
    </rPh>
    <phoneticPr fontId="34"/>
  </si>
  <si>
    <t>　１．留学期間</t>
    <rPh sb="3" eb="5">
      <t>リュウガク</t>
    </rPh>
    <rPh sb="5" eb="7">
      <t>キカン</t>
    </rPh>
    <phoneticPr fontId="34"/>
  </si>
  <si>
    <t>→レターヘッドがある／海外留学先機関の署名がある／印が捺印されている</t>
    <rPh sb="11" eb="13">
      <t>カイガイ</t>
    </rPh>
    <rPh sb="13" eb="16">
      <t>リュウガクサキ</t>
    </rPh>
    <rPh sb="16" eb="18">
      <t>キカン</t>
    </rPh>
    <rPh sb="19" eb="21">
      <t>ショメイ</t>
    </rPh>
    <rPh sb="25" eb="26">
      <t>イン</t>
    </rPh>
    <rPh sb="27" eb="29">
      <t>ナツイン</t>
    </rPh>
    <phoneticPr fontId="34"/>
  </si>
  <si>
    <t>→受給者本人宛の請求書であることが確認できる</t>
    <rPh sb="1" eb="4">
      <t>ジュキュウシャ</t>
    </rPh>
    <rPh sb="4" eb="6">
      <t>ホンニン</t>
    </rPh>
    <rPh sb="6" eb="7">
      <t>アテ</t>
    </rPh>
    <rPh sb="8" eb="11">
      <t>セイキュウショ</t>
    </rPh>
    <rPh sb="17" eb="19">
      <t>カクニン</t>
    </rPh>
    <phoneticPr fontId="34"/>
  </si>
  <si>
    <t>（以下は必要に応じて提出）</t>
    <rPh sb="1" eb="3">
      <t>イカ</t>
    </rPh>
    <rPh sb="4" eb="6">
      <t>ヒツヨウ</t>
    </rPh>
    <rPh sb="7" eb="8">
      <t>オウ</t>
    </rPh>
    <rPh sb="10" eb="12">
      <t>テイシュツ</t>
    </rPh>
    <phoneticPr fontId="34"/>
  </si>
  <si>
    <t>（注４）「授業料を支払う留学先機関名」は、海外留学先機関（受入れ先）であり、請求書発行元と一致していることを確認してください。</t>
    <rPh sb="5" eb="8">
      <t>ジュギョウリョウ</t>
    </rPh>
    <rPh sb="9" eb="11">
      <t>シハラ</t>
    </rPh>
    <rPh sb="12" eb="14">
      <t>リュウガク</t>
    </rPh>
    <rPh sb="14" eb="15">
      <t>サキ</t>
    </rPh>
    <rPh sb="15" eb="17">
      <t>キカン</t>
    </rPh>
    <rPh sb="17" eb="18">
      <t>メイ</t>
    </rPh>
    <rPh sb="21" eb="23">
      <t>カイガイ</t>
    </rPh>
    <rPh sb="23" eb="26">
      <t>リュウガクサキ</t>
    </rPh>
    <rPh sb="26" eb="28">
      <t>キカン</t>
    </rPh>
    <rPh sb="29" eb="31">
      <t>ウケイ</t>
    </rPh>
    <rPh sb="32" eb="33">
      <t>サキ</t>
    </rPh>
    <rPh sb="38" eb="41">
      <t>セイキュウショ</t>
    </rPh>
    <rPh sb="41" eb="43">
      <t>ハッコウ</t>
    </rPh>
    <rPh sb="43" eb="44">
      <t>モト</t>
    </rPh>
    <rPh sb="45" eb="47">
      <t>イッチ</t>
    </rPh>
    <rPh sb="54" eb="56">
      <t>カクニン</t>
    </rPh>
    <phoneticPr fontId="34"/>
  </si>
  <si>
    <t>大学等への提出用紙（大学等にて確認・保管）</t>
    <rPh sb="0" eb="2">
      <t>ダイガク</t>
    </rPh>
    <rPh sb="2" eb="3">
      <t>トウ</t>
    </rPh>
    <rPh sb="5" eb="7">
      <t>テイシュツ</t>
    </rPh>
    <rPh sb="7" eb="9">
      <t>ヨウシ</t>
    </rPh>
    <rPh sb="10" eb="13">
      <t>ダイガクトウ</t>
    </rPh>
    <rPh sb="15" eb="17">
      <t>カクニン</t>
    </rPh>
    <rPh sb="18" eb="20">
      <t>ホカン</t>
    </rPh>
    <phoneticPr fontId="34"/>
  </si>
  <si>
    <t>開始年月日：</t>
    <rPh sb="0" eb="2">
      <t>カイシ</t>
    </rPh>
    <rPh sb="2" eb="5">
      <t>ネンガッピ</t>
    </rPh>
    <phoneticPr fontId="34"/>
  </si>
  <si>
    <t>終了年月日：</t>
    <rPh sb="0" eb="2">
      <t>シュウリョウ</t>
    </rPh>
    <rPh sb="2" eb="5">
      <t>ネンガッピ</t>
    </rPh>
    <phoneticPr fontId="34"/>
  </si>
  <si>
    <t>□申請内容詳細</t>
    <rPh sb="1" eb="3">
      <t>シンセイ</t>
    </rPh>
    <rPh sb="3" eb="5">
      <t>ナイヨウ</t>
    </rPh>
    <rPh sb="5" eb="7">
      <t>ショウサイ</t>
    </rPh>
    <phoneticPr fontId="34"/>
  </si>
  <si>
    <t>　４．担当者情報（問い合わせに対応できる方を記入してください）</t>
    <rPh sb="3" eb="6">
      <t>タントウシャ</t>
    </rPh>
    <rPh sb="6" eb="8">
      <t>ジョウホウ</t>
    </rPh>
    <rPh sb="9" eb="10">
      <t>ト</t>
    </rPh>
    <rPh sb="11" eb="12">
      <t>ア</t>
    </rPh>
    <rPh sb="15" eb="17">
      <t>タイオウ</t>
    </rPh>
    <rPh sb="20" eb="21">
      <t>カタ</t>
    </rPh>
    <rPh sb="22" eb="24">
      <t>キニュウ</t>
    </rPh>
    <phoneticPr fontId="34"/>
  </si>
  <si>
    <t>開始年月日
(支給期間）</t>
    <rPh sb="0" eb="2">
      <t>カイシ</t>
    </rPh>
    <rPh sb="2" eb="5">
      <t>ネンガッピ</t>
    </rPh>
    <rPh sb="7" eb="9">
      <t>シキュウ</t>
    </rPh>
    <rPh sb="9" eb="11">
      <t>キカン</t>
    </rPh>
    <phoneticPr fontId="34"/>
  </si>
  <si>
    <t>終了年月日
（支給期間）</t>
    <rPh sb="0" eb="2">
      <t>シュウリョウ</t>
    </rPh>
    <rPh sb="2" eb="5">
      <t>ネンガッピ</t>
    </rPh>
    <rPh sb="7" eb="9">
      <t>シキュウ</t>
    </rPh>
    <rPh sb="9" eb="11">
      <t>キカン</t>
    </rPh>
    <phoneticPr fontId="34"/>
  </si>
  <si>
    <t>部署名:</t>
    <rPh sb="0" eb="3">
      <t>ブショメイ</t>
    </rPh>
    <phoneticPr fontId="34"/>
  </si>
  <si>
    <t>担当者名:</t>
    <rPh sb="0" eb="3">
      <t>タントウシャ</t>
    </rPh>
    <rPh sb="3" eb="4">
      <t>メイ</t>
    </rPh>
    <phoneticPr fontId="34"/>
  </si>
  <si>
    <t>電話番号:</t>
    <rPh sb="0" eb="2">
      <t>デンワ</t>
    </rPh>
    <rPh sb="2" eb="4">
      <t>バンゴウ</t>
    </rPh>
    <phoneticPr fontId="34"/>
  </si>
  <si>
    <t xml:space="preserve">標記について、下記のとおり届け出ます。
</t>
    <rPh sb="13" eb="14">
      <t>トド</t>
    </rPh>
    <rPh sb="15" eb="16">
      <t>デ</t>
    </rPh>
    <phoneticPr fontId="34"/>
  </si>
  <si>
    <t>（内容：</t>
    <rPh sb="1" eb="3">
      <t>ナイヨウ</t>
    </rPh>
    <phoneticPr fontId="34"/>
  </si>
  <si>
    <t>（１）辞退</t>
    <rPh sb="3" eb="5">
      <t>ジタイ</t>
    </rPh>
    <phoneticPr fontId="34"/>
  </si>
  <si>
    <t>（３）留学計画変更</t>
    <rPh sb="3" eb="5">
      <t>リュウガク</t>
    </rPh>
    <rPh sb="5" eb="7">
      <t>ケイカク</t>
    </rPh>
    <rPh sb="7" eb="9">
      <t>ヘンコウ</t>
    </rPh>
    <phoneticPr fontId="34"/>
  </si>
  <si>
    <t>（４）上記以外の変更</t>
    <rPh sb="3" eb="5">
      <t>ジョウキ</t>
    </rPh>
    <rPh sb="5" eb="7">
      <t>イガイ</t>
    </rPh>
    <rPh sb="8" eb="10">
      <t>ヘンコウ</t>
    </rPh>
    <phoneticPr fontId="34"/>
  </si>
  <si>
    <t>（留学開始年月日：</t>
    <rPh sb="1" eb="3">
      <t>リュウガク</t>
    </rPh>
    <rPh sb="3" eb="5">
      <t>カイシ</t>
    </rPh>
    <rPh sb="5" eb="8">
      <t>ネンガッピ</t>
    </rPh>
    <phoneticPr fontId="34"/>
  </si>
  <si>
    <t>３．上記変更の理由</t>
    <rPh sb="2" eb="4">
      <t>ジョウキ</t>
    </rPh>
    <rPh sb="4" eb="6">
      <t>ヘンコウ</t>
    </rPh>
    <rPh sb="7" eb="9">
      <t>リユウ</t>
    </rPh>
    <phoneticPr fontId="34"/>
  </si>
  <si>
    <t>　</t>
    <phoneticPr fontId="34"/>
  </si>
  <si>
    <t>4月</t>
    <rPh sb="1" eb="2">
      <t>ガツ</t>
    </rPh>
    <phoneticPr fontId="34"/>
  </si>
  <si>
    <t>5月</t>
    <rPh sb="1" eb="2">
      <t>ガツ</t>
    </rPh>
    <phoneticPr fontId="34"/>
  </si>
  <si>
    <t>6月</t>
    <rPh sb="1" eb="2">
      <t>ガツ</t>
    </rPh>
    <phoneticPr fontId="34"/>
  </si>
  <si>
    <t>7月</t>
    <rPh sb="1" eb="2">
      <t>ガツ</t>
    </rPh>
    <phoneticPr fontId="34"/>
  </si>
  <si>
    <t>8月</t>
    <rPh sb="1" eb="2">
      <t>ガツ</t>
    </rPh>
    <phoneticPr fontId="34"/>
  </si>
  <si>
    <t>9月</t>
    <rPh sb="1" eb="2">
      <t>ガツ</t>
    </rPh>
    <phoneticPr fontId="34"/>
  </si>
  <si>
    <t>10月</t>
    <rPh sb="2" eb="3">
      <t>ガツ</t>
    </rPh>
    <phoneticPr fontId="34"/>
  </si>
  <si>
    <t>11月</t>
    <rPh sb="2" eb="3">
      <t>ガツ</t>
    </rPh>
    <phoneticPr fontId="34"/>
  </si>
  <si>
    <t>12月</t>
    <rPh sb="2" eb="3">
      <t>ガツ</t>
    </rPh>
    <phoneticPr fontId="34"/>
  </si>
  <si>
    <t>1月</t>
    <rPh sb="1" eb="2">
      <t>ガツ</t>
    </rPh>
    <phoneticPr fontId="34"/>
  </si>
  <si>
    <t>2月</t>
    <rPh sb="1" eb="2">
      <t>ガツ</t>
    </rPh>
    <phoneticPr fontId="34"/>
  </si>
  <si>
    <t>3月</t>
    <rPh sb="1" eb="2">
      <t>ガツ</t>
    </rPh>
    <phoneticPr fontId="34"/>
  </si>
  <si>
    <t>留学計画日程の変更</t>
    <rPh sb="0" eb="2">
      <t>リュウガク</t>
    </rPh>
    <rPh sb="2" eb="4">
      <t>ケイカク</t>
    </rPh>
    <rPh sb="4" eb="6">
      <t>ニッテイ</t>
    </rPh>
    <rPh sb="7" eb="9">
      <t>ヘンコウ</t>
    </rPh>
    <phoneticPr fontId="34"/>
  </si>
  <si>
    <t>語学のスケジュール</t>
    <rPh sb="0" eb="2">
      <t>ゴガク</t>
    </rPh>
    <phoneticPr fontId="34"/>
  </si>
  <si>
    <t>座学のスケジュール</t>
    <rPh sb="0" eb="2">
      <t>ザガク</t>
    </rPh>
    <phoneticPr fontId="34"/>
  </si>
  <si>
    <t>実践活動のスケジュール</t>
    <rPh sb="0" eb="2">
      <t>ジッセン</t>
    </rPh>
    <rPh sb="2" eb="4">
      <t>カツドウ</t>
    </rPh>
    <phoneticPr fontId="34"/>
  </si>
  <si>
    <t>受入れ先変更</t>
    <rPh sb="0" eb="2">
      <t>ウケイ</t>
    </rPh>
    <rPh sb="3" eb="4">
      <t>サキ</t>
    </rPh>
    <rPh sb="4" eb="6">
      <t>ヘンコウ</t>
    </rPh>
    <phoneticPr fontId="34"/>
  </si>
  <si>
    <t>渡航先（国・地域）変更</t>
    <rPh sb="0" eb="3">
      <t>トコウサキ</t>
    </rPh>
    <rPh sb="4" eb="5">
      <t>クニ</t>
    </rPh>
    <rPh sb="6" eb="8">
      <t>チイキ</t>
    </rPh>
    <rPh sb="9" eb="11">
      <t>ヘンコウ</t>
    </rPh>
    <phoneticPr fontId="34"/>
  </si>
  <si>
    <t>渡航先の追加</t>
    <rPh sb="0" eb="3">
      <t>トコウサキ</t>
    </rPh>
    <rPh sb="4" eb="6">
      <t>ツイカ</t>
    </rPh>
    <phoneticPr fontId="34"/>
  </si>
  <si>
    <t>期間・時期の変更</t>
    <rPh sb="0" eb="2">
      <t>キカン</t>
    </rPh>
    <rPh sb="3" eb="5">
      <t>ジキ</t>
    </rPh>
    <rPh sb="6" eb="8">
      <t>ヘンコウ</t>
    </rPh>
    <phoneticPr fontId="34"/>
  </si>
  <si>
    <t>延長</t>
    <rPh sb="0" eb="2">
      <t>エンチョウ</t>
    </rPh>
    <phoneticPr fontId="34"/>
  </si>
  <si>
    <t>短縮</t>
    <rPh sb="0" eb="2">
      <t>タンシュク</t>
    </rPh>
    <phoneticPr fontId="34"/>
  </si>
  <si>
    <t>～</t>
    <phoneticPr fontId="34"/>
  </si>
  <si>
    <t>（</t>
    <phoneticPr fontId="34"/>
  </si>
  <si>
    <t>（４）事前研修参加：</t>
    <rPh sb="3" eb="5">
      <t>ジゼン</t>
    </rPh>
    <rPh sb="5" eb="7">
      <t>ケンシュウ</t>
    </rPh>
    <rPh sb="7" eb="9">
      <t>サンカ</t>
    </rPh>
    <phoneticPr fontId="34"/>
  </si>
  <si>
    <t>（５）機構からの既給の有無：</t>
    <rPh sb="3" eb="5">
      <t>キコウ</t>
    </rPh>
    <rPh sb="8" eb="9">
      <t>キ</t>
    </rPh>
    <rPh sb="9" eb="10">
      <t>キュウ</t>
    </rPh>
    <rPh sb="11" eb="13">
      <t>ウム</t>
    </rPh>
    <phoneticPr fontId="34"/>
  </si>
  <si>
    <t>様式Ｊ別紙２</t>
    <rPh sb="0" eb="2">
      <t>ヨウシキ</t>
    </rPh>
    <rPh sb="3" eb="5">
      <t>ベッシ</t>
    </rPh>
    <phoneticPr fontId="34"/>
  </si>
  <si>
    <t>　</t>
    <phoneticPr fontId="34"/>
  </si>
  <si>
    <t>平成２８年度支給対象者登録データ更新依頼書</t>
    <rPh sb="0" eb="2">
      <t>ヘイセイ</t>
    </rPh>
    <rPh sb="4" eb="6">
      <t>ネンド</t>
    </rPh>
    <rPh sb="6" eb="8">
      <t>シキュウ</t>
    </rPh>
    <rPh sb="8" eb="11">
      <t>タイショウシャ</t>
    </rPh>
    <rPh sb="11" eb="13">
      <t>トウロク</t>
    </rPh>
    <rPh sb="16" eb="18">
      <t>コウシン</t>
    </rPh>
    <rPh sb="18" eb="20">
      <t>イライ</t>
    </rPh>
    <rPh sb="20" eb="21">
      <t>ショ</t>
    </rPh>
    <phoneticPr fontId="34"/>
  </si>
  <si>
    <t>）</t>
    <phoneticPr fontId="34"/>
  </si>
  <si>
    <t>２．登録データ更新内容：該当する項目の□に✔を入れてください。</t>
    <rPh sb="2" eb="4">
      <t>トウロク</t>
    </rPh>
    <rPh sb="7" eb="9">
      <t>コウシン</t>
    </rPh>
    <rPh sb="9" eb="11">
      <t>ナイヨウ</t>
    </rPh>
    <rPh sb="12" eb="14">
      <t>ガイトウ</t>
    </rPh>
    <rPh sb="16" eb="18">
      <t>コウモク</t>
    </rPh>
    <rPh sb="23" eb="24">
      <t>イ</t>
    </rPh>
    <phoneticPr fontId="34"/>
  </si>
  <si>
    <t>（１）属性に係る変更　</t>
    <rPh sb="3" eb="5">
      <t>ゾクセイ</t>
    </rPh>
    <rPh sb="6" eb="7">
      <t>カカ</t>
    </rPh>
    <rPh sb="8" eb="10">
      <t>ヘンコウ</t>
    </rPh>
    <phoneticPr fontId="34"/>
  </si>
  <si>
    <t>　　</t>
    <phoneticPr fontId="34"/>
  </si>
  <si>
    <t>※支給される奨学金の各月単価について増額は行いません。</t>
    <phoneticPr fontId="34"/>
  </si>
  <si>
    <t>（４）期間・時期の変更</t>
    <rPh sb="3" eb="5">
      <t>キカン</t>
    </rPh>
    <rPh sb="6" eb="8">
      <t>ジキ</t>
    </rPh>
    <rPh sb="9" eb="11">
      <t>ヘンコウ</t>
    </rPh>
    <phoneticPr fontId="34"/>
  </si>
  <si>
    <t>※様式Ｊの２．（３）④にて記載済みのため詳細記入不要</t>
    <rPh sb="1" eb="3">
      <t>ヨウシキ</t>
    </rPh>
    <rPh sb="13" eb="15">
      <t>キサイ</t>
    </rPh>
    <rPh sb="15" eb="16">
      <t>ズ</t>
    </rPh>
    <rPh sb="20" eb="22">
      <t>ショウサイ</t>
    </rPh>
    <rPh sb="22" eb="24">
      <t>キニュウ</t>
    </rPh>
    <rPh sb="24" eb="26">
      <t>フヨウ</t>
    </rPh>
    <phoneticPr fontId="34"/>
  </si>
  <si>
    <t>３．奨学金等支給内容について：１箇所でも変更がある場合は全ての欄を入力してください。</t>
    <rPh sb="2" eb="5">
      <t>ショウガクキン</t>
    </rPh>
    <rPh sb="5" eb="6">
      <t>トウ</t>
    </rPh>
    <rPh sb="6" eb="8">
      <t>シキュウ</t>
    </rPh>
    <rPh sb="8" eb="10">
      <t>ナイヨウ</t>
    </rPh>
    <rPh sb="16" eb="18">
      <t>カショ</t>
    </rPh>
    <rPh sb="20" eb="22">
      <t>ヘンコウ</t>
    </rPh>
    <rPh sb="25" eb="27">
      <t>バアイ</t>
    </rPh>
    <rPh sb="28" eb="29">
      <t>スベ</t>
    </rPh>
    <rPh sb="31" eb="32">
      <t>ラン</t>
    </rPh>
    <rPh sb="33" eb="35">
      <t>ニュウリョク</t>
    </rPh>
    <phoneticPr fontId="34"/>
  </si>
  <si>
    <t>（１）奨学金等の状況　</t>
    <rPh sb="3" eb="6">
      <t>ショウガクキン</t>
    </rPh>
    <rPh sb="6" eb="7">
      <t>トウ</t>
    </rPh>
    <rPh sb="8" eb="10">
      <t>ジョウキョウ</t>
    </rPh>
    <phoneticPr fontId="34"/>
  </si>
  <si>
    <t>　　④平成30年度奨学金額：</t>
    <rPh sb="3" eb="5">
      <t>ヘイセイ</t>
    </rPh>
    <rPh sb="7" eb="9">
      <t>ネンド</t>
    </rPh>
    <rPh sb="9" eb="12">
      <t>ショウガクキン</t>
    </rPh>
    <rPh sb="12" eb="13">
      <t>ガク</t>
    </rPh>
    <phoneticPr fontId="34"/>
  </si>
  <si>
    <t>　　⑤渡航費</t>
    <rPh sb="3" eb="6">
      <t>トコウヒ</t>
    </rPh>
    <phoneticPr fontId="34"/>
  </si>
  <si>
    <t>　　⑥授業料</t>
    <rPh sb="3" eb="6">
      <t>ジュギョウリョウ</t>
    </rPh>
    <phoneticPr fontId="34"/>
  </si>
  <si>
    <t>（２）上記奨学金等（事前・事後研修参加費除く）の総支給予定額　【増額はありません】</t>
    <rPh sb="3" eb="5">
      <t>ジョウキ</t>
    </rPh>
    <rPh sb="5" eb="8">
      <t>ショウガクキン</t>
    </rPh>
    <rPh sb="8" eb="9">
      <t>トウ</t>
    </rPh>
    <rPh sb="10" eb="12">
      <t>ジゼン</t>
    </rPh>
    <rPh sb="13" eb="15">
      <t>ジゴ</t>
    </rPh>
    <rPh sb="15" eb="17">
      <t>ケンシュウ</t>
    </rPh>
    <rPh sb="17" eb="20">
      <t>サンカヒ</t>
    </rPh>
    <rPh sb="20" eb="21">
      <t>ノゾ</t>
    </rPh>
    <rPh sb="24" eb="25">
      <t>ソウ</t>
    </rPh>
    <rPh sb="25" eb="27">
      <t>シキュウ</t>
    </rPh>
    <rPh sb="27" eb="29">
      <t>ヨテイ</t>
    </rPh>
    <rPh sb="29" eb="30">
      <t>ガク</t>
    </rPh>
    <rPh sb="32" eb="34">
      <t>ゾウガク</t>
    </rPh>
    <phoneticPr fontId="34"/>
  </si>
  <si>
    <t>４．機構への返納</t>
    <rPh sb="2" eb="4">
      <t>キコウ</t>
    </rPh>
    <rPh sb="6" eb="8">
      <t>ヘンノウ</t>
    </rPh>
    <phoneticPr fontId="34"/>
  </si>
  <si>
    <t>あり</t>
    <phoneticPr fontId="51"/>
  </si>
  <si>
    <t>→様式Ｋ提出必須</t>
    <rPh sb="1" eb="3">
      <t>ヨウシキ</t>
    </rPh>
    <rPh sb="4" eb="6">
      <t>テイシュツ</t>
    </rPh>
    <rPh sb="6" eb="8">
      <t>ヒッス</t>
    </rPh>
    <phoneticPr fontId="34"/>
  </si>
  <si>
    <t>なし</t>
    <phoneticPr fontId="34"/>
  </si>
  <si>
    <t>５．平成２８年度奨学金の追加請求</t>
    <rPh sb="2" eb="4">
      <t>ヘイセイ</t>
    </rPh>
    <rPh sb="6" eb="8">
      <t>ネンド</t>
    </rPh>
    <rPh sb="8" eb="11">
      <t>ショウガクキン</t>
    </rPh>
    <rPh sb="12" eb="14">
      <t>ツイカ</t>
    </rPh>
    <rPh sb="14" eb="16">
      <t>セイキュウ</t>
    </rPh>
    <phoneticPr fontId="34"/>
  </si>
  <si>
    <t>※支援の増額はないため、年度をまたぐ計画で開始時期が早まった場合、開始年度奨学金が増える場合を想定しています。</t>
    <rPh sb="1" eb="3">
      <t>シエン</t>
    </rPh>
    <rPh sb="4" eb="6">
      <t>ゾウガク</t>
    </rPh>
    <rPh sb="12" eb="14">
      <t>ネンド</t>
    </rPh>
    <rPh sb="18" eb="20">
      <t>ケイカク</t>
    </rPh>
    <rPh sb="21" eb="23">
      <t>カイシ</t>
    </rPh>
    <rPh sb="23" eb="25">
      <t>ジキ</t>
    </rPh>
    <rPh sb="26" eb="27">
      <t>ハヤ</t>
    </rPh>
    <rPh sb="30" eb="32">
      <t>バアイ</t>
    </rPh>
    <rPh sb="33" eb="35">
      <t>カイシ</t>
    </rPh>
    <rPh sb="35" eb="37">
      <t>ネンド</t>
    </rPh>
    <rPh sb="37" eb="40">
      <t>ショウガクキン</t>
    </rPh>
    <rPh sb="41" eb="42">
      <t>フ</t>
    </rPh>
    <rPh sb="44" eb="46">
      <t>バアイ</t>
    </rPh>
    <rPh sb="47" eb="49">
      <t>ソウテイ</t>
    </rPh>
    <phoneticPr fontId="34"/>
  </si>
  <si>
    <t>※変更手続き完了後、完了のお知らせを受け、更新完了した登録データを確認してから、奨学金追加申請を行ってください。</t>
    <rPh sb="1" eb="3">
      <t>ヘンコウ</t>
    </rPh>
    <rPh sb="3" eb="5">
      <t>テツヅ</t>
    </rPh>
    <rPh sb="6" eb="8">
      <t>カンリョウ</t>
    </rPh>
    <rPh sb="8" eb="9">
      <t>ゴ</t>
    </rPh>
    <rPh sb="10" eb="12">
      <t>カンリョウ</t>
    </rPh>
    <rPh sb="14" eb="15">
      <t>シ</t>
    </rPh>
    <rPh sb="18" eb="19">
      <t>ウ</t>
    </rPh>
    <rPh sb="21" eb="23">
      <t>コウシン</t>
    </rPh>
    <rPh sb="23" eb="25">
      <t>カンリョウ</t>
    </rPh>
    <rPh sb="27" eb="29">
      <t>トウロク</t>
    </rPh>
    <rPh sb="33" eb="35">
      <t>カクニン</t>
    </rPh>
    <rPh sb="40" eb="43">
      <t>ショウガクキン</t>
    </rPh>
    <rPh sb="43" eb="45">
      <t>ツイカ</t>
    </rPh>
    <rPh sb="45" eb="47">
      <t>シンセイ</t>
    </rPh>
    <rPh sb="48" eb="49">
      <t>オコナ</t>
    </rPh>
    <phoneticPr fontId="34"/>
  </si>
  <si>
    <t>６．添付書類等の確認事項</t>
    <rPh sb="2" eb="4">
      <t>テンプ</t>
    </rPh>
    <rPh sb="4" eb="6">
      <t>ショルイ</t>
    </rPh>
    <rPh sb="6" eb="7">
      <t>トウ</t>
    </rPh>
    <rPh sb="8" eb="10">
      <t>カクニン</t>
    </rPh>
    <rPh sb="10" eb="12">
      <t>ジコウ</t>
    </rPh>
    <phoneticPr fontId="34"/>
  </si>
  <si>
    <t>（１）変更者の支給対象者登録データ</t>
    <rPh sb="3" eb="5">
      <t>ヘンコウ</t>
    </rPh>
    <rPh sb="5" eb="6">
      <t>シャ</t>
    </rPh>
    <rPh sb="7" eb="9">
      <t>シキュウ</t>
    </rPh>
    <rPh sb="9" eb="11">
      <t>タイショウ</t>
    </rPh>
    <rPh sb="11" eb="12">
      <t>シャ</t>
    </rPh>
    <rPh sb="12" eb="14">
      <t>トウロク</t>
    </rPh>
    <phoneticPr fontId="34"/>
  </si>
  <si>
    <t>　</t>
    <phoneticPr fontId="34"/>
  </si>
  <si>
    <t>①</t>
    <phoneticPr fontId="34"/>
  </si>
  <si>
    <t>上記変更箇所を全て赤字修正している。</t>
    <rPh sb="0" eb="2">
      <t>ジョウキ</t>
    </rPh>
    <rPh sb="2" eb="4">
      <t>ヘンコウ</t>
    </rPh>
    <rPh sb="4" eb="6">
      <t>カショ</t>
    </rPh>
    <rPh sb="7" eb="8">
      <t>スベ</t>
    </rPh>
    <rPh sb="9" eb="11">
      <t>アカジ</t>
    </rPh>
    <rPh sb="11" eb="13">
      <t>シュウセイ</t>
    </rPh>
    <phoneticPr fontId="34"/>
  </si>
  <si>
    <t>②</t>
    <phoneticPr fontId="34"/>
  </si>
  <si>
    <t>変更前・変更後データを上下段に示している。</t>
    <rPh sb="0" eb="3">
      <t>ヘンコウマエ</t>
    </rPh>
    <rPh sb="4" eb="6">
      <t>ヘンコウ</t>
    </rPh>
    <rPh sb="6" eb="7">
      <t>ゴ</t>
    </rPh>
    <rPh sb="11" eb="13">
      <t>ジョウゲ</t>
    </rPh>
    <rPh sb="13" eb="14">
      <t>ダン</t>
    </rPh>
    <rPh sb="15" eb="16">
      <t>シメ</t>
    </rPh>
    <phoneticPr fontId="34"/>
  </si>
  <si>
    <t>③</t>
    <phoneticPr fontId="34"/>
  </si>
  <si>
    <t>データタイトルを指定通りにしている。</t>
    <rPh sb="8" eb="10">
      <t>シテイ</t>
    </rPh>
    <rPh sb="10" eb="11">
      <t>ドオ</t>
    </rPh>
    <phoneticPr fontId="34"/>
  </si>
  <si>
    <t>（「（学校コード）【○期】登録データ（提出日）」）</t>
    <rPh sb="3" eb="5">
      <t>ガッコウ</t>
    </rPh>
    <rPh sb="11" eb="12">
      <t>キ</t>
    </rPh>
    <rPh sb="13" eb="15">
      <t>トウロク</t>
    </rPh>
    <rPh sb="19" eb="21">
      <t>テイシュツ</t>
    </rPh>
    <rPh sb="21" eb="22">
      <t>ヒ</t>
    </rPh>
    <phoneticPr fontId="34"/>
  </si>
  <si>
    <t>（例:111111【4期】登録データ20160501)</t>
    <rPh sb="1" eb="2">
      <t>レイ</t>
    </rPh>
    <rPh sb="11" eb="12">
      <t>キ</t>
    </rPh>
    <rPh sb="13" eb="15">
      <t>トウロク</t>
    </rPh>
    <phoneticPr fontId="34"/>
  </si>
  <si>
    <t>④</t>
    <phoneticPr fontId="34"/>
  </si>
  <si>
    <t>データには指定パスワードをかけている。</t>
    <rPh sb="5" eb="7">
      <t>シテイ</t>
    </rPh>
    <phoneticPr fontId="34"/>
  </si>
  <si>
    <t>（２）添付書類</t>
    <rPh sb="3" eb="5">
      <t>テンプ</t>
    </rPh>
    <rPh sb="5" eb="7">
      <t>ショルイ</t>
    </rPh>
    <phoneticPr fontId="34"/>
  </si>
  <si>
    <t>返納報告書</t>
    <rPh sb="0" eb="2">
      <t>ヘンノウ</t>
    </rPh>
    <rPh sb="2" eb="5">
      <t>ホウコクショ</t>
    </rPh>
    <phoneticPr fontId="34"/>
  </si>
  <si>
    <t>返納がある場合、公印を押印して添付している</t>
    <rPh sb="0" eb="2">
      <t>ヘンノウ</t>
    </rPh>
    <rPh sb="5" eb="7">
      <t>バアイ</t>
    </rPh>
    <rPh sb="8" eb="10">
      <t>コウイン</t>
    </rPh>
    <rPh sb="11" eb="13">
      <t>オウイン</t>
    </rPh>
    <rPh sb="15" eb="17">
      <t>テンプ</t>
    </rPh>
    <phoneticPr fontId="34"/>
  </si>
  <si>
    <t>②承認通知（写）</t>
    <phoneticPr fontId="34"/>
  </si>
  <si>
    <t>（注２）極めて軽微な期間の変更であっても、提出をお願いします。</t>
    <rPh sb="1" eb="2">
      <t>チュウ</t>
    </rPh>
    <rPh sb="4" eb="5">
      <t>キワ</t>
    </rPh>
    <rPh sb="7" eb="9">
      <t>ケイビ</t>
    </rPh>
    <rPh sb="10" eb="12">
      <t>キカン</t>
    </rPh>
    <rPh sb="13" eb="15">
      <t>ヘンコウ</t>
    </rPh>
    <rPh sb="21" eb="23">
      <t>テイシュツ</t>
    </rPh>
    <rPh sb="25" eb="26">
      <t>ネガ</t>
    </rPh>
    <phoneticPr fontId="34"/>
  </si>
  <si>
    <t>　　④授業料：</t>
    <rPh sb="3" eb="6">
      <t>ジュギョウリョウ</t>
    </rPh>
    <phoneticPr fontId="34"/>
  </si>
  <si>
    <t>内訳：</t>
    <rPh sb="0" eb="2">
      <t>ウチワケ</t>
    </rPh>
    <phoneticPr fontId="34"/>
  </si>
  <si>
    <t>変更</t>
    <rPh sb="0" eb="2">
      <t>ヘンコウ</t>
    </rPh>
    <phoneticPr fontId="94"/>
  </si>
  <si>
    <t>変更届</t>
    <rPh sb="0" eb="2">
      <t>ヘンコウ</t>
    </rPh>
    <rPh sb="2" eb="3">
      <t>トドケ</t>
    </rPh>
    <phoneticPr fontId="94"/>
  </si>
  <si>
    <t>J別紙2</t>
    <rPh sb="1" eb="3">
      <t>ベッシ</t>
    </rPh>
    <phoneticPr fontId="94"/>
  </si>
  <si>
    <t>J別紙1</t>
    <rPh sb="1" eb="3">
      <t>ベッシ</t>
    </rPh>
    <phoneticPr fontId="94"/>
  </si>
  <si>
    <t>辞退</t>
    <rPh sb="0" eb="2">
      <t>ジタイ</t>
    </rPh>
    <phoneticPr fontId="34"/>
  </si>
  <si>
    <t>計画変更</t>
    <rPh sb="0" eb="2">
      <t>ケイカク</t>
    </rPh>
    <rPh sb="2" eb="4">
      <t>ヘンコウ</t>
    </rPh>
    <phoneticPr fontId="34"/>
  </si>
  <si>
    <t>属性変更</t>
    <rPh sb="0" eb="2">
      <t>ゾクセイ</t>
    </rPh>
    <rPh sb="2" eb="4">
      <t>ヘンコウ</t>
    </rPh>
    <phoneticPr fontId="34"/>
  </si>
  <si>
    <t>上記以外</t>
    <rPh sb="0" eb="2">
      <t>ジョウキ</t>
    </rPh>
    <rPh sb="2" eb="4">
      <t>イガイ</t>
    </rPh>
    <phoneticPr fontId="34"/>
  </si>
  <si>
    <t>変更届と併せて提出</t>
    <rPh sb="0" eb="2">
      <t>ヘンコウ</t>
    </rPh>
    <rPh sb="2" eb="3">
      <t>トドケ</t>
    </rPh>
    <rPh sb="4" eb="5">
      <t>アワ</t>
    </rPh>
    <rPh sb="7" eb="9">
      <t>テイシュツ</t>
    </rPh>
    <phoneticPr fontId="34"/>
  </si>
  <si>
    <t>変更前及び変更後留学計画内容（派遣留学生本人が記述すること）</t>
    <rPh sb="0" eb="2">
      <t>ヘンコウ</t>
    </rPh>
    <rPh sb="2" eb="3">
      <t>マエ</t>
    </rPh>
    <rPh sb="3" eb="4">
      <t>オヨ</t>
    </rPh>
    <rPh sb="5" eb="8">
      <t>ヘンコウゴ</t>
    </rPh>
    <rPh sb="8" eb="10">
      <t>リュウガク</t>
    </rPh>
    <rPh sb="10" eb="12">
      <t>ケイカク</t>
    </rPh>
    <rPh sb="12" eb="14">
      <t>ナイヨウ</t>
    </rPh>
    <rPh sb="15" eb="17">
      <t>ハケン</t>
    </rPh>
    <rPh sb="17" eb="20">
      <t>リュウガクセイ</t>
    </rPh>
    <rPh sb="20" eb="22">
      <t>ホンニン</t>
    </rPh>
    <rPh sb="23" eb="25">
      <t>キジュツ</t>
    </rPh>
    <phoneticPr fontId="34"/>
  </si>
  <si>
    <t>１.変更に至る理由・経緯</t>
    <rPh sb="2" eb="4">
      <t>ヘンコウ</t>
    </rPh>
    <rPh sb="7" eb="9">
      <t>リユウ</t>
    </rPh>
    <phoneticPr fontId="34"/>
  </si>
  <si>
    <t>期間・時期</t>
    <rPh sb="0" eb="2">
      <t>キカン</t>
    </rPh>
    <rPh sb="3" eb="5">
      <t>ジキ</t>
    </rPh>
    <phoneticPr fontId="34"/>
  </si>
  <si>
    <t>（注１）申請書類の内容によっては、変更が認められない場合があります。</t>
    <rPh sb="1" eb="2">
      <t>チュウ</t>
    </rPh>
    <rPh sb="4" eb="6">
      <t>シンセイ</t>
    </rPh>
    <rPh sb="6" eb="8">
      <t>ショルイ</t>
    </rPh>
    <rPh sb="9" eb="11">
      <t>ナイヨウ</t>
    </rPh>
    <rPh sb="17" eb="19">
      <t>ヘンコウ</t>
    </rPh>
    <rPh sb="20" eb="21">
      <t>ミト</t>
    </rPh>
    <rPh sb="26" eb="28">
      <t>バアイ</t>
    </rPh>
    <phoneticPr fontId="34"/>
  </si>
  <si>
    <t>（注２）本ページに書き切れない場合のみページを追加してください。</t>
    <rPh sb="4" eb="5">
      <t>ホン</t>
    </rPh>
    <rPh sb="9" eb="10">
      <t>カ</t>
    </rPh>
    <rPh sb="11" eb="12">
      <t>キ</t>
    </rPh>
    <rPh sb="15" eb="17">
      <t>バアイ</t>
    </rPh>
    <rPh sb="23" eb="25">
      <t>ツイカ</t>
    </rPh>
    <phoneticPr fontId="34"/>
  </si>
  <si>
    <t>参加予定研修日程</t>
    <rPh sb="0" eb="2">
      <t>サンカ</t>
    </rPh>
    <rPh sb="2" eb="4">
      <t>ヨテイ</t>
    </rPh>
    <rPh sb="4" eb="6">
      <t>ケンシュウ</t>
    </rPh>
    <rPh sb="6" eb="8">
      <t>ニッテイ</t>
    </rPh>
    <phoneticPr fontId="34"/>
  </si>
  <si>
    <t>（事前研修参加</t>
    <rPh sb="1" eb="3">
      <t>ジゼン</t>
    </rPh>
    <rPh sb="3" eb="5">
      <t>ケンシュウ</t>
    </rPh>
    <rPh sb="5" eb="7">
      <t>サンカ</t>
    </rPh>
    <phoneticPr fontId="34"/>
  </si>
  <si>
    <t>４．機構からの既給の有無</t>
    <rPh sb="2" eb="4">
      <t>キコウ</t>
    </rPh>
    <rPh sb="7" eb="8">
      <t>キ</t>
    </rPh>
    <rPh sb="8" eb="9">
      <t>キュウ</t>
    </rPh>
    <rPh sb="10" eb="12">
      <t>ウム</t>
    </rPh>
    <phoneticPr fontId="34"/>
  </si>
  <si>
    <t>５．添付資料</t>
    <rPh sb="2" eb="4">
      <t>テンプ</t>
    </rPh>
    <rPh sb="4" eb="6">
      <t>シリョウ</t>
    </rPh>
    <phoneticPr fontId="34"/>
  </si>
  <si>
    <t>６．変更申請担当者情報</t>
    <rPh sb="2" eb="4">
      <t>ヘンコウ</t>
    </rPh>
    <rPh sb="4" eb="6">
      <t>シンセイ</t>
    </rPh>
    <rPh sb="6" eb="9">
      <t>タントウシャ</t>
    </rPh>
    <rPh sb="9" eb="11">
      <t>ジョウホウ</t>
    </rPh>
    <phoneticPr fontId="34"/>
  </si>
  <si>
    <t>返納がある場合→様式Ｋ</t>
    <rPh sb="0" eb="2">
      <t>ヘンノウ</t>
    </rPh>
    <rPh sb="5" eb="7">
      <t>バアイ</t>
    </rPh>
    <rPh sb="8" eb="10">
      <t>ヨウシキ</t>
    </rPh>
    <phoneticPr fontId="34"/>
  </si>
  <si>
    <t>（３）留学先機関の変更</t>
    <rPh sb="3" eb="6">
      <t>リュウガクサキ</t>
    </rPh>
    <rPh sb="6" eb="8">
      <t>キカン</t>
    </rPh>
    <rPh sb="9" eb="11">
      <t>ヘンコウ</t>
    </rPh>
    <phoneticPr fontId="34"/>
  </si>
  <si>
    <t>（※）転学の場合のみ事務手続き引継ぎ承諾書</t>
    <rPh sb="3" eb="5">
      <t>テンガク</t>
    </rPh>
    <rPh sb="6" eb="8">
      <t>バアイ</t>
    </rPh>
    <rPh sb="10" eb="12">
      <t>ジム</t>
    </rPh>
    <rPh sb="12" eb="14">
      <t>テツヅ</t>
    </rPh>
    <rPh sb="15" eb="17">
      <t>ヒキツ</t>
    </rPh>
    <rPh sb="18" eb="20">
      <t>ショウダク</t>
    </rPh>
    <rPh sb="20" eb="21">
      <t>ショ</t>
    </rPh>
    <phoneticPr fontId="34"/>
  </si>
  <si>
    <t>（</t>
    <phoneticPr fontId="34"/>
  </si>
  <si>
    <t>，</t>
    <phoneticPr fontId="34"/>
  </si>
  <si>
    <t>）</t>
    <phoneticPr fontId="34"/>
  </si>
  <si>
    <t>(パスワードは「受付センター」より手引き掲載のお知らせと併せてメールにてご案内）</t>
    <rPh sb="8" eb="10">
      <t>ウケツケ</t>
    </rPh>
    <rPh sb="17" eb="19">
      <t>テビ</t>
    </rPh>
    <rPh sb="20" eb="22">
      <t>ケイサイ</t>
    </rPh>
    <rPh sb="24" eb="25">
      <t>シ</t>
    </rPh>
    <rPh sb="28" eb="29">
      <t>アワ</t>
    </rPh>
    <rPh sb="37" eb="39">
      <t>アンナイ</t>
    </rPh>
    <phoneticPr fontId="34"/>
  </si>
  <si>
    <t>（１）変更者の支給対象者登録データ【全員必須】</t>
    <rPh sb="3" eb="5">
      <t>ヘンコウ</t>
    </rPh>
    <rPh sb="5" eb="6">
      <t>シャ</t>
    </rPh>
    <rPh sb="7" eb="9">
      <t>シキュウ</t>
    </rPh>
    <rPh sb="9" eb="11">
      <t>タイショウ</t>
    </rPh>
    <rPh sb="11" eb="12">
      <t>シャ</t>
    </rPh>
    <rPh sb="12" eb="14">
      <t>トウロク</t>
    </rPh>
    <rPh sb="18" eb="20">
      <t>ゼンイン</t>
    </rPh>
    <rPh sb="20" eb="22">
      <t>ヒッス</t>
    </rPh>
    <phoneticPr fontId="34"/>
  </si>
  <si>
    <t>（２）返納報告書【該当の場合のみチェック】</t>
    <rPh sb="3" eb="5">
      <t>ヘンノウ</t>
    </rPh>
    <rPh sb="5" eb="8">
      <t>ホウコクショ</t>
    </rPh>
    <rPh sb="9" eb="11">
      <t>ガイトウ</t>
    </rPh>
    <rPh sb="12" eb="14">
      <t>バアイ</t>
    </rPh>
    <phoneticPr fontId="34"/>
  </si>
  <si>
    <t>（１）奨学金等の変更内容</t>
    <rPh sb="3" eb="6">
      <t>ショウガクキン</t>
    </rPh>
    <rPh sb="6" eb="7">
      <t>トウ</t>
    </rPh>
    <rPh sb="8" eb="10">
      <t>ヘンコウ</t>
    </rPh>
    <rPh sb="10" eb="12">
      <t>ナイヨウ</t>
    </rPh>
    <phoneticPr fontId="34"/>
  </si>
  <si>
    <t>（２）奨学金等の状況　</t>
    <rPh sb="3" eb="6">
      <t>ショウガクキン</t>
    </rPh>
    <rPh sb="6" eb="7">
      <t>トウ</t>
    </rPh>
    <rPh sb="8" eb="10">
      <t>ジョウキョウ</t>
    </rPh>
    <phoneticPr fontId="34"/>
  </si>
  <si>
    <r>
      <t>３．奨学金等支給内容について：</t>
    </r>
    <r>
      <rPr>
        <sz val="11"/>
        <color rgb="FFFF0000"/>
        <rFont val="ＭＳ 明朝"/>
        <family val="1"/>
        <charset val="128"/>
      </rPr>
      <t>１箇所でも変更がある場合は全ての欄を入力してください。</t>
    </r>
    <rPh sb="2" eb="5">
      <t>ショウガクキン</t>
    </rPh>
    <rPh sb="5" eb="6">
      <t>トウ</t>
    </rPh>
    <rPh sb="6" eb="8">
      <t>シキュウ</t>
    </rPh>
    <rPh sb="8" eb="10">
      <t>ナイヨウ</t>
    </rPh>
    <rPh sb="16" eb="18">
      <t>カショ</t>
    </rPh>
    <rPh sb="20" eb="22">
      <t>ヘンコウ</t>
    </rPh>
    <rPh sb="25" eb="27">
      <t>バアイ</t>
    </rPh>
    <rPh sb="28" eb="29">
      <t>スベ</t>
    </rPh>
    <rPh sb="31" eb="32">
      <t>ラン</t>
    </rPh>
    <rPh sb="33" eb="35">
      <t>ニュウリョク</t>
    </rPh>
    <phoneticPr fontId="34"/>
  </si>
  <si>
    <t>その他</t>
    <rPh sb="2" eb="3">
      <t>ホカ</t>
    </rPh>
    <phoneticPr fontId="34"/>
  </si>
  <si>
    <t>「受給者本人氏名」が請求書上で確認できる。（→該当にマーカーを引いた）</t>
    <rPh sb="1" eb="4">
      <t>ジュキュウシャ</t>
    </rPh>
    <rPh sb="4" eb="6">
      <t>ホンニン</t>
    </rPh>
    <rPh sb="6" eb="8">
      <t>シメイ</t>
    </rPh>
    <rPh sb="10" eb="13">
      <t>セイキュウショ</t>
    </rPh>
    <rPh sb="13" eb="14">
      <t>ジョウ</t>
    </rPh>
    <rPh sb="15" eb="17">
      <t>カクニン</t>
    </rPh>
    <rPh sb="23" eb="25">
      <t>ガイトウ</t>
    </rPh>
    <rPh sb="31" eb="32">
      <t>ヒ</t>
    </rPh>
    <phoneticPr fontId="34"/>
  </si>
  <si>
    <t>登録データ</t>
    <rPh sb="0" eb="2">
      <t>トウロク</t>
    </rPh>
    <phoneticPr fontId="94"/>
  </si>
  <si>
    <t>支給対象者登録データ（エクセルファイル）</t>
    <rPh sb="0" eb="2">
      <t>シキュウ</t>
    </rPh>
    <rPh sb="2" eb="5">
      <t>タイショウシャ</t>
    </rPh>
    <rPh sb="5" eb="7">
      <t>トウロク</t>
    </rPh>
    <phoneticPr fontId="34"/>
  </si>
  <si>
    <t>官民協働海外留学支援制度～トビタテ！留学JAPAN日本代表プログラム～
研修の日程変更・一部日程欠席及び、突発的な事情による一部日程欠席・研修不参加について</t>
    <rPh sb="0" eb="2">
      <t>カンミン</t>
    </rPh>
    <rPh sb="2" eb="4">
      <t>キョウドウ</t>
    </rPh>
    <rPh sb="4" eb="6">
      <t>カイガイ</t>
    </rPh>
    <rPh sb="6" eb="8">
      <t>リュウガク</t>
    </rPh>
    <rPh sb="8" eb="10">
      <t>シエン</t>
    </rPh>
    <rPh sb="10" eb="12">
      <t>セイド</t>
    </rPh>
    <rPh sb="18" eb="20">
      <t>リュウガク</t>
    </rPh>
    <rPh sb="36" eb="38">
      <t>ケンシュウ</t>
    </rPh>
    <rPh sb="39" eb="41">
      <t>ニッテイ</t>
    </rPh>
    <rPh sb="41" eb="43">
      <t>ヘンコウ</t>
    </rPh>
    <rPh sb="44" eb="46">
      <t>イチブ</t>
    </rPh>
    <rPh sb="46" eb="48">
      <t>ニッテイ</t>
    </rPh>
    <rPh sb="48" eb="50">
      <t>ケッセキ</t>
    </rPh>
    <rPh sb="50" eb="51">
      <t>オヨ</t>
    </rPh>
    <rPh sb="53" eb="56">
      <t>トッパツテキ</t>
    </rPh>
    <rPh sb="57" eb="59">
      <t>ジジョウ</t>
    </rPh>
    <rPh sb="62" eb="64">
      <t>イチブ</t>
    </rPh>
    <rPh sb="64" eb="66">
      <t>ニッテイ</t>
    </rPh>
    <rPh sb="66" eb="68">
      <t>ケッセキ</t>
    </rPh>
    <rPh sb="69" eb="71">
      <t>ケンシュウ</t>
    </rPh>
    <rPh sb="71" eb="74">
      <t>フサンカ</t>
    </rPh>
    <phoneticPr fontId="34"/>
  </si>
  <si>
    <t>１.学業その他のやむを得ない事情による場合（原則として研修初日の７日前までに申し出が必要です）</t>
    <rPh sb="38" eb="39">
      <t>モウ</t>
    </rPh>
    <rPh sb="40" eb="41">
      <t>デ</t>
    </rPh>
    <rPh sb="42" eb="44">
      <t>ヒツヨウ</t>
    </rPh>
    <phoneticPr fontId="34"/>
  </si>
  <si>
    <t>２.突発的かつ本人の責めに帰さない事情による場合（証拠書類の提出が必要です）</t>
    <rPh sb="22" eb="24">
      <t>バアイ</t>
    </rPh>
    <rPh sb="25" eb="27">
      <t>ショウコ</t>
    </rPh>
    <rPh sb="27" eb="29">
      <t>ショルイ</t>
    </rPh>
    <rPh sb="30" eb="32">
      <t>テイシュツ</t>
    </rPh>
    <rPh sb="33" eb="35">
      <t>ヒツヨウ</t>
    </rPh>
    <phoneticPr fontId="34"/>
  </si>
  <si>
    <t>※突発的かつ本人の責めに帰さない事情による場合の一部日程欠席・研修不参加の添付書類</t>
    <rPh sb="24" eb="26">
      <t>イチブ</t>
    </rPh>
    <rPh sb="26" eb="28">
      <t>ニッテイ</t>
    </rPh>
    <rPh sb="28" eb="30">
      <t>ケッセキ</t>
    </rPh>
    <rPh sb="31" eb="33">
      <t>ケンシュウ</t>
    </rPh>
    <rPh sb="33" eb="36">
      <t>フサンカ</t>
    </rPh>
    <rPh sb="37" eb="39">
      <t>テンプ</t>
    </rPh>
    <rPh sb="39" eb="41">
      <t>ショルイ</t>
    </rPh>
    <phoneticPr fontId="34"/>
  </si>
  <si>
    <t>変更事項（４）→①J別紙２（データ更新依頼書）、②登録データ</t>
    <rPh sb="0" eb="2">
      <t>ヘンコウ</t>
    </rPh>
    <rPh sb="2" eb="4">
      <t>ジコウ</t>
    </rPh>
    <rPh sb="10" eb="12">
      <t>ベッシ</t>
    </rPh>
    <rPh sb="17" eb="19">
      <t>コウシン</t>
    </rPh>
    <rPh sb="19" eb="21">
      <t>イライ</t>
    </rPh>
    <rPh sb="21" eb="22">
      <t>ショ</t>
    </rPh>
    <rPh sb="25" eb="27">
      <t>トウロク</t>
    </rPh>
    <phoneticPr fontId="34"/>
  </si>
  <si>
    <t>支給対象者登録データ更新依頼書</t>
    <rPh sb="0" eb="2">
      <t>シキュウ</t>
    </rPh>
    <rPh sb="2" eb="5">
      <t>タイショウシャ</t>
    </rPh>
    <rPh sb="5" eb="7">
      <t>トウロク</t>
    </rPh>
    <rPh sb="10" eb="12">
      <t>コウシン</t>
    </rPh>
    <rPh sb="12" eb="14">
      <t>イライ</t>
    </rPh>
    <rPh sb="14" eb="15">
      <t>ショ</t>
    </rPh>
    <phoneticPr fontId="34"/>
  </si>
  <si>
    <t>月次在籍証明書</t>
    <phoneticPr fontId="94"/>
  </si>
  <si>
    <t>研修の日程変更・一部日程欠席及び、突発的な事情による一部日程欠席・研修不参加について</t>
    <rPh sb="8" eb="10">
      <t>イチブ</t>
    </rPh>
    <rPh sb="10" eb="12">
      <t>ニッテイ</t>
    </rPh>
    <rPh sb="12" eb="14">
      <t>ケッセキ</t>
    </rPh>
    <phoneticPr fontId="34"/>
  </si>
  <si>
    <t>変更届</t>
    <rPh sb="0" eb="2">
      <t>ヘンコウ</t>
    </rPh>
    <rPh sb="2" eb="3">
      <t>トドケ</t>
    </rPh>
    <phoneticPr fontId="34"/>
  </si>
  <si>
    <t>官民協働海外留学支援制度～トビタテ！留学JAPAN日本代表プログラム～
返納報告書</t>
    <rPh sb="0" eb="2">
      <t>カンミン</t>
    </rPh>
    <rPh sb="2" eb="4">
      <t>キョウドウ</t>
    </rPh>
    <rPh sb="4" eb="6">
      <t>カイガイ</t>
    </rPh>
    <rPh sb="6" eb="8">
      <t>リュウガク</t>
    </rPh>
    <rPh sb="8" eb="10">
      <t>シエン</t>
    </rPh>
    <rPh sb="10" eb="12">
      <t>セイド</t>
    </rPh>
    <rPh sb="18" eb="20">
      <t>リュウガク</t>
    </rPh>
    <rPh sb="25" eb="27">
      <t>ニホン</t>
    </rPh>
    <rPh sb="27" eb="29">
      <t>ダイヒョウ</t>
    </rPh>
    <rPh sb="36" eb="38">
      <t>ヘンノウ</t>
    </rPh>
    <rPh sb="38" eb="41">
      <t>ホウコクショ</t>
    </rPh>
    <phoneticPr fontId="34"/>
  </si>
  <si>
    <t>年度報告時（写）</t>
    <rPh sb="0" eb="2">
      <t>ネンド</t>
    </rPh>
    <rPh sb="2" eb="4">
      <t>ホウコク</t>
    </rPh>
    <rPh sb="4" eb="5">
      <t>ジ</t>
    </rPh>
    <rPh sb="6" eb="7">
      <t>シャ</t>
    </rPh>
    <phoneticPr fontId="94"/>
  </si>
  <si>
    <t>採用期</t>
    <rPh sb="0" eb="2">
      <t>サイヨウ</t>
    </rPh>
    <rPh sb="2" eb="3">
      <t>キ</t>
    </rPh>
    <phoneticPr fontId="34"/>
  </si>
  <si>
    <t xml:space="preserve"> </t>
    <phoneticPr fontId="34"/>
  </si>
  <si>
    <t>よく、搭乗券を勘違いされて、以下のような、航空券をはぎ取ったあとの台紙をお持ち下さるケースがありますが、これではありません。</t>
    <phoneticPr fontId="34"/>
  </si>
  <si>
    <t>　</t>
    <phoneticPr fontId="34"/>
  </si>
  <si>
    <t>支給なし</t>
    <rPh sb="0" eb="2">
      <t>シキュウ</t>
    </rPh>
    <phoneticPr fontId="34"/>
  </si>
  <si>
    <t>留学内容</t>
    <rPh sb="0" eb="2">
      <t>リュウガク</t>
    </rPh>
    <rPh sb="2" eb="4">
      <t>ナイヨウ</t>
    </rPh>
    <phoneticPr fontId="34"/>
  </si>
  <si>
    <t>研修受講後１か月以内</t>
    <rPh sb="0" eb="2">
      <t>ケンシュウ</t>
    </rPh>
    <rPh sb="2" eb="4">
      <t>ジュコウ</t>
    </rPh>
    <rPh sb="4" eb="5">
      <t>ゴ</t>
    </rPh>
    <rPh sb="7" eb="8">
      <t>ゲツ</t>
    </rPh>
    <rPh sb="8" eb="10">
      <t>イナイ</t>
    </rPh>
    <phoneticPr fontId="34"/>
  </si>
  <si>
    <t>（注８）奨学金は支給対象月に支給してください。支給対象月に振り込めなかった場合は、備考欄に理由を記載してください。</t>
    <rPh sb="1" eb="2">
      <t>チュウ</t>
    </rPh>
    <rPh sb="4" eb="7">
      <t>ショウガクキン</t>
    </rPh>
    <rPh sb="8" eb="10">
      <t>シキュウ</t>
    </rPh>
    <rPh sb="10" eb="12">
      <t>タイショウ</t>
    </rPh>
    <rPh sb="12" eb="13">
      <t>ヅキ</t>
    </rPh>
    <rPh sb="14" eb="16">
      <t>シキュウ</t>
    </rPh>
    <rPh sb="23" eb="25">
      <t>シキュウ</t>
    </rPh>
    <rPh sb="25" eb="27">
      <t>タイショウ</t>
    </rPh>
    <rPh sb="27" eb="28">
      <t>ツキ</t>
    </rPh>
    <rPh sb="29" eb="30">
      <t>フ</t>
    </rPh>
    <rPh sb="31" eb="32">
      <t>コ</t>
    </rPh>
    <rPh sb="37" eb="39">
      <t>バアイ</t>
    </rPh>
    <rPh sb="41" eb="43">
      <t>ビコウ</t>
    </rPh>
    <rPh sb="43" eb="44">
      <t>ラン</t>
    </rPh>
    <rPh sb="45" eb="47">
      <t>リユウ</t>
    </rPh>
    <rPh sb="48" eb="50">
      <t>キサイ</t>
    </rPh>
    <phoneticPr fontId="34"/>
  </si>
  <si>
    <t>トビタテ！留学JAPAN　日本代表プログラム　留学状況報告書</t>
    <rPh sb="25" eb="27">
      <t>ジョウキョウ</t>
    </rPh>
    <phoneticPr fontId="94"/>
  </si>
  <si>
    <t>●基本情報</t>
    <rPh sb="1" eb="3">
      <t>キホン</t>
    </rPh>
    <rPh sb="3" eb="5">
      <t>ジョウホウ</t>
    </rPh>
    <phoneticPr fontId="94"/>
  </si>
  <si>
    <t>学生個人番号</t>
    <rPh sb="0" eb="2">
      <t>ガクセイ</t>
    </rPh>
    <rPh sb="2" eb="4">
      <t>コジン</t>
    </rPh>
    <rPh sb="4" eb="6">
      <t>バンゴウ</t>
    </rPh>
    <phoneticPr fontId="94"/>
  </si>
  <si>
    <t>氏名(漢字)</t>
    <rPh sb="3" eb="5">
      <t>カンジ</t>
    </rPh>
    <phoneticPr fontId="94"/>
  </si>
  <si>
    <t>氏名(ひらがな)</t>
  </si>
  <si>
    <t>所属大学等名</t>
    <rPh sb="5" eb="6">
      <t>メイ</t>
    </rPh>
    <phoneticPr fontId="94"/>
  </si>
  <si>
    <t>課程(▼で選択)</t>
    <rPh sb="5" eb="7">
      <t>センタク</t>
    </rPh>
    <phoneticPr fontId="94"/>
  </si>
  <si>
    <t>留学修了時の学年(○年)</t>
    <rPh sb="0" eb="2">
      <t>リュウガク</t>
    </rPh>
    <rPh sb="2" eb="4">
      <t>シュウリョウ</t>
    </rPh>
    <rPh sb="4" eb="5">
      <t>ジ</t>
    </rPh>
    <rPh sb="10" eb="11">
      <t>ネン</t>
    </rPh>
    <phoneticPr fontId="94"/>
  </si>
  <si>
    <t>コース　(▼で選択)</t>
  </si>
  <si>
    <t>留学開始日(yyyy/mm/dd)</t>
    <rPh sb="0" eb="2">
      <t>リュウガク</t>
    </rPh>
    <rPh sb="2" eb="4">
      <t>カイシ</t>
    </rPh>
    <rPh sb="4" eb="5">
      <t>ビ</t>
    </rPh>
    <phoneticPr fontId="94"/>
  </si>
  <si>
    <t>●留学の活動概要と成果</t>
    <rPh sb="1" eb="3">
      <t>リュウガク</t>
    </rPh>
    <rPh sb="4" eb="6">
      <t>カツドウ</t>
    </rPh>
    <rPh sb="6" eb="8">
      <t>ガイヨウ</t>
    </rPh>
    <rPh sb="9" eb="11">
      <t>セイカ</t>
    </rPh>
    <phoneticPr fontId="94"/>
  </si>
  <si>
    <t>活動概要と成果</t>
    <rPh sb="0" eb="2">
      <t>カツドウ</t>
    </rPh>
    <rPh sb="2" eb="4">
      <t>ガイヨウ</t>
    </rPh>
    <rPh sb="5" eb="7">
      <t>セイカ</t>
    </rPh>
    <phoneticPr fontId="94"/>
  </si>
  <si>
    <t>国名</t>
    <rPh sb="0" eb="2">
      <t>コクメイ</t>
    </rPh>
    <phoneticPr fontId="94"/>
  </si>
  <si>
    <t>受入機関名</t>
    <rPh sb="0" eb="2">
      <t>ウケイレ</t>
    </rPh>
    <rPh sb="2" eb="4">
      <t>キカン</t>
    </rPh>
    <rPh sb="4" eb="5">
      <t>メイ</t>
    </rPh>
    <phoneticPr fontId="94"/>
  </si>
  <si>
    <r>
      <t xml:space="preserve">期間
</t>
    </r>
    <r>
      <rPr>
        <sz val="11"/>
        <color rgb="FF000000"/>
        <rFont val="メイリオ"/>
        <family val="3"/>
        <charset val="128"/>
      </rPr>
      <t>(yyyy/mm/dd)</t>
    </r>
    <rPh sb="0" eb="2">
      <t>キカン</t>
    </rPh>
    <phoneticPr fontId="94"/>
  </si>
  <si>
    <t>活動概要と
成果</t>
    <rPh sb="0" eb="2">
      <t>カツドウ</t>
    </rPh>
    <phoneticPr fontId="94"/>
  </si>
  <si>
    <t>国名</t>
    <rPh sb="0" eb="1">
      <t>クニ</t>
    </rPh>
    <rPh sb="1" eb="2">
      <t>メイ</t>
    </rPh>
    <phoneticPr fontId="94"/>
  </si>
  <si>
    <t xml:space="preserve">日本発信プロジェクト
活動概要と成果
</t>
    <rPh sb="0" eb="2">
      <t>ニホン</t>
    </rPh>
    <rPh sb="2" eb="4">
      <t>ハッシン</t>
    </rPh>
    <rPh sb="11" eb="13">
      <t>カツドウ</t>
    </rPh>
    <rPh sb="13" eb="15">
      <t>ガイヨウ</t>
    </rPh>
    <rPh sb="16" eb="18">
      <t>セイカ</t>
    </rPh>
    <phoneticPr fontId="94"/>
  </si>
  <si>
    <r>
      <t xml:space="preserve">活動タイトル
</t>
    </r>
    <r>
      <rPr>
        <sz val="11"/>
        <color theme="1"/>
        <rFont val="メイリオ"/>
        <family val="3"/>
        <charset val="128"/>
      </rPr>
      <t>(30文字以内)</t>
    </r>
    <rPh sb="0" eb="2">
      <t>カツドウ</t>
    </rPh>
    <rPh sb="10" eb="12">
      <t>モジ</t>
    </rPh>
    <rPh sb="12" eb="14">
      <t>イナイ</t>
    </rPh>
    <phoneticPr fontId="94"/>
  </si>
  <si>
    <t>実行したこと</t>
    <rPh sb="0" eb="2">
      <t>ジッコウ</t>
    </rPh>
    <phoneticPr fontId="94"/>
  </si>
  <si>
    <t>成果・
気づいたこと</t>
    <rPh sb="0" eb="2">
      <t>セイカ</t>
    </rPh>
    <rPh sb="1" eb="2">
      <t>ケッセイ</t>
    </rPh>
    <rPh sb="4" eb="5">
      <t>キ</t>
    </rPh>
    <phoneticPr fontId="94"/>
  </si>
  <si>
    <t>●留学機運醸成に向けた活動</t>
    <rPh sb="1" eb="3">
      <t>リュウガク</t>
    </rPh>
    <rPh sb="3" eb="5">
      <t>キウン</t>
    </rPh>
    <rPh sb="5" eb="7">
      <t>ジョウセイ</t>
    </rPh>
    <rPh sb="8" eb="9">
      <t>ム</t>
    </rPh>
    <rPh sb="11" eb="13">
      <t>カツドウ</t>
    </rPh>
    <phoneticPr fontId="94"/>
  </si>
  <si>
    <t>エヴァンジェリスト活動企画</t>
    <rPh sb="11" eb="13">
      <t>キカク</t>
    </rPh>
    <phoneticPr fontId="94"/>
  </si>
  <si>
    <r>
      <t xml:space="preserve">活動タイトル
</t>
    </r>
    <r>
      <rPr>
        <sz val="11"/>
        <color theme="1"/>
        <rFont val="メイリオ"/>
        <family val="3"/>
        <charset val="128"/>
      </rPr>
      <t>(30字以内)</t>
    </r>
    <rPh sb="0" eb="2">
      <t>カツドウ</t>
    </rPh>
    <phoneticPr fontId="94"/>
  </si>
  <si>
    <t>対象者・人数</t>
    <rPh sb="0" eb="3">
      <t>タイショウシャ</t>
    </rPh>
    <rPh sb="4" eb="6">
      <t>ニンズウ</t>
    </rPh>
    <phoneticPr fontId="94"/>
  </si>
  <si>
    <t>実施場所</t>
    <rPh sb="0" eb="2">
      <t>ジッシ</t>
    </rPh>
    <rPh sb="2" eb="4">
      <t>バショ</t>
    </rPh>
    <phoneticPr fontId="94"/>
  </si>
  <si>
    <t>実施時期</t>
    <rPh sb="0" eb="2">
      <t>ジッシ</t>
    </rPh>
    <rPh sb="2" eb="4">
      <t>ジキ</t>
    </rPh>
    <phoneticPr fontId="94"/>
  </si>
  <si>
    <t>内容</t>
    <rPh sb="0" eb="2">
      <t>ナイヨウ</t>
    </rPh>
    <phoneticPr fontId="94"/>
  </si>
  <si>
    <t>達成目標</t>
    <rPh sb="0" eb="2">
      <t>タッセイ</t>
    </rPh>
    <rPh sb="2" eb="4">
      <t>モクヒョウ</t>
    </rPh>
    <phoneticPr fontId="94"/>
  </si>
  <si>
    <t>実施に向けたアクションプラン</t>
    <rPh sb="0" eb="2">
      <t>ジッシ</t>
    </rPh>
    <rPh sb="3" eb="4">
      <t>ム</t>
    </rPh>
    <phoneticPr fontId="94"/>
  </si>
  <si>
    <t>活動概要と成果（予備）</t>
    <rPh sb="0" eb="2">
      <t>カツドウ</t>
    </rPh>
    <rPh sb="2" eb="4">
      <t>ガイヨウ</t>
    </rPh>
    <rPh sb="5" eb="7">
      <t>セイカ</t>
    </rPh>
    <rPh sb="8" eb="10">
      <t>ヨビ</t>
    </rPh>
    <phoneticPr fontId="94"/>
  </si>
  <si>
    <t>期間</t>
    <rPh sb="0" eb="2">
      <t>キカン</t>
    </rPh>
    <phoneticPr fontId="94"/>
  </si>
  <si>
    <t>確認日：</t>
    <rPh sb="0" eb="2">
      <t>カクニン</t>
    </rPh>
    <rPh sb="2" eb="3">
      <t>ビ</t>
    </rPh>
    <phoneticPr fontId="94"/>
  </si>
  <si>
    <t>確認者名：</t>
    <rPh sb="0" eb="3">
      <t>カクニンシャ</t>
    </rPh>
    <rPh sb="3" eb="4">
      <t>メイ</t>
    </rPh>
    <phoneticPr fontId="94"/>
  </si>
  <si>
    <t>Information on this document will be used for the purpose of this project and may be shared with academic &amp; public instituions, not for any other use.</t>
    <phoneticPr fontId="54"/>
  </si>
  <si>
    <t>変更(簡易)</t>
    <rPh sb="0" eb="2">
      <t>ヘンコウ</t>
    </rPh>
    <rPh sb="3" eb="5">
      <t>カンイ</t>
    </rPh>
    <phoneticPr fontId="34"/>
  </si>
  <si>
    <t>渡航先の削減</t>
    <rPh sb="0" eb="3">
      <t>トコウサキ</t>
    </rPh>
    <rPh sb="4" eb="6">
      <t>サクゲン</t>
    </rPh>
    <phoneticPr fontId="34"/>
  </si>
  <si>
    <t>留学準備金</t>
    <rPh sb="0" eb="2">
      <t>リュウガク</t>
    </rPh>
    <rPh sb="2" eb="4">
      <t>ジュンビ</t>
    </rPh>
    <rPh sb="4" eb="5">
      <t>キン</t>
    </rPh>
    <phoneticPr fontId="34"/>
  </si>
  <si>
    <t>（注６）学生提出書類（様式B-2)、支給年月日を確認できる書類（金融機関の振込金受取書等）、渡航に関する証拠書類 （搭乗券等）、</t>
    <rPh sb="1" eb="2">
      <t>チュウ</t>
    </rPh>
    <rPh sb="4" eb="6">
      <t>ガクセイ</t>
    </rPh>
    <rPh sb="6" eb="8">
      <t>テイシュツ</t>
    </rPh>
    <rPh sb="8" eb="10">
      <t>ショルイ</t>
    </rPh>
    <rPh sb="11" eb="13">
      <t>ヨウシキ</t>
    </rPh>
    <rPh sb="18" eb="20">
      <t>シキュウ</t>
    </rPh>
    <rPh sb="20" eb="23">
      <t>ネンガッピ</t>
    </rPh>
    <rPh sb="24" eb="26">
      <t>カクニン</t>
    </rPh>
    <rPh sb="29" eb="31">
      <t>ショルイ</t>
    </rPh>
    <rPh sb="32" eb="34">
      <t>キンユウ</t>
    </rPh>
    <rPh sb="34" eb="36">
      <t>キカン</t>
    </rPh>
    <rPh sb="37" eb="39">
      <t>フリコミ</t>
    </rPh>
    <rPh sb="39" eb="40">
      <t>キン</t>
    </rPh>
    <rPh sb="40" eb="43">
      <t>ウケトリショ</t>
    </rPh>
    <rPh sb="43" eb="44">
      <t>ナド</t>
    </rPh>
    <rPh sb="46" eb="48">
      <t>トコウ</t>
    </rPh>
    <rPh sb="49" eb="50">
      <t>カン</t>
    </rPh>
    <phoneticPr fontId="34"/>
  </si>
  <si>
    <t>（注６）</t>
    <rPh sb="1" eb="2">
      <t>チュウ</t>
    </rPh>
    <phoneticPr fontId="34"/>
  </si>
  <si>
    <t>　　　　様式Ｆ-1で申請された金額を大学等の指定口座に入金します。</t>
    <rPh sb="4" eb="6">
      <t>ヨウシキ</t>
    </rPh>
    <rPh sb="10" eb="12">
      <t>シンセイ</t>
    </rPh>
    <rPh sb="15" eb="17">
      <t>キンガク</t>
    </rPh>
    <rPh sb="18" eb="21">
      <t>ダイガクトウ</t>
    </rPh>
    <rPh sb="22" eb="24">
      <t>シテイ</t>
    </rPh>
    <rPh sb="24" eb="26">
      <t>コウザ</t>
    </rPh>
    <rPh sb="27" eb="29">
      <t>ニュウキン</t>
    </rPh>
    <phoneticPr fontId="34"/>
  </si>
  <si>
    <t>（注３）金額に変更等があり不用額が生じた場合には、変更について速やかに報告してください。不用額分については返金となります。</t>
    <rPh sb="4" eb="6">
      <t>キンガク</t>
    </rPh>
    <rPh sb="44" eb="47">
      <t>フヨウガク</t>
    </rPh>
    <rPh sb="47" eb="48">
      <t>ブン</t>
    </rPh>
    <rPh sb="53" eb="55">
      <t>ヘンキン</t>
    </rPh>
    <phoneticPr fontId="34"/>
  </si>
  <si>
    <t>基準</t>
    <rPh sb="0" eb="2">
      <t>キジュン</t>
    </rPh>
    <phoneticPr fontId="34"/>
  </si>
  <si>
    <t>留学開始日</t>
    <rPh sb="0" eb="2">
      <t>リュウガク</t>
    </rPh>
    <rPh sb="2" eb="5">
      <t>カイシビ</t>
    </rPh>
    <phoneticPr fontId="34"/>
  </si>
  <si>
    <t>留学終了日</t>
    <rPh sb="0" eb="2">
      <t>リュウガク</t>
    </rPh>
    <rPh sb="2" eb="5">
      <t>シュウリョウビ</t>
    </rPh>
    <phoneticPr fontId="34"/>
  </si>
  <si>
    <t>総支給月数</t>
    <rPh sb="0" eb="3">
      <t>ソウシキュウ</t>
    </rPh>
    <rPh sb="3" eb="5">
      <t>ツキスウ</t>
    </rPh>
    <phoneticPr fontId="34"/>
  </si>
  <si>
    <t>授業料を支払う留学先機関名</t>
    <phoneticPr fontId="34"/>
  </si>
  <si>
    <t>国・地域名</t>
    <rPh sb="0" eb="1">
      <t>クニ</t>
    </rPh>
    <rPh sb="2" eb="5">
      <t>チイキメイ</t>
    </rPh>
    <phoneticPr fontId="34"/>
  </si>
  <si>
    <t>（注６）授業料は定額支給です。支給対象月が12か月以内の場合300,000円、13か月以上の場合600,000円です。</t>
    <rPh sb="4" eb="7">
      <t>ジュギョウリョウ</t>
    </rPh>
    <rPh sb="8" eb="10">
      <t>テイガク</t>
    </rPh>
    <rPh sb="10" eb="12">
      <t>シキュウ</t>
    </rPh>
    <phoneticPr fontId="34"/>
  </si>
  <si>
    <t>↑自動計算</t>
    <rPh sb="1" eb="3">
      <t>ジドウ</t>
    </rPh>
    <rPh sb="3" eb="5">
      <t>ケイサン</t>
    </rPh>
    <phoneticPr fontId="34"/>
  </si>
  <si>
    <t>↑手入力</t>
  </si>
  <si>
    <t>↑手入力</t>
    <phoneticPr fontId="34"/>
  </si>
  <si>
    <t>（注１）本様式は事後研修終了後、提出期限までに提出してください。</t>
    <rPh sb="4" eb="5">
      <t>ホン</t>
    </rPh>
    <rPh sb="5" eb="7">
      <t>ヨウシキ</t>
    </rPh>
    <rPh sb="8" eb="10">
      <t>ジゴ</t>
    </rPh>
    <rPh sb="10" eb="12">
      <t>ケンシュウ</t>
    </rPh>
    <rPh sb="12" eb="15">
      <t>シュウリョウゴ</t>
    </rPh>
    <rPh sb="16" eb="18">
      <t>テイシュツ</t>
    </rPh>
    <rPh sb="18" eb="20">
      <t>キゲン</t>
    </rPh>
    <rPh sb="23" eb="25">
      <t>テイシュツ</t>
    </rPh>
    <phoneticPr fontId="34"/>
  </si>
  <si>
    <t>確認・チェック項目</t>
    <rPh sb="0" eb="2">
      <t>カクニン</t>
    </rPh>
    <rPh sb="7" eb="9">
      <t>コウモク</t>
    </rPh>
    <phoneticPr fontId="34"/>
  </si>
  <si>
    <t>　２．請求書確認項目</t>
    <rPh sb="3" eb="6">
      <t>セイキュウショ</t>
    </rPh>
    <rPh sb="6" eb="8">
      <t>カクニン</t>
    </rPh>
    <rPh sb="8" eb="10">
      <t>コウモク</t>
    </rPh>
    <phoneticPr fontId="34"/>
  </si>
  <si>
    <t>⑤が請求書および受入許可証から証明できない場合、証明可能となるよう以下のような書類を提出</t>
    <rPh sb="2" eb="5">
      <t>セイキュウショ</t>
    </rPh>
    <rPh sb="8" eb="10">
      <t>ウケイレ</t>
    </rPh>
    <rPh sb="10" eb="13">
      <t>キョカショウ</t>
    </rPh>
    <rPh sb="15" eb="17">
      <t>ショウメイ</t>
    </rPh>
    <rPh sb="21" eb="23">
      <t>バアイ</t>
    </rPh>
    <rPh sb="24" eb="26">
      <t>ショウメイ</t>
    </rPh>
    <rPh sb="26" eb="28">
      <t>カノウ</t>
    </rPh>
    <rPh sb="33" eb="35">
      <t>イカ</t>
    </rPh>
    <rPh sb="39" eb="41">
      <t>ショルイ</t>
    </rPh>
    <rPh sb="42" eb="44">
      <t>テイシュツ</t>
    </rPh>
    <phoneticPr fontId="34"/>
  </si>
  <si>
    <t>（１）シラバス</t>
    <phoneticPr fontId="34"/>
  </si>
  <si>
    <t>（２）履修登録書の写し</t>
    <rPh sb="3" eb="5">
      <t>リシュウ</t>
    </rPh>
    <rPh sb="5" eb="7">
      <t>トウロク</t>
    </rPh>
    <rPh sb="7" eb="8">
      <t>ショ</t>
    </rPh>
    <rPh sb="9" eb="10">
      <t>ウツ</t>
    </rPh>
    <phoneticPr fontId="34"/>
  </si>
  <si>
    <t>受入許可証</t>
    <rPh sb="0" eb="2">
      <t>ウケイレ</t>
    </rPh>
    <rPh sb="2" eb="5">
      <t>キョカショウ</t>
    </rPh>
    <phoneticPr fontId="34"/>
  </si>
  <si>
    <t>事後研修参加後</t>
    <rPh sb="0" eb="2">
      <t>ジゴ</t>
    </rPh>
    <rPh sb="2" eb="4">
      <t>ケンシュウ</t>
    </rPh>
    <rPh sb="4" eb="6">
      <t>サンカ</t>
    </rPh>
    <rPh sb="6" eb="7">
      <t>ゴ</t>
    </rPh>
    <phoneticPr fontId="94"/>
  </si>
  <si>
    <t>受領人（本人署名）：</t>
    <rPh sb="0" eb="2">
      <t>ジュリョウ</t>
    </rPh>
    <rPh sb="2" eb="3">
      <t>ニン</t>
    </rPh>
    <phoneticPr fontId="34"/>
  </si>
  <si>
    <t>１００台湾</t>
  </si>
  <si>
    <t>１０１バングラデシュ</t>
  </si>
  <si>
    <t>１０２ブータン</t>
  </si>
  <si>
    <t>１０３ブルネイ</t>
  </si>
  <si>
    <t>１０４カンボジア</t>
  </si>
  <si>
    <t>１０５中国</t>
  </si>
  <si>
    <t>１０６香港</t>
  </si>
  <si>
    <t>１０７インド</t>
  </si>
  <si>
    <t>１０８インドネシア</t>
  </si>
  <si>
    <t>１０９大韓民国</t>
  </si>
  <si>
    <t>１１０ラオス</t>
  </si>
  <si>
    <t>１１１マカオ</t>
  </si>
  <si>
    <t>１１２マレーシア</t>
  </si>
  <si>
    <t>１１３モンゴル</t>
  </si>
  <si>
    <t>１１４ミャンマー</t>
  </si>
  <si>
    <t>１１５ネパール</t>
  </si>
  <si>
    <t>１１６パキスタン</t>
  </si>
  <si>
    <t>１１７フィリピン</t>
  </si>
  <si>
    <t>１１９スリランカ</t>
  </si>
  <si>
    <t>１２０タイ</t>
  </si>
  <si>
    <t>１２１ベトナム</t>
  </si>
  <si>
    <t>１２２アフガニスタン</t>
  </si>
  <si>
    <t>１２３東ティモール</t>
  </si>
  <si>
    <t>１２４モルディブ</t>
  </si>
  <si>
    <t>２０３ブラジル</t>
  </si>
  <si>
    <t>２０４チリ</t>
  </si>
  <si>
    <t>２０５コロンビア</t>
  </si>
  <si>
    <t>２０６コスタリカ</t>
  </si>
  <si>
    <t>２０７キューバ</t>
  </si>
  <si>
    <t>２０８ドミニカ共和国</t>
  </si>
  <si>
    <t>２０９エクアドル</t>
  </si>
  <si>
    <t>２１０エルサルバドル</t>
  </si>
  <si>
    <t>２１１グアテマラ</t>
  </si>
  <si>
    <t>２１２ホンジュラス</t>
  </si>
  <si>
    <t>２１４メキシコ</t>
  </si>
  <si>
    <t>２１５ニカラグア</t>
  </si>
  <si>
    <t>２１７パラグアイ</t>
  </si>
  <si>
    <t>２１８ペルー</t>
  </si>
  <si>
    <t>２１９トリニダード・トバゴ</t>
  </si>
  <si>
    <t>２２０ウルグアイ</t>
  </si>
  <si>
    <t>２２１ベネズエラ</t>
  </si>
  <si>
    <t>２２２ハイチ</t>
  </si>
  <si>
    <t>３０１バーレーン</t>
  </si>
  <si>
    <t>３０２キプロス</t>
  </si>
  <si>
    <t>３０３イラン</t>
  </si>
  <si>
    <t>３０４イラク</t>
  </si>
  <si>
    <t>３０５イスラエル</t>
  </si>
  <si>
    <t>３０６ヨルダン</t>
  </si>
  <si>
    <t>３０７クウェート</t>
  </si>
  <si>
    <t>３０８レバノン</t>
  </si>
  <si>
    <t>３０９オマーン</t>
  </si>
  <si>
    <t>３１０カタール</t>
  </si>
  <si>
    <t>３１１サウジアラビア</t>
  </si>
  <si>
    <t>３１２シリア</t>
  </si>
  <si>
    <t>３１３トルコ</t>
  </si>
  <si>
    <t>３１４アラブ首長国連邦</t>
  </si>
  <si>
    <t>３１５イエメン</t>
  </si>
  <si>
    <t>３１６パレスチナ自治政府</t>
  </si>
  <si>
    <t>４０１アルジェリア　</t>
  </si>
  <si>
    <t>４０２カメルーン　</t>
  </si>
  <si>
    <t>４０３コンゴ共和国</t>
  </si>
  <si>
    <t>４０４コートジボワール　</t>
  </si>
  <si>
    <t>４０５エジプト</t>
  </si>
  <si>
    <t>４０６エチオピア</t>
  </si>
  <si>
    <t>４０７ガボン　</t>
  </si>
  <si>
    <t>４０８ガーナ</t>
  </si>
  <si>
    <t>４０９ギニア</t>
  </si>
  <si>
    <t>４１０ケニア</t>
  </si>
  <si>
    <t>４１１リベリア</t>
  </si>
  <si>
    <t>４１２リビア</t>
  </si>
  <si>
    <t>４１３マダガスカル</t>
  </si>
  <si>
    <t>４１４モーリタニア</t>
  </si>
  <si>
    <t>４１５モロッコ</t>
  </si>
  <si>
    <t>４１６ナイジェリア</t>
  </si>
  <si>
    <t>４１７セネガル</t>
  </si>
  <si>
    <t>４１８南アフリカ</t>
  </si>
  <si>
    <t>４１９スーダン共和国</t>
  </si>
  <si>
    <t>４２０タンザニア</t>
  </si>
  <si>
    <t>４２１チュニジア</t>
  </si>
  <si>
    <t>４２２コンゴ民主共和国</t>
  </si>
  <si>
    <t>４２３ザンビア</t>
  </si>
  <si>
    <t>４２４ジンバブエ</t>
  </si>
  <si>
    <t>４２５チャド　　</t>
  </si>
  <si>
    <t>４２６ウガンダ</t>
  </si>
  <si>
    <t>４２７ボツワナ</t>
  </si>
  <si>
    <t>４２８南スーダン共和国</t>
  </si>
  <si>
    <t>４２９シエラレオネ</t>
  </si>
  <si>
    <t>５０１カナダ</t>
  </si>
  <si>
    <t>５０２アメリカ合衆国</t>
  </si>
  <si>
    <t>６０１オーストラリア</t>
  </si>
  <si>
    <t>６０２ニュージーランド</t>
  </si>
  <si>
    <t>６０３パプアニューギニア</t>
  </si>
  <si>
    <t>６０４パラオ</t>
  </si>
  <si>
    <t>６０５マーシャル諸島</t>
  </si>
  <si>
    <t>６０６ミクロネシア</t>
  </si>
  <si>
    <t>６０７フィジー諸島</t>
  </si>
  <si>
    <t>６０８キリバス</t>
  </si>
  <si>
    <t>６０９ナウル</t>
  </si>
  <si>
    <t>６１０ソロモン諸島</t>
  </si>
  <si>
    <t>６１１トンガ</t>
  </si>
  <si>
    <t>６１２ツバル</t>
  </si>
  <si>
    <t>６１３バヌアツ　　　　　</t>
  </si>
  <si>
    <t>６１４サモア</t>
  </si>
  <si>
    <t>６１５クック諸島</t>
  </si>
  <si>
    <t>６１６ニウエ</t>
  </si>
  <si>
    <t>６１７トケラウ諸島</t>
  </si>
  <si>
    <t>６１８ニューカレドニア</t>
  </si>
  <si>
    <t>７０１アルバニア　</t>
  </si>
  <si>
    <t>７０２オーストリア</t>
  </si>
  <si>
    <t>７０３エストニア　</t>
  </si>
  <si>
    <t>７０４ラトビア　</t>
  </si>
  <si>
    <t>７０５リトアニア</t>
  </si>
  <si>
    <t>７０６ベルギー　　</t>
  </si>
  <si>
    <t>７０７ブルガリア　</t>
  </si>
  <si>
    <t>７０８ベラルーシ　</t>
  </si>
  <si>
    <t>７０９カザフスタン</t>
  </si>
  <si>
    <t>７１０ウクライナ　　</t>
  </si>
  <si>
    <t>７１１ウズベキスタン</t>
  </si>
  <si>
    <t>７１２クロアチア　　</t>
  </si>
  <si>
    <t>７１３チェコ</t>
  </si>
  <si>
    <t>７１４デンマーク　</t>
  </si>
  <si>
    <t>７１５フィンランド</t>
  </si>
  <si>
    <t>７１６フランス　</t>
  </si>
  <si>
    <t>７１７ドイツ　</t>
  </si>
  <si>
    <t>７１８ギリシャ</t>
  </si>
  <si>
    <t>７１９ハンガリー</t>
  </si>
  <si>
    <t>７２０アイスランド</t>
  </si>
  <si>
    <t>７２１アイルランド　</t>
  </si>
  <si>
    <t>７２２イタリア　</t>
  </si>
  <si>
    <t>７２３ルクセンブルグ</t>
  </si>
  <si>
    <t>７２４マルタ</t>
  </si>
  <si>
    <t>７２５マケドニア</t>
  </si>
  <si>
    <t>７２６オランダ</t>
  </si>
  <si>
    <t>７２７ノルウェー</t>
  </si>
  <si>
    <t>７２８ポーランド</t>
  </si>
  <si>
    <t>７２９ポルトガル</t>
  </si>
  <si>
    <t>７３０ルーマニア</t>
  </si>
  <si>
    <t>７３１ロシア</t>
  </si>
  <si>
    <t>７３２スロバキア</t>
  </si>
  <si>
    <t>７３３スロベニア</t>
  </si>
  <si>
    <t>７３４スペイン</t>
  </si>
  <si>
    <t>７３５スウェーデン</t>
  </si>
  <si>
    <t>７３６スイス</t>
  </si>
  <si>
    <t>７３７英国</t>
  </si>
  <si>
    <t>７３８セルビア</t>
  </si>
  <si>
    <t>７３９ボスニア</t>
  </si>
  <si>
    <t>７４０キルギス</t>
  </si>
  <si>
    <t>７４１タジキスタン</t>
  </si>
  <si>
    <t>７４２モンテネグロ</t>
  </si>
  <si>
    <t>７４３アゼルバイジャン</t>
  </si>
  <si>
    <t>７４４リヒテンシュタイン</t>
  </si>
  <si>
    <t>７４５ジョージア</t>
  </si>
  <si>
    <t>２２７セントクリストファー・ネイビス連邦</t>
    <rPh sb="18" eb="20">
      <t>レンポウ</t>
    </rPh>
    <phoneticPr fontId="34"/>
  </si>
  <si>
    <t>２２８セントビンセントおよびグレナディーン諸島</t>
    <rPh sb="21" eb="23">
      <t>ショトウ</t>
    </rPh>
    <phoneticPr fontId="34"/>
  </si>
  <si>
    <t>２３０ドミニカ国</t>
    <rPh sb="7" eb="8">
      <t>クニ</t>
    </rPh>
    <phoneticPr fontId="34"/>
  </si>
  <si>
    <t>２３１バハマ国</t>
    <rPh sb="6" eb="7">
      <t>クニ</t>
    </rPh>
    <phoneticPr fontId="34"/>
  </si>
  <si>
    <t>４４５ニジェール共和国</t>
    <phoneticPr fontId="34"/>
  </si>
  <si>
    <t>（注２）金額に変更等があり不用額が生じた場合には、データ更新依頼及び返納報告により、変更について</t>
    <rPh sb="4" eb="6">
      <t>キンガク</t>
    </rPh>
    <rPh sb="28" eb="30">
      <t>コウシン</t>
    </rPh>
    <rPh sb="30" eb="32">
      <t>イライ</t>
    </rPh>
    <rPh sb="32" eb="33">
      <t>オヨ</t>
    </rPh>
    <rPh sb="34" eb="36">
      <t>ヘンノウ</t>
    </rPh>
    <rPh sb="36" eb="38">
      <t>ホウコク</t>
    </rPh>
    <rPh sb="42" eb="44">
      <t>ヘンコウ</t>
    </rPh>
    <phoneticPr fontId="34"/>
  </si>
  <si>
    <t>家計基準</t>
    <rPh sb="0" eb="2">
      <t>カケイ</t>
    </rPh>
    <rPh sb="2" eb="4">
      <t>キジュン</t>
    </rPh>
    <phoneticPr fontId="34"/>
  </si>
  <si>
    <t>（注５）単価の高い地域に留学計画を変更し、増額支援がないため単価と留学先国・地域が一致しない場合は、その旨備考欄に記載してください。</t>
    <rPh sb="1" eb="2">
      <t>チュウ</t>
    </rPh>
    <rPh sb="4" eb="6">
      <t>タンカ</t>
    </rPh>
    <rPh sb="7" eb="8">
      <t>タカ</t>
    </rPh>
    <rPh sb="9" eb="11">
      <t>チイキ</t>
    </rPh>
    <rPh sb="12" eb="14">
      <t>リュウガク</t>
    </rPh>
    <rPh sb="14" eb="16">
      <t>ケイカク</t>
    </rPh>
    <rPh sb="17" eb="19">
      <t>ヘンコウ</t>
    </rPh>
    <rPh sb="21" eb="23">
      <t>ゾウガク</t>
    </rPh>
    <rPh sb="23" eb="25">
      <t>シエン</t>
    </rPh>
    <rPh sb="30" eb="32">
      <t>タンカ</t>
    </rPh>
    <rPh sb="33" eb="36">
      <t>リュウガクサキ</t>
    </rPh>
    <rPh sb="36" eb="37">
      <t>クニ</t>
    </rPh>
    <rPh sb="38" eb="40">
      <t>チイキ</t>
    </rPh>
    <rPh sb="41" eb="43">
      <t>イッチ</t>
    </rPh>
    <rPh sb="46" eb="48">
      <t>バアイ</t>
    </rPh>
    <rPh sb="52" eb="53">
      <t>ムネ</t>
    </rPh>
    <rPh sb="53" eb="55">
      <t>ビコウ</t>
    </rPh>
    <rPh sb="55" eb="56">
      <t>ラン</t>
    </rPh>
    <rPh sb="57" eb="59">
      <t>キサイ</t>
    </rPh>
    <phoneticPr fontId="34"/>
  </si>
  <si>
    <r>
      <t>（注４）</t>
    </r>
    <r>
      <rPr>
        <b/>
        <sz val="10"/>
        <rFont val="ＭＳ Ｐ明朝"/>
        <family val="1"/>
        <charset val="128"/>
      </rPr>
      <t>本様式は年度末の奨学金等支給報告書（様式H）提出時に写しを提出していただきます</t>
    </r>
    <r>
      <rPr>
        <sz val="10"/>
        <rFont val="ＭＳ Ｐ明朝"/>
        <family val="1"/>
        <charset val="128"/>
      </rPr>
      <t>。</t>
    </r>
    <rPh sb="1" eb="2">
      <t>チュウ</t>
    </rPh>
    <rPh sb="4" eb="5">
      <t>ホン</t>
    </rPh>
    <rPh sb="5" eb="7">
      <t>ヨウシキ</t>
    </rPh>
    <rPh sb="8" eb="11">
      <t>ネンドマツ</t>
    </rPh>
    <rPh sb="12" eb="15">
      <t>ショウガクキン</t>
    </rPh>
    <rPh sb="15" eb="16">
      <t>トウ</t>
    </rPh>
    <rPh sb="16" eb="18">
      <t>シキュウ</t>
    </rPh>
    <rPh sb="18" eb="21">
      <t>ホウコクショ</t>
    </rPh>
    <rPh sb="22" eb="24">
      <t>ヨウシキ</t>
    </rPh>
    <rPh sb="26" eb="28">
      <t>テイシュツ</t>
    </rPh>
    <rPh sb="28" eb="29">
      <t>ジ</t>
    </rPh>
    <rPh sb="30" eb="31">
      <t>ウツ</t>
    </rPh>
    <rPh sb="33" eb="35">
      <t>テイシュツ</t>
    </rPh>
    <phoneticPr fontId="34"/>
  </si>
  <si>
    <t>（「学校コード_大学名_氏名_【○期】提出書類名」）</t>
    <rPh sb="2" eb="4">
      <t>ガッコウ</t>
    </rPh>
    <rPh sb="8" eb="11">
      <t>ダイガクメイ</t>
    </rPh>
    <rPh sb="12" eb="14">
      <t>シメイ</t>
    </rPh>
    <rPh sb="17" eb="18">
      <t>キ</t>
    </rPh>
    <rPh sb="19" eb="21">
      <t>テイシュツ</t>
    </rPh>
    <rPh sb="21" eb="23">
      <t>ショルイ</t>
    </rPh>
    <rPh sb="23" eb="24">
      <t>メイ</t>
    </rPh>
    <phoneticPr fontId="34"/>
  </si>
  <si>
    <t>　　　 授業料の領収書(写)もあわせて御提出いただきますようお願いします。</t>
    <rPh sb="4" eb="7">
      <t>ジュギョウリョウ</t>
    </rPh>
    <rPh sb="8" eb="11">
      <t>リョウシュウショ</t>
    </rPh>
    <rPh sb="12" eb="13">
      <t>ウツ</t>
    </rPh>
    <rPh sb="19" eb="20">
      <t>ゴ</t>
    </rPh>
    <rPh sb="20" eb="22">
      <t>テイシュツ</t>
    </rPh>
    <rPh sb="31" eb="32">
      <t>ネガ</t>
    </rPh>
    <phoneticPr fontId="34"/>
  </si>
  <si>
    <t>往復渡航にかかる証拠書類貼付用紙</t>
    <rPh sb="0" eb="2">
      <t>オウフク</t>
    </rPh>
    <rPh sb="2" eb="4">
      <t>トコウ</t>
    </rPh>
    <rPh sb="8" eb="10">
      <t>ショウコ</t>
    </rPh>
    <phoneticPr fontId="34"/>
  </si>
  <si>
    <t>３１１サウジアラビア</t>
    <phoneticPr fontId="94"/>
  </si>
  <si>
    <t>４３０アンゴラ共和国</t>
    <phoneticPr fontId="34"/>
  </si>
  <si>
    <t>４３１エリトリア国</t>
    <phoneticPr fontId="34"/>
  </si>
  <si>
    <t>４３３ガンビア共和国</t>
    <phoneticPr fontId="34"/>
  </si>
  <si>
    <t>４４０セーシェル共和国</t>
    <phoneticPr fontId="34"/>
  </si>
  <si>
    <t>４４１ソマリア連邦共和国</t>
    <phoneticPr fontId="34"/>
  </si>
  <si>
    <t>４４４ナミビア共和国</t>
    <phoneticPr fontId="34"/>
  </si>
  <si>
    <t>４４６ブルキナファソ</t>
    <phoneticPr fontId="34"/>
  </si>
  <si>
    <t>４４７ブルンジ共和国</t>
    <phoneticPr fontId="34"/>
  </si>
  <si>
    <t>４５２モザンビーク共和国</t>
    <phoneticPr fontId="34"/>
  </si>
  <si>
    <t>４５４レソト王国</t>
    <phoneticPr fontId="34"/>
  </si>
  <si>
    <t>５０２アメリカ合衆国</t>
    <phoneticPr fontId="94"/>
  </si>
  <si>
    <t>７４９バチカン市国</t>
    <phoneticPr fontId="54"/>
  </si>
  <si>
    <t>７５１モルドバ共和国</t>
    <phoneticPr fontId="54"/>
  </si>
  <si>
    <t>０００その他の国・地域</t>
    <phoneticPr fontId="54"/>
  </si>
  <si>
    <t>　３．領収書確認・チェック項目</t>
    <rPh sb="3" eb="6">
      <t>リョウシュウショ</t>
    </rPh>
    <rPh sb="6" eb="8">
      <t>カクニン</t>
    </rPh>
    <rPh sb="13" eb="15">
      <t>コウモク</t>
    </rPh>
    <phoneticPr fontId="34"/>
  </si>
  <si>
    <t>　 　　 年度末提出時に全ての支給が終了していない場合は、署名欄は空欄のまま写しを提出してください。</t>
    <rPh sb="5" eb="8">
      <t>ネンドマツ</t>
    </rPh>
    <rPh sb="8" eb="10">
      <t>テイシュツ</t>
    </rPh>
    <rPh sb="10" eb="11">
      <t>ジ</t>
    </rPh>
    <rPh sb="12" eb="13">
      <t>スベ</t>
    </rPh>
    <rPh sb="15" eb="17">
      <t>シキュウ</t>
    </rPh>
    <rPh sb="18" eb="20">
      <t>シュウリョウ</t>
    </rPh>
    <rPh sb="25" eb="27">
      <t>バアイ</t>
    </rPh>
    <rPh sb="29" eb="31">
      <t>ショメイ</t>
    </rPh>
    <rPh sb="31" eb="32">
      <t>ラン</t>
    </rPh>
    <rPh sb="33" eb="35">
      <t>クウラン</t>
    </rPh>
    <rPh sb="38" eb="39">
      <t>ウツ</t>
    </rPh>
    <rPh sb="41" eb="43">
      <t>テイシュツ</t>
    </rPh>
    <phoneticPr fontId="34"/>
  </si>
  <si>
    <t xml:space="preserve">         全ての支給終了後に本人が署名した後、再度写しを提出してください。</t>
    <rPh sb="9" eb="10">
      <t>スベ</t>
    </rPh>
    <rPh sb="25" eb="26">
      <t>アト</t>
    </rPh>
    <rPh sb="27" eb="29">
      <t>サイド</t>
    </rPh>
    <rPh sb="29" eb="30">
      <t>ウツ</t>
    </rPh>
    <phoneticPr fontId="34"/>
  </si>
  <si>
    <t>確認年月日　　　　 ：</t>
    <rPh sb="0" eb="2">
      <t>カクニン</t>
    </rPh>
    <rPh sb="2" eb="5">
      <t>ネンガッピ</t>
    </rPh>
    <phoneticPr fontId="34"/>
  </si>
  <si>
    <t>　　　　速やかに報告してください。不用額分については返金をお願いします。</t>
    <rPh sb="17" eb="20">
      <t>フヨウガク</t>
    </rPh>
    <rPh sb="20" eb="21">
      <t>ブン</t>
    </rPh>
    <rPh sb="26" eb="28">
      <t>ヘンキン</t>
    </rPh>
    <rPh sb="30" eb="31">
      <t>ネガ</t>
    </rPh>
    <phoneticPr fontId="34"/>
  </si>
  <si>
    <t>→正式な請求書である／請求書が発行されない場合、最終的に支払うための確定額を示した書類である</t>
    <rPh sb="1" eb="3">
      <t>セイシキ</t>
    </rPh>
    <rPh sb="4" eb="7">
      <t>セイキュウショ</t>
    </rPh>
    <rPh sb="11" eb="14">
      <t>セイキュウショ</t>
    </rPh>
    <rPh sb="15" eb="17">
      <t>ハッコウ</t>
    </rPh>
    <rPh sb="21" eb="23">
      <t>バアイ</t>
    </rPh>
    <rPh sb="24" eb="27">
      <t>サイシュウテキ</t>
    </rPh>
    <rPh sb="28" eb="30">
      <t>シハラ</t>
    </rPh>
    <rPh sb="34" eb="37">
      <t>カクテイガク</t>
    </rPh>
    <rPh sb="38" eb="39">
      <t>シメ</t>
    </rPh>
    <rPh sb="41" eb="43">
      <t>ショルイ</t>
    </rPh>
    <phoneticPr fontId="34"/>
  </si>
  <si>
    <t>　　　　派遣留学生が作成し提出する「留学状況報告書」の確認を行った上で提出してください。</t>
    <rPh sb="4" eb="6">
      <t>ハケン</t>
    </rPh>
    <rPh sb="6" eb="9">
      <t>リュウガクセイ</t>
    </rPh>
    <rPh sb="10" eb="12">
      <t>サクセイ</t>
    </rPh>
    <rPh sb="13" eb="15">
      <t>テイシュツ</t>
    </rPh>
    <rPh sb="18" eb="20">
      <t>リュウガク</t>
    </rPh>
    <rPh sb="20" eb="22">
      <t>ジョウキョウ</t>
    </rPh>
    <rPh sb="22" eb="25">
      <t>ホウコクショ</t>
    </rPh>
    <rPh sb="27" eb="29">
      <t>カクニン</t>
    </rPh>
    <rPh sb="30" eb="31">
      <t>オコナ</t>
    </rPh>
    <rPh sb="33" eb="34">
      <t>ウエ</t>
    </rPh>
    <rPh sb="35" eb="37">
      <t>テイシュツ</t>
    </rPh>
    <phoneticPr fontId="34"/>
  </si>
  <si>
    <t>（１）採用期　：</t>
    <rPh sb="3" eb="5">
      <t>サイヨウ</t>
    </rPh>
    <rPh sb="5" eb="6">
      <t>キ</t>
    </rPh>
    <phoneticPr fontId="34"/>
  </si>
  <si>
    <t>奨学金
留学準備金
支給申請</t>
    <rPh sb="0" eb="3">
      <t>ショウガクキン</t>
    </rPh>
    <rPh sb="4" eb="6">
      <t>リュウガク</t>
    </rPh>
    <rPh sb="6" eb="8">
      <t>ジュンビ</t>
    </rPh>
    <rPh sb="8" eb="9">
      <t>キン</t>
    </rPh>
    <rPh sb="10" eb="14">
      <t>シキュウシンセイ</t>
    </rPh>
    <phoneticPr fontId="94"/>
  </si>
  <si>
    <t>奨学金・留学準備金【定額奨学金】支給申請書</t>
    <rPh sb="4" eb="6">
      <t>リュウガク</t>
    </rPh>
    <rPh sb="6" eb="8">
      <t>ジュンビ</t>
    </rPh>
    <rPh sb="8" eb="9">
      <t>キン</t>
    </rPh>
    <rPh sb="10" eb="12">
      <t>テイガク</t>
    </rPh>
    <rPh sb="12" eb="15">
      <t>ショウガクキン</t>
    </rPh>
    <phoneticPr fontId="34"/>
  </si>
  <si>
    <t>変更承認通知受領後</t>
    <rPh sb="0" eb="2">
      <t>ヘンコウ</t>
    </rPh>
    <rPh sb="2" eb="4">
      <t>ショウニン</t>
    </rPh>
    <rPh sb="4" eb="6">
      <t>ツウチ</t>
    </rPh>
    <rPh sb="6" eb="8">
      <t>ジュリョウ</t>
    </rPh>
    <rPh sb="8" eb="9">
      <t>ゴ</t>
    </rPh>
    <phoneticPr fontId="94"/>
  </si>
  <si>
    <t>往復渡航にかかる証拠書類貼付用紙</t>
    <rPh sb="0" eb="2">
      <t>オウフク</t>
    </rPh>
    <rPh sb="2" eb="4">
      <t>トコウ</t>
    </rPh>
    <rPh sb="8" eb="10">
      <t>ショウコ</t>
    </rPh>
    <rPh sb="10" eb="12">
      <t>ショルイ</t>
    </rPh>
    <rPh sb="12" eb="14">
      <t>テンプ</t>
    </rPh>
    <rPh sb="14" eb="16">
      <t>ヨウシ</t>
    </rPh>
    <phoneticPr fontId="34"/>
  </si>
  <si>
    <t>４月分奨学金</t>
    <rPh sb="1" eb="2">
      <t>ガツ</t>
    </rPh>
    <rPh sb="2" eb="3">
      <t>ブン</t>
    </rPh>
    <rPh sb="3" eb="6">
      <t>ショウガクキン</t>
    </rPh>
    <phoneticPr fontId="34"/>
  </si>
  <si>
    <t>７月分奨学金</t>
    <rPh sb="1" eb="2">
      <t>ガツ</t>
    </rPh>
    <rPh sb="2" eb="3">
      <t>ブン</t>
    </rPh>
    <rPh sb="3" eb="6">
      <t>ショウガクキン</t>
    </rPh>
    <phoneticPr fontId="34"/>
  </si>
  <si>
    <t>１０月分奨学金</t>
    <rPh sb="2" eb="3">
      <t>ガツ</t>
    </rPh>
    <rPh sb="3" eb="4">
      <t>ブン</t>
    </rPh>
    <rPh sb="4" eb="7">
      <t>ショウガクキン</t>
    </rPh>
    <phoneticPr fontId="34"/>
  </si>
  <si>
    <t>　　　　場合は、変更申請手続き完了後、本様式と追加申請様式（様式Ｆ-3）をあわせて提出してください。</t>
    <rPh sb="8" eb="10">
      <t>ヘンコウ</t>
    </rPh>
    <rPh sb="10" eb="12">
      <t>シンセイ</t>
    </rPh>
    <rPh sb="12" eb="14">
      <t>テツヅ</t>
    </rPh>
    <rPh sb="15" eb="17">
      <t>カンリョウ</t>
    </rPh>
    <rPh sb="17" eb="18">
      <t>ゴ</t>
    </rPh>
    <rPh sb="19" eb="20">
      <t>ホン</t>
    </rPh>
    <rPh sb="20" eb="22">
      <t>ヨウシキ</t>
    </rPh>
    <rPh sb="23" eb="25">
      <t>ツイカ</t>
    </rPh>
    <rPh sb="25" eb="27">
      <t>シンセイ</t>
    </rPh>
    <rPh sb="27" eb="29">
      <t>ヨウシキ</t>
    </rPh>
    <rPh sb="30" eb="32">
      <t>ヨウシキ</t>
    </rPh>
    <rPh sb="41" eb="43">
      <t>テイシュツ</t>
    </rPh>
    <phoneticPr fontId="34"/>
  </si>
  <si>
    <t>（注１）本報告書は、変更届（様式J）等と併せて提出してください。</t>
    <rPh sb="1" eb="2">
      <t>チュウ</t>
    </rPh>
    <rPh sb="4" eb="5">
      <t>ホン</t>
    </rPh>
    <rPh sb="5" eb="8">
      <t>ホウコクショ</t>
    </rPh>
    <rPh sb="10" eb="12">
      <t>ヘンコウ</t>
    </rPh>
    <rPh sb="12" eb="13">
      <t>トドケ</t>
    </rPh>
    <rPh sb="14" eb="16">
      <t>ヨウシキ</t>
    </rPh>
    <rPh sb="18" eb="19">
      <t>トウ</t>
    </rPh>
    <rPh sb="20" eb="21">
      <t>アワ</t>
    </rPh>
    <rPh sb="23" eb="25">
      <t>テイシュツ</t>
    </rPh>
    <phoneticPr fontId="34"/>
  </si>
  <si>
    <t>（注１）本様式は一人一枚で作成し、証拠書類を添付の上、大学等毎に一枚で作成する「授業料支給申請書」（様式Ｇ-1）とあわせて提出してください。</t>
    <rPh sb="17" eb="19">
      <t>ショウコ</t>
    </rPh>
    <rPh sb="19" eb="21">
      <t>ショルイ</t>
    </rPh>
    <rPh sb="22" eb="24">
      <t>テンプ</t>
    </rPh>
    <rPh sb="25" eb="26">
      <t>ウエ</t>
    </rPh>
    <rPh sb="27" eb="30">
      <t>ダイガクトウ</t>
    </rPh>
    <rPh sb="30" eb="31">
      <t>ゴト</t>
    </rPh>
    <rPh sb="32" eb="34">
      <t>イチマイ</t>
    </rPh>
    <rPh sb="35" eb="37">
      <t>サクセイ</t>
    </rPh>
    <rPh sb="40" eb="43">
      <t>ジュギョウリョウ</t>
    </rPh>
    <rPh sb="43" eb="45">
      <t>シキュウ</t>
    </rPh>
    <rPh sb="45" eb="47">
      <t>シンセイ</t>
    </rPh>
    <rPh sb="47" eb="48">
      <t>ショ</t>
    </rPh>
    <rPh sb="50" eb="52">
      <t>ヨウシキ</t>
    </rPh>
    <rPh sb="61" eb="63">
      <t>テイシュツ</t>
    </rPh>
    <phoneticPr fontId="34"/>
  </si>
  <si>
    <t>機構</t>
    <rPh sb="0" eb="2">
      <t>キコウ</t>
    </rPh>
    <phoneticPr fontId="94"/>
  </si>
  <si>
    <t>　　　　</t>
    <phoneticPr fontId="34"/>
  </si>
  <si>
    <t>支給期間</t>
    <rPh sb="0" eb="2">
      <t>シキュウ</t>
    </rPh>
    <rPh sb="2" eb="4">
      <t>キカン</t>
    </rPh>
    <phoneticPr fontId="34"/>
  </si>
  <si>
    <t>開始
年月日</t>
    <rPh sb="0" eb="2">
      <t>カイシ</t>
    </rPh>
    <rPh sb="3" eb="6">
      <t>ネンガッピ</t>
    </rPh>
    <phoneticPr fontId="34"/>
  </si>
  <si>
    <t>終了
年月日</t>
    <rPh sb="0" eb="2">
      <t>シュウリョウ</t>
    </rPh>
    <rPh sb="3" eb="6">
      <t>ネンガッピ</t>
    </rPh>
    <phoneticPr fontId="34"/>
  </si>
  <si>
    <t>②留学準備金</t>
    <rPh sb="1" eb="3">
      <t>リュウガク</t>
    </rPh>
    <rPh sb="3" eb="5">
      <t>ジュンビ</t>
    </rPh>
    <rPh sb="5" eb="6">
      <t>キン</t>
    </rPh>
    <phoneticPr fontId="34"/>
  </si>
  <si>
    <t>②留学準備金</t>
  </si>
  <si>
    <t>復路搭乗券確認</t>
    <rPh sb="0" eb="1">
      <t>フク</t>
    </rPh>
    <phoneticPr fontId="34"/>
  </si>
  <si>
    <t>メモ</t>
    <phoneticPr fontId="94"/>
  </si>
  <si>
    <t>システム</t>
    <phoneticPr fontId="34"/>
  </si>
  <si>
    <t>A-1</t>
    <phoneticPr fontId="94"/>
  </si>
  <si>
    <t>-</t>
    <phoneticPr fontId="34"/>
  </si>
  <si>
    <t>-</t>
    <phoneticPr fontId="34"/>
  </si>
  <si>
    <t>Ｃ</t>
    <phoneticPr fontId="94"/>
  </si>
  <si>
    <t>F-1</t>
    <phoneticPr fontId="34"/>
  </si>
  <si>
    <t>奨学金【追加】支給申請書　別紙（第　期生用）</t>
    <rPh sb="4" eb="6">
      <t>ツイカ</t>
    </rPh>
    <rPh sb="9" eb="11">
      <t>シンセイ</t>
    </rPh>
    <rPh sb="11" eb="12">
      <t>ショ</t>
    </rPh>
    <phoneticPr fontId="34"/>
  </si>
  <si>
    <t>計画変更で年度配分額に変更が生じた場合使用（F-1と併せて提出）</t>
    <rPh sb="0" eb="2">
      <t>ケイカク</t>
    </rPh>
    <rPh sb="2" eb="4">
      <t>ヘンコウ</t>
    </rPh>
    <rPh sb="5" eb="7">
      <t>ネンド</t>
    </rPh>
    <rPh sb="7" eb="10">
      <t>ハイブンガク</t>
    </rPh>
    <rPh sb="11" eb="13">
      <t>ヘンコウ</t>
    </rPh>
    <rPh sb="14" eb="15">
      <t>ショウ</t>
    </rPh>
    <rPh sb="17" eb="19">
      <t>バアイ</t>
    </rPh>
    <rPh sb="19" eb="21">
      <t>シヨウ</t>
    </rPh>
    <rPh sb="26" eb="27">
      <t>アワ</t>
    </rPh>
    <rPh sb="29" eb="31">
      <t>テイシュツ</t>
    </rPh>
    <phoneticPr fontId="34"/>
  </si>
  <si>
    <t>-</t>
    <phoneticPr fontId="94"/>
  </si>
  <si>
    <t>-</t>
    <phoneticPr fontId="94"/>
  </si>
  <si>
    <t>G-1</t>
    <phoneticPr fontId="34"/>
  </si>
  <si>
    <t>G-2</t>
    <phoneticPr fontId="34"/>
  </si>
  <si>
    <t>授業料支給申請書　個人別様式　（第　期生用）</t>
    <rPh sb="0" eb="3">
      <t>ジュギョウリョウ</t>
    </rPh>
    <rPh sb="3" eb="7">
      <t>シキュウシンセイ</t>
    </rPh>
    <rPh sb="7" eb="8">
      <t>ショ</t>
    </rPh>
    <rPh sb="9" eb="12">
      <t>コジンベツ</t>
    </rPh>
    <rPh sb="12" eb="14">
      <t>ヨウシキ</t>
    </rPh>
    <rPh sb="16" eb="17">
      <t>ダイ</t>
    </rPh>
    <rPh sb="18" eb="20">
      <t>キセイ</t>
    </rPh>
    <rPh sb="20" eb="21">
      <t>ヨウ</t>
    </rPh>
    <phoneticPr fontId="34"/>
  </si>
  <si>
    <t>奨学金等支給報告書（別紙様式）第　期生用</t>
    <phoneticPr fontId="94"/>
  </si>
  <si>
    <t>B-1</t>
    <phoneticPr fontId="34"/>
  </si>
  <si>
    <t>Ｍ</t>
    <phoneticPr fontId="34"/>
  </si>
  <si>
    <t>システム</t>
    <phoneticPr fontId="34"/>
  </si>
  <si>
    <t>I</t>
    <phoneticPr fontId="94"/>
  </si>
  <si>
    <t>大学等</t>
    <rPh sb="0" eb="2">
      <t>ダイガク</t>
    </rPh>
    <rPh sb="2" eb="3">
      <t>トウ</t>
    </rPh>
    <phoneticPr fontId="94"/>
  </si>
  <si>
    <t>J</t>
    <phoneticPr fontId="94"/>
  </si>
  <si>
    <t>支給対象者登録データ</t>
    <phoneticPr fontId="94"/>
  </si>
  <si>
    <t>J</t>
    <phoneticPr fontId="94"/>
  </si>
  <si>
    <t>計画変更申請書</t>
    <phoneticPr fontId="94"/>
  </si>
  <si>
    <t>Ｋ</t>
    <phoneticPr fontId="94"/>
  </si>
  <si>
    <t>返納報告書</t>
    <phoneticPr fontId="94"/>
  </si>
  <si>
    <t>（注９）搭乗券の日付と実際の留学期間にずれが生じていないか確認してください。</t>
    <rPh sb="1" eb="2">
      <t>チュウ</t>
    </rPh>
    <rPh sb="4" eb="6">
      <t>トウジョウ</t>
    </rPh>
    <rPh sb="6" eb="7">
      <t>ケン</t>
    </rPh>
    <rPh sb="8" eb="10">
      <t>ヒヅケ</t>
    </rPh>
    <rPh sb="11" eb="13">
      <t>ジッサイ</t>
    </rPh>
    <rPh sb="14" eb="16">
      <t>リュウガク</t>
    </rPh>
    <rPh sb="16" eb="18">
      <t>キカン</t>
    </rPh>
    <rPh sb="22" eb="23">
      <t>ショウ</t>
    </rPh>
    <rPh sb="29" eb="31">
      <t>カクニン</t>
    </rPh>
    <phoneticPr fontId="34"/>
  </si>
  <si>
    <t>　３．支給対象者：別紙様式（Ｆ-2)または（Ｆ-3）参照</t>
    <rPh sb="3" eb="5">
      <t>シキュウ</t>
    </rPh>
    <rPh sb="5" eb="8">
      <t>タイショウシャ</t>
    </rPh>
    <rPh sb="9" eb="11">
      <t>ベッシ</t>
    </rPh>
    <rPh sb="11" eb="13">
      <t>ヨウシキ</t>
    </rPh>
    <rPh sb="26" eb="28">
      <t>サンショウ</t>
    </rPh>
    <phoneticPr fontId="34"/>
  </si>
  <si>
    <t>支給対象者数</t>
    <rPh sb="0" eb="2">
      <t>シキュウ</t>
    </rPh>
    <rPh sb="2" eb="4">
      <t>タイショウ</t>
    </rPh>
    <rPh sb="4" eb="5">
      <t>シャ</t>
    </rPh>
    <rPh sb="5" eb="6">
      <t>スウ</t>
    </rPh>
    <phoneticPr fontId="34"/>
  </si>
  <si>
    <t>　標記について、下記のとおり、授業料の支給を申請します。</t>
    <rPh sb="1" eb="3">
      <t>ヒョウキ</t>
    </rPh>
    <rPh sb="8" eb="10">
      <t>カキ</t>
    </rPh>
    <rPh sb="15" eb="18">
      <t>ジュギョウリョウ</t>
    </rPh>
    <rPh sb="19" eb="21">
      <t>シキュウ</t>
    </rPh>
    <rPh sb="22" eb="24">
      <t>シンセイ</t>
    </rPh>
    <phoneticPr fontId="34"/>
  </si>
  <si>
    <t>　　　　提出期限は、事務手続きの手引き「4.2.支給対象者修了報告の提出について」を確認してください。</t>
    <rPh sb="4" eb="6">
      <t>テイシュツ</t>
    </rPh>
    <rPh sb="6" eb="8">
      <t>キゲン</t>
    </rPh>
    <rPh sb="10" eb="12">
      <t>ジム</t>
    </rPh>
    <rPh sb="12" eb="14">
      <t>テツヅ</t>
    </rPh>
    <rPh sb="16" eb="18">
      <t>テビ</t>
    </rPh>
    <rPh sb="24" eb="26">
      <t>シキュウ</t>
    </rPh>
    <rPh sb="26" eb="28">
      <t>タイショウ</t>
    </rPh>
    <rPh sb="28" eb="29">
      <t>シャ</t>
    </rPh>
    <rPh sb="29" eb="31">
      <t>シュウリョウ</t>
    </rPh>
    <rPh sb="31" eb="33">
      <t>ホウコク</t>
    </rPh>
    <rPh sb="34" eb="36">
      <t>テイシュツ</t>
    </rPh>
    <rPh sb="42" eb="44">
      <t>カクニン</t>
    </rPh>
    <phoneticPr fontId="34"/>
  </si>
  <si>
    <t>※変更手続き完了後、承認通知を受け、更新完了した登録データを確認してから、奨学金追加申請を行ってください。</t>
    <rPh sb="1" eb="3">
      <t>ヘンコウ</t>
    </rPh>
    <rPh sb="3" eb="5">
      <t>テツヅ</t>
    </rPh>
    <rPh sb="6" eb="8">
      <t>カンリョウ</t>
    </rPh>
    <rPh sb="8" eb="9">
      <t>ゴ</t>
    </rPh>
    <rPh sb="10" eb="12">
      <t>ショウニン</t>
    </rPh>
    <rPh sb="12" eb="14">
      <t>ツウチ</t>
    </rPh>
    <rPh sb="15" eb="16">
      <t>ウ</t>
    </rPh>
    <rPh sb="18" eb="20">
      <t>コウシン</t>
    </rPh>
    <rPh sb="20" eb="22">
      <t>カンリョウ</t>
    </rPh>
    <rPh sb="24" eb="26">
      <t>トウロク</t>
    </rPh>
    <rPh sb="30" eb="32">
      <t>カクニン</t>
    </rPh>
    <rPh sb="37" eb="40">
      <t>ショウガクキン</t>
    </rPh>
    <rPh sb="40" eb="42">
      <t>ツイカ</t>
    </rPh>
    <rPh sb="42" eb="44">
      <t>シンセイ</t>
    </rPh>
    <rPh sb="45" eb="46">
      <t>オコナ</t>
    </rPh>
    <phoneticPr fontId="34"/>
  </si>
  <si>
    <t>（注３）「登録データ」は変更前・変更後の内容を対比して確認できるよう、また、これまでの変更履歴がわかるよう、
　　　　上下複数段で表示し、変更箇所を赤字にしてください。</t>
    <rPh sb="1" eb="2">
      <t>チュウ</t>
    </rPh>
    <rPh sb="12" eb="14">
      <t>ヘンコウ</t>
    </rPh>
    <rPh sb="14" eb="15">
      <t>マエ</t>
    </rPh>
    <rPh sb="16" eb="19">
      <t>ヘンコウゴ</t>
    </rPh>
    <rPh sb="20" eb="22">
      <t>ナイヨウ</t>
    </rPh>
    <rPh sb="23" eb="25">
      <t>タイヒ</t>
    </rPh>
    <rPh sb="27" eb="29">
      <t>カクニン</t>
    </rPh>
    <rPh sb="43" eb="45">
      <t>ヘンコウ</t>
    </rPh>
    <rPh sb="45" eb="47">
      <t>リレキ</t>
    </rPh>
    <rPh sb="59" eb="61">
      <t>ジョウゲ</t>
    </rPh>
    <rPh sb="61" eb="63">
      <t>フクスウ</t>
    </rPh>
    <rPh sb="63" eb="64">
      <t>ダン</t>
    </rPh>
    <rPh sb="65" eb="67">
      <t>ヒョウジ</t>
    </rPh>
    <phoneticPr fontId="34"/>
  </si>
  <si>
    <t>奨学金等支給申請書　別紙（第   期生用）</t>
    <phoneticPr fontId="94"/>
  </si>
  <si>
    <t>第8期生</t>
    <rPh sb="0" eb="1">
      <t>ダイ</t>
    </rPh>
    <rPh sb="2" eb="4">
      <t>キセイ</t>
    </rPh>
    <phoneticPr fontId="34"/>
  </si>
  <si>
    <t>奨学金支給
予定総額</t>
    <rPh sb="0" eb="3">
      <t>ショウガクキン</t>
    </rPh>
    <rPh sb="3" eb="5">
      <t>シキュウ</t>
    </rPh>
    <rPh sb="6" eb="8">
      <t>ヨテイ</t>
    </rPh>
    <rPh sb="8" eb="10">
      <t>ソウガク</t>
    </rPh>
    <phoneticPr fontId="34"/>
  </si>
  <si>
    <t>（１）採 用 期：</t>
    <rPh sb="3" eb="4">
      <t>サイ</t>
    </rPh>
    <rPh sb="5" eb="6">
      <t>ヨウ</t>
    </rPh>
    <rPh sb="7" eb="8">
      <t>キ</t>
    </rPh>
    <phoneticPr fontId="34"/>
  </si>
  <si>
    <t>（注）本紙に、別紙様式Ｇ-2（期別個人別）と、各支給対象者から提出された請求書（写）・和訳等の必要書類を添付してください。</t>
    <rPh sb="1" eb="2">
      <t>チュウ</t>
    </rPh>
    <rPh sb="3" eb="5">
      <t>ホンシ</t>
    </rPh>
    <rPh sb="7" eb="9">
      <t>ベッシ</t>
    </rPh>
    <rPh sb="9" eb="11">
      <t>ヨウシキ</t>
    </rPh>
    <rPh sb="15" eb="16">
      <t>キ</t>
    </rPh>
    <rPh sb="16" eb="17">
      <t>ベツ</t>
    </rPh>
    <rPh sb="17" eb="19">
      <t>コジン</t>
    </rPh>
    <rPh sb="19" eb="20">
      <t>ベツ</t>
    </rPh>
    <rPh sb="23" eb="24">
      <t>カク</t>
    </rPh>
    <rPh sb="24" eb="26">
      <t>シキュウ</t>
    </rPh>
    <rPh sb="26" eb="29">
      <t>タイショウシャ</t>
    </rPh>
    <rPh sb="31" eb="33">
      <t>テイシュツ</t>
    </rPh>
    <rPh sb="36" eb="39">
      <t>セイキュウショ</t>
    </rPh>
    <rPh sb="40" eb="41">
      <t>ウツ</t>
    </rPh>
    <rPh sb="43" eb="45">
      <t>ワヤク</t>
    </rPh>
    <rPh sb="45" eb="46">
      <t>トウ</t>
    </rPh>
    <rPh sb="47" eb="49">
      <t>ヒツヨウ</t>
    </rPh>
    <rPh sb="49" eb="51">
      <t>ショルイ</t>
    </rPh>
    <rPh sb="52" eb="54">
      <t>テンプ</t>
    </rPh>
    <phoneticPr fontId="34"/>
  </si>
  <si>
    <t>（注２）支給対象者からのチェック用紙及び請求書・和訳を確認の上、請求書（写）と和訳、受入許可書等の必要書類を本紙に添付してください。</t>
    <rPh sb="42" eb="44">
      <t>ウケイレ</t>
    </rPh>
    <rPh sb="44" eb="47">
      <t>キョカショ</t>
    </rPh>
    <rPh sb="47" eb="48">
      <t>トウ</t>
    </rPh>
    <rPh sb="49" eb="51">
      <t>ヒツヨウ</t>
    </rPh>
    <rPh sb="51" eb="53">
      <t>ショルイ</t>
    </rPh>
    <phoneticPr fontId="34"/>
  </si>
  <si>
    <t>様式Ｊ（簡易）</t>
    <rPh sb="4" eb="6">
      <t>カンイ</t>
    </rPh>
    <phoneticPr fontId="34"/>
  </si>
  <si>
    <t>第8期</t>
    <rPh sb="0" eb="1">
      <t>ダイ</t>
    </rPh>
    <rPh sb="2" eb="3">
      <t>キ</t>
    </rPh>
    <phoneticPr fontId="34"/>
  </si>
  <si>
    <t>様式I(8期)</t>
    <rPh sb="0" eb="2">
      <t>ヨウシキ</t>
    </rPh>
    <rPh sb="5" eb="6">
      <t>キ</t>
    </rPh>
    <phoneticPr fontId="34"/>
  </si>
  <si>
    <t>（注２）申請する学生の期毎に1枚ずつ作成してください。本様式は第８期生用です。</t>
    <rPh sb="4" eb="6">
      <t>シンセイ</t>
    </rPh>
    <rPh sb="8" eb="10">
      <t>ガクセイ</t>
    </rPh>
    <rPh sb="11" eb="12">
      <t>キ</t>
    </rPh>
    <rPh sb="12" eb="13">
      <t>ゴト</t>
    </rPh>
    <rPh sb="15" eb="16">
      <t>マイ</t>
    </rPh>
    <rPh sb="18" eb="20">
      <t>サクセイ</t>
    </rPh>
    <rPh sb="27" eb="28">
      <t>ホン</t>
    </rPh>
    <rPh sb="28" eb="30">
      <t>ヨウシキ</t>
    </rPh>
    <rPh sb="31" eb="32">
      <t>ダイ</t>
    </rPh>
    <rPh sb="33" eb="35">
      <t>キセイ</t>
    </rPh>
    <rPh sb="35" eb="36">
      <t>ヨウ</t>
    </rPh>
    <phoneticPr fontId="34"/>
  </si>
  <si>
    <r>
      <t>※留学状況報告書は、事後研修受講後</t>
    </r>
    <r>
      <rPr>
        <b/>
        <u/>
        <sz val="11"/>
        <color rgb="FFFF0000"/>
        <rFont val="メイリオ"/>
        <family val="3"/>
        <charset val="128"/>
      </rPr>
      <t>30日以内</t>
    </r>
    <r>
      <rPr>
        <sz val="11"/>
        <color rgb="FFFF0000"/>
        <rFont val="メイリオ"/>
        <family val="3"/>
        <charset val="128"/>
      </rPr>
      <t>にExcelデータで提出してください。</t>
    </r>
    <rPh sb="1" eb="3">
      <t>リュウガク</t>
    </rPh>
    <rPh sb="3" eb="5">
      <t>ジョウキョウ</t>
    </rPh>
    <rPh sb="5" eb="8">
      <t>ホウコクショ</t>
    </rPh>
    <rPh sb="10" eb="12">
      <t>ジゴ</t>
    </rPh>
    <rPh sb="12" eb="14">
      <t>ケンシュウ</t>
    </rPh>
    <rPh sb="14" eb="16">
      <t>ジュコウ</t>
    </rPh>
    <rPh sb="16" eb="17">
      <t>ゴ</t>
    </rPh>
    <rPh sb="19" eb="20">
      <t>ニチ</t>
    </rPh>
    <rPh sb="20" eb="22">
      <t>イナイ</t>
    </rPh>
    <rPh sb="32" eb="34">
      <t>テイシュツ</t>
    </rPh>
    <phoneticPr fontId="94"/>
  </si>
  <si>
    <t>　（ファイル名：留学状況報告書_第●期_学生個人番号_学生氏名.xlsx）</t>
    <rPh sb="6" eb="7">
      <t>メイ</t>
    </rPh>
    <rPh sb="7" eb="8">
      <t>メイメイ</t>
    </rPh>
    <phoneticPr fontId="94"/>
  </si>
  <si>
    <t>所属学部/研究科/学科</t>
    <phoneticPr fontId="94"/>
  </si>
  <si>
    <t>所属学科/専攻/コース</t>
    <phoneticPr fontId="34"/>
  </si>
  <si>
    <t>期 　(○期)</t>
    <phoneticPr fontId="34"/>
  </si>
  <si>
    <t>留学終了日(yyyy/mm/dd)</t>
    <phoneticPr fontId="34"/>
  </si>
  <si>
    <t>カテゴリ</t>
    <phoneticPr fontId="94"/>
  </si>
  <si>
    <t>※「留学の活動概要と成果」で2か所以上の留学先を記載したい場合、下記に記載してください。</t>
    <rPh sb="2" eb="4">
      <t>リュウガク</t>
    </rPh>
    <rPh sb="5" eb="7">
      <t>カツドウ</t>
    </rPh>
    <rPh sb="7" eb="9">
      <t>ガイヨウ</t>
    </rPh>
    <rPh sb="10" eb="12">
      <t>セイカ</t>
    </rPh>
    <rPh sb="16" eb="17">
      <t>ショ</t>
    </rPh>
    <rPh sb="17" eb="19">
      <t>イジョウ</t>
    </rPh>
    <rPh sb="20" eb="22">
      <t>リュウガク</t>
    </rPh>
    <rPh sb="22" eb="23">
      <t>サキ</t>
    </rPh>
    <rPh sb="24" eb="26">
      <t>キサイ</t>
    </rPh>
    <rPh sb="29" eb="31">
      <t>バアイ</t>
    </rPh>
    <rPh sb="32" eb="34">
      <t>カキ</t>
    </rPh>
    <rPh sb="35" eb="37">
      <t>キサイ</t>
    </rPh>
    <phoneticPr fontId="94"/>
  </si>
  <si>
    <t>支給対象者修了報告書　第　　期生用</t>
    <rPh sb="0" eb="2">
      <t>シキュウ</t>
    </rPh>
    <rPh sb="2" eb="5">
      <t>タイショウシャ</t>
    </rPh>
    <rPh sb="11" eb="12">
      <t>ダイ</t>
    </rPh>
    <rPh sb="14" eb="16">
      <t>キセイ</t>
    </rPh>
    <rPh sb="16" eb="17">
      <t>ヨウ</t>
    </rPh>
    <phoneticPr fontId="34"/>
  </si>
  <si>
    <t>提出方法：別途研修事務連絡参照</t>
    <rPh sb="0" eb="2">
      <t>テイシュツ</t>
    </rPh>
    <rPh sb="2" eb="4">
      <t>ホウホウ</t>
    </rPh>
    <rPh sb="5" eb="7">
      <t>ベット</t>
    </rPh>
    <rPh sb="7" eb="9">
      <t>ケンシュウ</t>
    </rPh>
    <rPh sb="9" eb="11">
      <t>ジム</t>
    </rPh>
    <rPh sb="11" eb="13">
      <t>レンラク</t>
    </rPh>
    <rPh sb="13" eb="15">
      <t>サンショウ</t>
    </rPh>
    <phoneticPr fontId="34"/>
  </si>
  <si>
    <t>9期</t>
    <rPh sb="1" eb="2">
      <t>キ</t>
    </rPh>
    <phoneticPr fontId="34"/>
  </si>
  <si>
    <t>8期</t>
    <rPh sb="1" eb="2">
      <t>キ</t>
    </rPh>
    <phoneticPr fontId="34"/>
  </si>
  <si>
    <t>第9期</t>
    <rPh sb="0" eb="1">
      <t>ダイ</t>
    </rPh>
    <rPh sb="2" eb="3">
      <t>キ</t>
    </rPh>
    <phoneticPr fontId="34"/>
  </si>
  <si>
    <t>様式I(9期)</t>
    <rPh sb="0" eb="2">
      <t>ヨウシキ</t>
    </rPh>
    <rPh sb="5" eb="6">
      <t>キ</t>
    </rPh>
    <phoneticPr fontId="34"/>
  </si>
  <si>
    <t>（注２）申請する学生の期毎に1枚ずつ作成してください。本様式は第9期生用です。</t>
    <rPh sb="4" eb="6">
      <t>シンセイ</t>
    </rPh>
    <rPh sb="8" eb="10">
      <t>ガクセイ</t>
    </rPh>
    <rPh sb="11" eb="12">
      <t>キ</t>
    </rPh>
    <rPh sb="12" eb="13">
      <t>ゴト</t>
    </rPh>
    <rPh sb="15" eb="16">
      <t>マイ</t>
    </rPh>
    <rPh sb="18" eb="20">
      <t>サクセイ</t>
    </rPh>
    <rPh sb="27" eb="28">
      <t>ホン</t>
    </rPh>
    <rPh sb="28" eb="30">
      <t>ヨウシキ</t>
    </rPh>
    <rPh sb="31" eb="32">
      <t>ダイ</t>
    </rPh>
    <rPh sb="33" eb="35">
      <t>キセイ</t>
    </rPh>
    <rPh sb="35" eb="36">
      <t>ヨウ</t>
    </rPh>
    <phoneticPr fontId="34"/>
  </si>
  <si>
    <t>奨学金の内容</t>
    <rPh sb="0" eb="3">
      <t>ショウガクキン</t>
    </rPh>
    <rPh sb="4" eb="6">
      <t>ナイヨウ</t>
    </rPh>
    <phoneticPr fontId="34"/>
  </si>
  <si>
    <t>上記の学生が、当機関に在籍していることを証明いたします。</t>
    <rPh sb="0" eb="2">
      <t>ジョウキ</t>
    </rPh>
    <rPh sb="3" eb="5">
      <t>ガクセイ</t>
    </rPh>
    <rPh sb="7" eb="8">
      <t>トウ</t>
    </rPh>
    <rPh sb="8" eb="10">
      <t>キカン</t>
    </rPh>
    <phoneticPr fontId="54"/>
  </si>
  <si>
    <t>「受付センター」</t>
    <rPh sb="1" eb="3">
      <t>ウケツケ</t>
    </rPh>
    <phoneticPr fontId="34"/>
  </si>
  <si>
    <t>②留学準備金
注6</t>
    <rPh sb="1" eb="3">
      <t>リュウガク</t>
    </rPh>
    <rPh sb="3" eb="5">
      <t>ジュンビ</t>
    </rPh>
    <rPh sb="5" eb="6">
      <t>キン</t>
    </rPh>
    <rPh sb="7" eb="8">
      <t>チュウ</t>
    </rPh>
    <phoneticPr fontId="34"/>
  </si>
  <si>
    <t>第9期生</t>
    <rPh sb="0" eb="1">
      <t>ダイ</t>
    </rPh>
    <rPh sb="2" eb="4">
      <t>キセイ</t>
    </rPh>
    <phoneticPr fontId="34"/>
  </si>
  <si>
    <t>受入機関</t>
    <rPh sb="0" eb="2">
      <t>ウケイレ</t>
    </rPh>
    <rPh sb="2" eb="4">
      <t>キカン</t>
    </rPh>
    <phoneticPr fontId="54"/>
  </si>
  <si>
    <r>
      <t xml:space="preserve">官民協働海外留学支援制度～トビタテ！留学JAPAN日本代表プログラム～　（様式Ｂ-２）
</t>
    </r>
    <r>
      <rPr>
        <sz val="10"/>
        <color theme="1"/>
        <rFont val="ＭＳ Ｐゴシック"/>
        <family val="3"/>
        <charset val="128"/>
        <scheme val="minor"/>
      </rPr>
      <t>Japan Public-Private Partnership Student Study Abroad Program"TOBITATE! Young Ambassador Program"</t>
    </r>
    <r>
      <rPr>
        <b/>
        <sz val="11"/>
        <color theme="1"/>
        <rFont val="ＭＳ Ｐゴシック"/>
        <family val="3"/>
        <charset val="128"/>
        <scheme val="minor"/>
      </rPr>
      <t xml:space="preserve">
</t>
    </r>
    <r>
      <rPr>
        <b/>
        <sz val="14"/>
        <color theme="1"/>
        <rFont val="ＭＳ Ｐゴシック"/>
        <family val="3"/>
        <charset val="128"/>
        <scheme val="minor"/>
      </rPr>
      <t>月次在籍証明書</t>
    </r>
    <r>
      <rPr>
        <b/>
        <sz val="11"/>
        <color theme="1"/>
        <rFont val="ＭＳ Ｐゴシック"/>
        <family val="3"/>
        <charset val="128"/>
        <scheme val="minor"/>
      </rPr>
      <t xml:space="preserve">
</t>
    </r>
    <r>
      <rPr>
        <sz val="10"/>
        <color theme="1"/>
        <rFont val="ＭＳ Ｐゴシック"/>
        <family val="3"/>
        <charset val="128"/>
        <scheme val="minor"/>
      </rPr>
      <t>Monthly</t>
    </r>
    <r>
      <rPr>
        <b/>
        <sz val="10"/>
        <color theme="1"/>
        <rFont val="ＭＳ Ｐゴシック"/>
        <family val="3"/>
        <charset val="128"/>
        <scheme val="minor"/>
      </rPr>
      <t xml:space="preserve"> </t>
    </r>
    <r>
      <rPr>
        <sz val="10"/>
        <color theme="1"/>
        <rFont val="ＭＳ Ｐゴシック"/>
        <family val="3"/>
        <charset val="128"/>
        <scheme val="minor"/>
      </rPr>
      <t xml:space="preserve">Certification of  Acceptance
</t>
    </r>
    <r>
      <rPr>
        <sz val="10"/>
        <color rgb="FFFF0000"/>
        <rFont val="ＭＳ Ｐゴシック"/>
        <family val="3"/>
        <charset val="128"/>
        <scheme val="minor"/>
      </rPr>
      <t>※記入は、日本語か英語で作成、他言語で作成の場合は、内容について訳文を添付すること</t>
    </r>
    <rPh sb="0" eb="2">
      <t>カンミン</t>
    </rPh>
    <rPh sb="2" eb="4">
      <t>キョウドウ</t>
    </rPh>
    <rPh sb="4" eb="6">
      <t>カイガイ</t>
    </rPh>
    <rPh sb="6" eb="8">
      <t>リュウガク</t>
    </rPh>
    <rPh sb="8" eb="10">
      <t>シエン</t>
    </rPh>
    <rPh sb="10" eb="12">
      <t>セイド</t>
    </rPh>
    <rPh sb="18" eb="20">
      <t>リュウガク</t>
    </rPh>
    <rPh sb="25" eb="27">
      <t>ニホン</t>
    </rPh>
    <rPh sb="27" eb="29">
      <t>ダイヒョウ</t>
    </rPh>
    <rPh sb="37" eb="39">
      <t>ヨウシキ</t>
    </rPh>
    <rPh sb="142" eb="144">
      <t>ゲツジ</t>
    </rPh>
    <rPh sb="144" eb="146">
      <t>ザイセキ</t>
    </rPh>
    <rPh sb="188" eb="190">
      <t>キニュウ</t>
    </rPh>
    <rPh sb="222" eb="224">
      <t>テンプ</t>
    </rPh>
    <phoneticPr fontId="54"/>
  </si>
  <si>
    <t>様式Ｊ（簡易）別紙２</t>
    <rPh sb="4" eb="6">
      <t>カンイ</t>
    </rPh>
    <phoneticPr fontId="34"/>
  </si>
  <si>
    <t>　日本代表プログラム）」による派遣留学生奨学金の受給者であることを証明する。　</t>
    <rPh sb="17" eb="18">
      <t>リュウ</t>
    </rPh>
    <rPh sb="33" eb="35">
      <t>ショウメイ</t>
    </rPh>
    <phoneticPr fontId="34"/>
  </si>
  <si>
    <t xml:space="preserve">        This is to certify that the following student is a grantee of Japan Student Services Organization(JASSO) ,</t>
    <phoneticPr fontId="34"/>
  </si>
  <si>
    <t>Details of Scholarship</t>
    <phoneticPr fontId="34"/>
  </si>
  <si>
    <t>都市等名</t>
    <rPh sb="0" eb="2">
      <t>トシ</t>
    </rPh>
    <rPh sb="2" eb="3">
      <t>トウ</t>
    </rPh>
    <rPh sb="3" eb="4">
      <t>メイ</t>
    </rPh>
    <phoneticPr fontId="94"/>
  </si>
  <si>
    <t>（１）報告書の全項目が漏れなく入力されている</t>
    <rPh sb="3" eb="6">
      <t>ホウコクショ</t>
    </rPh>
    <rPh sb="7" eb="10">
      <t>ゼンコウモク</t>
    </rPh>
    <rPh sb="11" eb="12">
      <t>モ</t>
    </rPh>
    <rPh sb="15" eb="17">
      <t>ニュウリョク</t>
    </rPh>
    <phoneticPr fontId="94"/>
  </si>
  <si>
    <t>役職</t>
    <rPh sb="0" eb="2">
      <t>ヤクショク</t>
    </rPh>
    <phoneticPr fontId="34"/>
  </si>
  <si>
    <t>　２．担当者情報：</t>
    <rPh sb="3" eb="6">
      <t>タントウシャ</t>
    </rPh>
    <rPh sb="6" eb="8">
      <t>ジョウホウ</t>
    </rPh>
    <phoneticPr fontId="34"/>
  </si>
  <si>
    <t>I hereby confirm that the student mentioned above is accepted here.</t>
    <phoneticPr fontId="54"/>
  </si>
  <si>
    <t>（２）属性変更</t>
    <rPh sb="3" eb="5">
      <t>ゾクセイ</t>
    </rPh>
    <rPh sb="5" eb="7">
      <t>ヘンコウ</t>
    </rPh>
    <phoneticPr fontId="34"/>
  </si>
  <si>
    <t>氏　名</t>
    <rPh sb="0" eb="1">
      <t>シ</t>
    </rPh>
    <rPh sb="2" eb="3">
      <t>メイ</t>
    </rPh>
    <phoneticPr fontId="34"/>
  </si>
  <si>
    <t>様式Ｊ（簡易）別紙１</t>
    <rPh sb="4" eb="6">
      <t>カンイ</t>
    </rPh>
    <phoneticPr fontId="34"/>
  </si>
  <si>
    <t>変更あり（官民協働海外留学支援制度において既に登録の振込口座と異なる。）</t>
    <rPh sb="0" eb="2">
      <t>ヘンコウ</t>
    </rPh>
    <rPh sb="5" eb="7">
      <t>カンミン</t>
    </rPh>
    <rPh sb="7" eb="9">
      <t>キョウドウ</t>
    </rPh>
    <rPh sb="9" eb="11">
      <t>カイガイ</t>
    </rPh>
    <rPh sb="11" eb="13">
      <t>リュウガク</t>
    </rPh>
    <rPh sb="13" eb="15">
      <t>シエン</t>
    </rPh>
    <rPh sb="15" eb="17">
      <t>セイド</t>
    </rPh>
    <rPh sb="21" eb="22">
      <t>スデ</t>
    </rPh>
    <rPh sb="23" eb="25">
      <t>トウロク</t>
    </rPh>
    <rPh sb="26" eb="27">
      <t>フ</t>
    </rPh>
    <rPh sb="27" eb="28">
      <t>コ</t>
    </rPh>
    <rPh sb="28" eb="30">
      <t>コウザ</t>
    </rPh>
    <rPh sb="31" eb="32">
      <t>コト</t>
    </rPh>
    <phoneticPr fontId="42"/>
  </si>
  <si>
    <t>新規（これまでに官民協働海外留学支援制度での奨学金受給実績がない。）</t>
    <rPh sb="0" eb="1">
      <t>シン</t>
    </rPh>
    <rPh sb="1" eb="2">
      <t>キ</t>
    </rPh>
    <rPh sb="8" eb="10">
      <t>カンミン</t>
    </rPh>
    <rPh sb="10" eb="12">
      <t>キョウドウ</t>
    </rPh>
    <rPh sb="12" eb="14">
      <t>カイガイ</t>
    </rPh>
    <rPh sb="14" eb="16">
      <t>リュウガク</t>
    </rPh>
    <rPh sb="16" eb="18">
      <t>シエン</t>
    </rPh>
    <rPh sb="18" eb="20">
      <t>セイド</t>
    </rPh>
    <rPh sb="22" eb="25">
      <t>ショウガクキン</t>
    </rPh>
    <rPh sb="25" eb="27">
      <t>ジュキュウ</t>
    </rPh>
    <rPh sb="27" eb="29">
      <t>ジッセキ</t>
    </rPh>
    <phoneticPr fontId="42"/>
  </si>
  <si>
    <t>（注１）証拠書類に不備がある場合、往復渡航費の支給が認められないことがあります。</t>
    <rPh sb="9" eb="11">
      <t>フビ</t>
    </rPh>
    <phoneticPr fontId="34"/>
  </si>
  <si>
    <t>（注２）国際線搭乗券記載の日付が留学開始・終了日から適切でない場合、留学先と渡航先が不一致の場合、奨学金の返納が生じることが
あります。</t>
    <rPh sb="1" eb="2">
      <t>チュウ</t>
    </rPh>
    <rPh sb="4" eb="7">
      <t>コクサイセン</t>
    </rPh>
    <rPh sb="7" eb="10">
      <t>トウジョウケン</t>
    </rPh>
    <rPh sb="10" eb="12">
      <t>キサイ</t>
    </rPh>
    <rPh sb="13" eb="15">
      <t>ヒヅ</t>
    </rPh>
    <rPh sb="16" eb="18">
      <t>リュウガク</t>
    </rPh>
    <rPh sb="18" eb="20">
      <t>カイシ</t>
    </rPh>
    <rPh sb="21" eb="23">
      <t>シュウリョウ</t>
    </rPh>
    <rPh sb="23" eb="24">
      <t>ヒ</t>
    </rPh>
    <rPh sb="26" eb="28">
      <t>テキセツ</t>
    </rPh>
    <rPh sb="31" eb="33">
      <t>バアイ</t>
    </rPh>
    <rPh sb="34" eb="37">
      <t>リュウガクサキ</t>
    </rPh>
    <rPh sb="38" eb="40">
      <t>トコウ</t>
    </rPh>
    <rPh sb="40" eb="41">
      <t>サキ</t>
    </rPh>
    <rPh sb="42" eb="45">
      <t>フイッチ</t>
    </rPh>
    <rPh sb="46" eb="48">
      <t>バアイ</t>
    </rPh>
    <rPh sb="49" eb="52">
      <t>ショウガクキン</t>
    </rPh>
    <rPh sb="53" eb="55">
      <t>ヘンノウ</t>
    </rPh>
    <rPh sb="56" eb="57">
      <t>ショウ</t>
    </rPh>
    <phoneticPr fontId="34"/>
  </si>
  <si>
    <t>（注３）「コース名」はプルダウンリストから選択してください。「事後研修参加」、「留学状況報告書」</t>
    <rPh sb="8" eb="9">
      <t>メイ</t>
    </rPh>
    <rPh sb="21" eb="23">
      <t>センタク</t>
    </rPh>
    <rPh sb="31" eb="33">
      <t>ジゴ</t>
    </rPh>
    <rPh sb="33" eb="35">
      <t>ケンシュウ</t>
    </rPh>
    <rPh sb="35" eb="37">
      <t>サンカ</t>
    </rPh>
    <rPh sb="40" eb="42">
      <t>リュウガク</t>
    </rPh>
    <rPh sb="42" eb="44">
      <t>ジョウキョウ</t>
    </rPh>
    <rPh sb="44" eb="47">
      <t>ホウコクショ</t>
    </rPh>
    <phoneticPr fontId="34"/>
  </si>
  <si>
    <t>　　　　欄は、それぞれ確認を終えた後、「確認済」を入力してください。</t>
    <rPh sb="11" eb="13">
      <t>カクニン</t>
    </rPh>
    <rPh sb="14" eb="15">
      <t>オ</t>
    </rPh>
    <rPh sb="17" eb="18">
      <t>アト</t>
    </rPh>
    <rPh sb="20" eb="22">
      <t>カクニン</t>
    </rPh>
    <rPh sb="22" eb="23">
      <t>ズ</t>
    </rPh>
    <rPh sb="25" eb="27">
      <t>ニュウリョク</t>
    </rPh>
    <phoneticPr fontId="34"/>
  </si>
  <si>
    <t xml:space="preserve">     Japan Public-Private Partnership Student Study Abroad Program(TOBITATE! Young Ambassador Program).</t>
    <phoneticPr fontId="34"/>
  </si>
  <si>
    <t>※下記チェック欄にチェックし、Salesforce（大学等マイページ）にご提出ください。</t>
    <rPh sb="1" eb="3">
      <t>カキ</t>
    </rPh>
    <rPh sb="7" eb="8">
      <t>ラン</t>
    </rPh>
    <rPh sb="37" eb="39">
      <t>テイシュツ</t>
    </rPh>
    <phoneticPr fontId="94"/>
  </si>
  <si>
    <t>請求書であることが確認できる。</t>
    <rPh sb="0" eb="3">
      <t>セイキュウショ</t>
    </rPh>
    <rPh sb="9" eb="11">
      <t>カクニン</t>
    </rPh>
    <phoneticPr fontId="34"/>
  </si>
  <si>
    <t>留学先機関の大学または大学院が発行している書類である。</t>
    <rPh sb="0" eb="2">
      <t>リュウガク</t>
    </rPh>
    <rPh sb="2" eb="3">
      <t>サキ</t>
    </rPh>
    <rPh sb="3" eb="5">
      <t>キカン</t>
    </rPh>
    <rPh sb="6" eb="8">
      <t>ダイガク</t>
    </rPh>
    <rPh sb="11" eb="14">
      <t>ダイガクイン</t>
    </rPh>
    <rPh sb="15" eb="17">
      <t>ハッコウ</t>
    </rPh>
    <rPh sb="21" eb="23">
      <t>ショルイ</t>
    </rPh>
    <phoneticPr fontId="34"/>
  </si>
  <si>
    <t>請求額の中に「授業料」が含まれている。（→該当にマーカーを引いた）</t>
    <rPh sb="0" eb="2">
      <t>セイキュウ</t>
    </rPh>
    <rPh sb="2" eb="3">
      <t>ガク</t>
    </rPh>
    <rPh sb="4" eb="5">
      <t>ナカ</t>
    </rPh>
    <rPh sb="7" eb="10">
      <t>ジュギョウリョウ</t>
    </rPh>
    <rPh sb="12" eb="13">
      <t>フク</t>
    </rPh>
    <rPh sb="21" eb="23">
      <t>ガイトウ</t>
    </rPh>
    <rPh sb="29" eb="30">
      <t>ヒ</t>
    </rPh>
    <phoneticPr fontId="34"/>
  </si>
  <si>
    <t>留学計画に沿った専門分野を学ぶことを目的とした授業の授業料である。</t>
    <rPh sb="0" eb="2">
      <t>リュウガク</t>
    </rPh>
    <rPh sb="2" eb="4">
      <t>ケイカク</t>
    </rPh>
    <rPh sb="5" eb="6">
      <t>ソ</t>
    </rPh>
    <rPh sb="8" eb="10">
      <t>センモン</t>
    </rPh>
    <rPh sb="10" eb="12">
      <t>ブンヤ</t>
    </rPh>
    <rPh sb="13" eb="14">
      <t>マナ</t>
    </rPh>
    <rPh sb="18" eb="20">
      <t>モクテキ</t>
    </rPh>
    <rPh sb="23" eb="25">
      <t>ジュギョウ</t>
    </rPh>
    <rPh sb="26" eb="29">
      <t>ジュギョウリョウ</t>
    </rPh>
    <phoneticPr fontId="34"/>
  </si>
  <si>
    <t>上記に不足がある場合、それらを補う他の書類を収集し、提出</t>
    <rPh sb="0" eb="2">
      <t>ジョウキ</t>
    </rPh>
    <rPh sb="3" eb="5">
      <t>フソク</t>
    </rPh>
    <rPh sb="8" eb="10">
      <t>バアイ</t>
    </rPh>
    <rPh sb="15" eb="16">
      <t>オギナ</t>
    </rPh>
    <rPh sb="17" eb="18">
      <t>タ</t>
    </rPh>
    <rPh sb="19" eb="21">
      <t>ショルイ</t>
    </rPh>
    <rPh sb="22" eb="24">
      <t>シュウシュウ</t>
    </rPh>
    <rPh sb="26" eb="28">
      <t>テイシュツ</t>
    </rPh>
    <phoneticPr fontId="34"/>
  </si>
  <si>
    <t>※　通常、署名してくれていた担当者から署名がもらえない場合、他に在籍を確認してくださる方からの署名で構い
　ません。　</t>
    <rPh sb="2" eb="4">
      <t>ツウジョウ</t>
    </rPh>
    <rPh sb="5" eb="7">
      <t>ショメイ</t>
    </rPh>
    <rPh sb="14" eb="17">
      <t>タントウシャ</t>
    </rPh>
    <rPh sb="19" eb="21">
      <t>ショメイ</t>
    </rPh>
    <rPh sb="27" eb="29">
      <t>バアイ</t>
    </rPh>
    <rPh sb="30" eb="31">
      <t>ホカ</t>
    </rPh>
    <rPh sb="32" eb="34">
      <t>ザイセキ</t>
    </rPh>
    <rPh sb="35" eb="37">
      <t>カクニン</t>
    </rPh>
    <rPh sb="43" eb="44">
      <t>カタ</t>
    </rPh>
    <rPh sb="47" eb="49">
      <t>ショメイ</t>
    </rPh>
    <rPh sb="50" eb="51">
      <t>カマ</t>
    </rPh>
    <phoneticPr fontId="34"/>
  </si>
  <si>
    <t>※　在籍大学等でこの様式内容を確認し、その後奨学金の支払い手続きとなりますので、毎月計画的に署名を</t>
    <rPh sb="2" eb="4">
      <t>ザイセキ</t>
    </rPh>
    <rPh sb="4" eb="6">
      <t>ダイガク</t>
    </rPh>
    <rPh sb="6" eb="7">
      <t>トウ</t>
    </rPh>
    <rPh sb="10" eb="12">
      <t>ヨウシキ</t>
    </rPh>
    <rPh sb="12" eb="14">
      <t>ナイヨウ</t>
    </rPh>
    <rPh sb="15" eb="17">
      <t>カクニン</t>
    </rPh>
    <rPh sb="21" eb="22">
      <t>ゴ</t>
    </rPh>
    <rPh sb="22" eb="25">
      <t>ショウガクキン</t>
    </rPh>
    <rPh sb="26" eb="28">
      <t>シハラ</t>
    </rPh>
    <rPh sb="29" eb="31">
      <t>テツヅ</t>
    </rPh>
    <rPh sb="40" eb="42">
      <t>マイツキ</t>
    </rPh>
    <rPh sb="42" eb="45">
      <t>ケイカクテキ</t>
    </rPh>
    <rPh sb="46" eb="48">
      <t>ショメイ</t>
    </rPh>
    <phoneticPr fontId="34"/>
  </si>
  <si>
    <t>　取得し、忘れずに提出するように努めてください。（在籍証明がない月については奨学金の支払いは出来ません。）</t>
    <rPh sb="25" eb="27">
      <t>ザイセキ</t>
    </rPh>
    <rPh sb="27" eb="29">
      <t>ショウメイ</t>
    </rPh>
    <rPh sb="32" eb="33">
      <t>ツキ</t>
    </rPh>
    <phoneticPr fontId="34"/>
  </si>
  <si>
    <t>※　毎月の提出に際しては電子媒体での提出を認めますが、最終的に原本を在籍大学等に必ず提出してください。</t>
    <rPh sb="2" eb="4">
      <t>マイツキ</t>
    </rPh>
    <rPh sb="5" eb="7">
      <t>テイシュツ</t>
    </rPh>
    <rPh sb="8" eb="9">
      <t>サイ</t>
    </rPh>
    <rPh sb="12" eb="14">
      <t>デンシ</t>
    </rPh>
    <rPh sb="14" eb="16">
      <t>バイタイ</t>
    </rPh>
    <rPh sb="18" eb="20">
      <t>テイシュツ</t>
    </rPh>
    <rPh sb="21" eb="22">
      <t>ミト</t>
    </rPh>
    <rPh sb="27" eb="30">
      <t>サイシュウテキ</t>
    </rPh>
    <rPh sb="31" eb="33">
      <t>ゲンポン</t>
    </rPh>
    <rPh sb="34" eb="36">
      <t>ザイセキ</t>
    </rPh>
    <rPh sb="36" eb="38">
      <t>ダイガク</t>
    </rPh>
    <rPh sb="38" eb="39">
      <t>トウ</t>
    </rPh>
    <rPh sb="42" eb="44">
      <t>テイシュツ</t>
    </rPh>
    <phoneticPr fontId="34"/>
  </si>
  <si>
    <t>本人宛の領収書であることが確認できる。（→本人名箇所にマーカーを引いた）</t>
    <rPh sb="0" eb="2">
      <t>ホンニン</t>
    </rPh>
    <rPh sb="2" eb="3">
      <t>アテ</t>
    </rPh>
    <rPh sb="4" eb="7">
      <t>リョウシュウショ</t>
    </rPh>
    <rPh sb="13" eb="15">
      <t>カクニン</t>
    </rPh>
    <rPh sb="21" eb="23">
      <t>ホンニン</t>
    </rPh>
    <rPh sb="23" eb="24">
      <t>メイ</t>
    </rPh>
    <rPh sb="24" eb="26">
      <t>カショ</t>
    </rPh>
    <rPh sb="32" eb="33">
      <t>ヒ</t>
    </rPh>
    <phoneticPr fontId="34"/>
  </si>
  <si>
    <t>請求書と同じ発行元からの領収書であることが確認できる。（→該当箇所にマーカーを引いた）</t>
    <rPh sb="0" eb="3">
      <t>セイキュウショ</t>
    </rPh>
    <rPh sb="4" eb="5">
      <t>オナ</t>
    </rPh>
    <rPh sb="6" eb="8">
      <t>ハッコウ</t>
    </rPh>
    <rPh sb="8" eb="9">
      <t>モト</t>
    </rPh>
    <rPh sb="12" eb="15">
      <t>リョウシュウショ</t>
    </rPh>
    <rPh sb="21" eb="23">
      <t>カクニン</t>
    </rPh>
    <rPh sb="29" eb="31">
      <t>ガイトウ</t>
    </rPh>
    <rPh sb="31" eb="33">
      <t>カショ</t>
    </rPh>
    <rPh sb="39" eb="40">
      <t>ヒ</t>
    </rPh>
    <phoneticPr fontId="34"/>
  </si>
  <si>
    <t>レターヘッドや印、署名等があり、留学先の発行であることが分かる。</t>
    <rPh sb="7" eb="8">
      <t>イン</t>
    </rPh>
    <rPh sb="9" eb="11">
      <t>ショメイ</t>
    </rPh>
    <rPh sb="11" eb="12">
      <t>トウ</t>
    </rPh>
    <rPh sb="16" eb="19">
      <t>リュウガクサキ</t>
    </rPh>
    <rPh sb="20" eb="22">
      <t>ハッコウ</t>
    </rPh>
    <rPh sb="28" eb="29">
      <t>ワ</t>
    </rPh>
    <phoneticPr fontId="34"/>
  </si>
  <si>
    <t>請求書の金額と一致する。</t>
    <rPh sb="0" eb="3">
      <t>セイキュウショ</t>
    </rPh>
    <rPh sb="4" eb="6">
      <t>キンガク</t>
    </rPh>
    <rPh sb="7" eb="9">
      <t>イッチ</t>
    </rPh>
    <phoneticPr fontId="34"/>
  </si>
  <si>
    <t>大学・大学院の授業料であることが確認できる。</t>
    <rPh sb="0" eb="2">
      <t>ダイガク</t>
    </rPh>
    <rPh sb="3" eb="6">
      <t>ダイガクイン</t>
    </rPh>
    <rPh sb="7" eb="10">
      <t>ジュギョウリョウ</t>
    </rPh>
    <rPh sb="16" eb="18">
      <t>カクニン</t>
    </rPh>
    <phoneticPr fontId="34"/>
  </si>
  <si>
    <t>（注３）「（授）領収書」欄は、「③授業料」額のある者について必ず領収書を添付し、機構から支給した授業料を正しく執行して</t>
    <rPh sb="1" eb="2">
      <t>チュウ</t>
    </rPh>
    <rPh sb="6" eb="7">
      <t>ジュ</t>
    </rPh>
    <rPh sb="8" eb="11">
      <t>リョウシュウショ</t>
    </rPh>
    <rPh sb="12" eb="13">
      <t>ラン</t>
    </rPh>
    <rPh sb="17" eb="20">
      <t>ジュギョウリョウ</t>
    </rPh>
    <rPh sb="21" eb="22">
      <t>ガク</t>
    </rPh>
    <rPh sb="25" eb="26">
      <t>モノ</t>
    </rPh>
    <rPh sb="30" eb="31">
      <t>カナラ</t>
    </rPh>
    <rPh sb="32" eb="35">
      <t>リョウシュウショ</t>
    </rPh>
    <rPh sb="36" eb="38">
      <t>テンプ</t>
    </rPh>
    <rPh sb="40" eb="42">
      <t>キコウ</t>
    </rPh>
    <rPh sb="44" eb="46">
      <t>シキュウ</t>
    </rPh>
    <rPh sb="48" eb="51">
      <t>ジュギョウリョウ</t>
    </rPh>
    <rPh sb="52" eb="53">
      <t>タダ</t>
    </rPh>
    <rPh sb="55" eb="57">
      <t>シッコウ</t>
    </rPh>
    <phoneticPr fontId="34"/>
  </si>
  <si>
    <t>　　　　いることが確認できた場合、「○」を入力してください。</t>
    <rPh sb="9" eb="11">
      <t>カクニン</t>
    </rPh>
    <rPh sb="14" eb="16">
      <t>バアイ</t>
    </rPh>
    <rPh sb="21" eb="23">
      <t>ニュウリョク</t>
    </rPh>
    <phoneticPr fontId="34"/>
  </si>
  <si>
    <t>※　一ヶ月に複数の受入れ先に留学をする場合は、主たる受入れ先機関からの署名をもらってください。</t>
    <rPh sb="2" eb="5">
      <t>イッカゲツ</t>
    </rPh>
    <rPh sb="6" eb="8">
      <t>フクスウ</t>
    </rPh>
    <rPh sb="9" eb="11">
      <t>ウケイ</t>
    </rPh>
    <rPh sb="12" eb="13">
      <t>サキ</t>
    </rPh>
    <rPh sb="14" eb="16">
      <t>リュウガク</t>
    </rPh>
    <rPh sb="19" eb="21">
      <t>バアイ</t>
    </rPh>
    <rPh sb="23" eb="24">
      <t>シュ</t>
    </rPh>
    <rPh sb="26" eb="28">
      <t>ウケイ</t>
    </rPh>
    <rPh sb="29" eb="30">
      <t>サキ</t>
    </rPh>
    <rPh sb="30" eb="32">
      <t>キカン</t>
    </rPh>
    <rPh sb="35" eb="37">
      <t>ショメイ</t>
    </rPh>
    <phoneticPr fontId="34"/>
  </si>
  <si>
    <t>　　署名をもらい速やかに在籍大学等へご提出ください。（ネット環境が悪い場合、その他の手段でご提出願います。）</t>
    <phoneticPr fontId="34"/>
  </si>
  <si>
    <r>
      <t>　</t>
    </r>
    <r>
      <rPr>
        <b/>
        <u/>
        <sz val="11"/>
        <rFont val="ＭＳ Ｐゴシック"/>
        <family val="3"/>
        <charset val="128"/>
        <scheme val="minor"/>
      </rPr>
      <t>在籍確認として認められません</t>
    </r>
    <r>
      <rPr>
        <sz val="11"/>
        <rFont val="ＭＳ Ｐゴシック"/>
        <family val="3"/>
        <charset val="128"/>
        <scheme val="minor"/>
      </rPr>
      <t>。</t>
    </r>
    <rPh sb="1" eb="3">
      <t>ザイセキ</t>
    </rPh>
    <rPh sb="3" eb="5">
      <t>カクニン</t>
    </rPh>
    <rPh sb="8" eb="9">
      <t>ミト</t>
    </rPh>
    <phoneticPr fontId="34"/>
  </si>
  <si>
    <t>※　在籍証明に際しては必ず本様式をご利用ください。電話、メール、SNSでの在籍大学等との連絡では、</t>
    <rPh sb="2" eb="4">
      <t>ザイセキ</t>
    </rPh>
    <rPh sb="4" eb="6">
      <t>ショウメイ</t>
    </rPh>
    <rPh sb="7" eb="8">
      <t>サイ</t>
    </rPh>
    <rPh sb="11" eb="12">
      <t>カナラ</t>
    </rPh>
    <rPh sb="13" eb="14">
      <t>ホン</t>
    </rPh>
    <rPh sb="14" eb="16">
      <t>ヨウシキ</t>
    </rPh>
    <rPh sb="18" eb="20">
      <t>リヨウ</t>
    </rPh>
    <rPh sb="25" eb="27">
      <t>デンワ</t>
    </rPh>
    <rPh sb="37" eb="39">
      <t>ザイセキ</t>
    </rPh>
    <rPh sb="39" eb="41">
      <t>ダイガク</t>
    </rPh>
    <rPh sb="41" eb="42">
      <t>トウ</t>
    </rPh>
    <rPh sb="44" eb="46">
      <t>レンラク</t>
    </rPh>
    <phoneticPr fontId="34"/>
  </si>
  <si>
    <t>　紛失等で様々の方面にご迷惑をおかけすることのないよう、各自しっかりと原本の保存・管理をしてください。</t>
    <phoneticPr fontId="34"/>
  </si>
  <si>
    <t>「搭乗券の半券」（Boarding Pass）について</t>
    <rPh sb="1" eb="3">
      <t>トウジョウ</t>
    </rPh>
    <rPh sb="3" eb="4">
      <t>ケン</t>
    </rPh>
    <phoneticPr fontId="34"/>
  </si>
  <si>
    <t>　「半券」とは、搭乗時に手元に残る、座席番号、搭乗日時や目的地の書かれた紙片のことです。</t>
    <rPh sb="2" eb="4">
      <t>ハンケン</t>
    </rPh>
    <rPh sb="8" eb="10">
      <t>トウジョウ</t>
    </rPh>
    <rPh sb="10" eb="11">
      <t>ジ</t>
    </rPh>
    <rPh sb="12" eb="14">
      <t>テモト</t>
    </rPh>
    <rPh sb="15" eb="16">
      <t>ノコ</t>
    </rPh>
    <rPh sb="36" eb="38">
      <t>シヘン</t>
    </rPh>
    <phoneticPr fontId="34"/>
  </si>
  <si>
    <t>　必ず全ての行程の半券を提出して下さい。(コピー不可、オリジナルを在籍大学等に提出して下さい。)</t>
    <rPh sb="33" eb="35">
      <t>ザイセキ</t>
    </rPh>
    <rPh sb="35" eb="38">
      <t>ダイガクトウ</t>
    </rPh>
    <phoneticPr fontId="34"/>
  </si>
  <si>
    <t>（→該当にマーカーを引いた）　→語学の授業料のみの場合は支援対象外</t>
    <rPh sb="16" eb="18">
      <t>ゴガク</t>
    </rPh>
    <rPh sb="19" eb="22">
      <t>ジュギョウリョウ</t>
    </rPh>
    <rPh sb="25" eb="27">
      <t>バアイ</t>
    </rPh>
    <rPh sb="28" eb="30">
      <t>シエン</t>
    </rPh>
    <rPh sb="30" eb="32">
      <t>タイショウ</t>
    </rPh>
    <rPh sb="32" eb="33">
      <t>ガイ</t>
    </rPh>
    <phoneticPr fontId="34"/>
  </si>
  <si>
    <t>在籍大学等は授業料支給のあった年度の年度末会計報告で領収書を提出する必要があるため、学生は速やかに大学等に
提出してください。</t>
    <rPh sb="0" eb="2">
      <t>ザイセキ</t>
    </rPh>
    <rPh sb="2" eb="4">
      <t>ダイガク</t>
    </rPh>
    <rPh sb="4" eb="5">
      <t>トウ</t>
    </rPh>
    <rPh sb="6" eb="8">
      <t>ジュギョウ</t>
    </rPh>
    <rPh sb="8" eb="9">
      <t>リョウ</t>
    </rPh>
    <rPh sb="9" eb="11">
      <t>シキュウ</t>
    </rPh>
    <rPh sb="15" eb="17">
      <t>ネンド</t>
    </rPh>
    <rPh sb="18" eb="21">
      <t>ネンドマツ</t>
    </rPh>
    <rPh sb="21" eb="23">
      <t>カイケイ</t>
    </rPh>
    <rPh sb="23" eb="25">
      <t>ホウコク</t>
    </rPh>
    <rPh sb="26" eb="29">
      <t>リョウシュウショ</t>
    </rPh>
    <rPh sb="30" eb="32">
      <t>テイシュツ</t>
    </rPh>
    <rPh sb="34" eb="36">
      <t>ヒツヨウ</t>
    </rPh>
    <rPh sb="42" eb="44">
      <t>ガクセイ</t>
    </rPh>
    <rPh sb="45" eb="46">
      <t>スミ</t>
    </rPh>
    <rPh sb="49" eb="52">
      <t>ダイガクトウ</t>
    </rPh>
    <rPh sb="54" eb="56">
      <t>テイシュツ</t>
    </rPh>
    <phoneticPr fontId="34"/>
  </si>
  <si>
    <t>a.</t>
    <phoneticPr fontId="34"/>
  </si>
  <si>
    <t>b.</t>
    <phoneticPr fontId="34"/>
  </si>
  <si>
    <t>c.</t>
    <phoneticPr fontId="34"/>
  </si>
  <si>
    <t>d.</t>
    <phoneticPr fontId="34"/>
  </si>
  <si>
    <t>e.</t>
    <phoneticPr fontId="34"/>
  </si>
  <si>
    <r>
      <t xml:space="preserve">今回のプログラムを通じて最も成長した経験とそこから学んだこと
</t>
    </r>
    <r>
      <rPr>
        <b/>
        <sz val="11"/>
        <color theme="1"/>
        <rFont val="メイリオ"/>
        <family val="3"/>
        <charset val="128"/>
      </rPr>
      <t>※研修事前課題と研修の内容を踏まえて記入してください。
※具体的な経験エピソードをもとに記入してください。</t>
    </r>
    <rPh sb="0" eb="2">
      <t>コンカイ</t>
    </rPh>
    <rPh sb="9" eb="10">
      <t>ツウ</t>
    </rPh>
    <rPh sb="12" eb="13">
      <t>モット</t>
    </rPh>
    <rPh sb="14" eb="16">
      <t>セイチョウ</t>
    </rPh>
    <rPh sb="18" eb="20">
      <t>ケイケン</t>
    </rPh>
    <rPh sb="25" eb="26">
      <t>マナ</t>
    </rPh>
    <rPh sb="32" eb="34">
      <t>ケンシュウ</t>
    </rPh>
    <rPh sb="34" eb="36">
      <t>ジゼン</t>
    </rPh>
    <rPh sb="36" eb="38">
      <t>カダイ</t>
    </rPh>
    <rPh sb="39" eb="41">
      <t>ケンシュウ</t>
    </rPh>
    <rPh sb="42" eb="44">
      <t>ナイヨウ</t>
    </rPh>
    <rPh sb="45" eb="46">
      <t>フ</t>
    </rPh>
    <rPh sb="49" eb="51">
      <t>キニュウ</t>
    </rPh>
    <phoneticPr fontId="94"/>
  </si>
  <si>
    <r>
      <t xml:space="preserve">あなたにとっての留学の価値
</t>
    </r>
    <r>
      <rPr>
        <b/>
        <sz val="11"/>
        <color theme="1"/>
        <rFont val="メイリオ"/>
        <family val="3"/>
        <charset val="128"/>
      </rPr>
      <t>※研修事前課題と研修の内容を踏まえて記入してください。</t>
    </r>
    <rPh sb="8" eb="10">
      <t>リュウガク</t>
    </rPh>
    <rPh sb="11" eb="13">
      <t>カチ</t>
    </rPh>
    <phoneticPr fontId="94"/>
  </si>
  <si>
    <t>※主要な留学先を2か所まで記入してください。
2か所を超える場合は、ページ下部にある「活動概要と成果（予備）に記載してください。</t>
    <rPh sb="1" eb="3">
      <t>シュヨウ</t>
    </rPh>
    <rPh sb="4" eb="6">
      <t>リュウガク</t>
    </rPh>
    <rPh sb="6" eb="7">
      <t>サキ</t>
    </rPh>
    <rPh sb="10" eb="11">
      <t>ショ</t>
    </rPh>
    <rPh sb="13" eb="15">
      <t>キニュウ</t>
    </rPh>
    <rPh sb="25" eb="26">
      <t>ショ</t>
    </rPh>
    <rPh sb="27" eb="28">
      <t>コ</t>
    </rPh>
    <rPh sb="30" eb="32">
      <t>バアイ</t>
    </rPh>
    <rPh sb="37" eb="39">
      <t>カブ</t>
    </rPh>
    <rPh sb="43" eb="45">
      <t>カツドウ</t>
    </rPh>
    <rPh sb="45" eb="47">
      <t>ガイヨウ</t>
    </rPh>
    <rPh sb="48" eb="50">
      <t>セイカ</t>
    </rPh>
    <rPh sb="51" eb="53">
      <t>ヨビ</t>
    </rPh>
    <rPh sb="55" eb="57">
      <t>キサイ</t>
    </rPh>
    <phoneticPr fontId="94"/>
  </si>
  <si>
    <t>※研修事前課題と研修で検討した
内容をもとに記載してください。</t>
    <rPh sb="1" eb="3">
      <t>ケンシュウ</t>
    </rPh>
    <phoneticPr fontId="94"/>
  </si>
  <si>
    <t>※研修事前課題と研修で検討した内容をもとに記載してください。</t>
    <rPh sb="1" eb="3">
      <t>ケンシュウ</t>
    </rPh>
    <rPh sb="3" eb="5">
      <t>ジゼン</t>
    </rPh>
    <rPh sb="5" eb="7">
      <t>カダイ</t>
    </rPh>
    <rPh sb="8" eb="10">
      <t>ケンシュウ</t>
    </rPh>
    <rPh sb="11" eb="13">
      <t>ケントウ</t>
    </rPh>
    <rPh sb="15" eb="17">
      <t>ナイヨウ</t>
    </rPh>
    <rPh sb="21" eb="23">
      <t>キサイ</t>
    </rPh>
    <phoneticPr fontId="94"/>
  </si>
  <si>
    <t>（２）報告書の記述がきちんと留学経験を振り返った内容になっている</t>
    <rPh sb="3" eb="6">
      <t>ホウコクショ</t>
    </rPh>
    <rPh sb="7" eb="9">
      <t>キジュツ</t>
    </rPh>
    <rPh sb="14" eb="16">
      <t>リュウガク</t>
    </rPh>
    <rPh sb="16" eb="18">
      <t>ケイケン</t>
    </rPh>
    <rPh sb="19" eb="20">
      <t>フ</t>
    </rPh>
    <rPh sb="21" eb="22">
      <t>カエ</t>
    </rPh>
    <rPh sb="24" eb="26">
      <t>ナイヨウ</t>
    </rPh>
    <phoneticPr fontId="94"/>
  </si>
  <si>
    <t>第10期生</t>
    <rPh sb="0" eb="1">
      <t>ダイ</t>
    </rPh>
    <rPh sb="3" eb="5">
      <t>キセイ</t>
    </rPh>
    <phoneticPr fontId="34"/>
  </si>
  <si>
    <t>10期</t>
    <rPh sb="2" eb="3">
      <t>キ</t>
    </rPh>
    <phoneticPr fontId="34"/>
  </si>
  <si>
    <t>（３）上記奨学金等の総支給予定額　【増額はありません】</t>
    <rPh sb="3" eb="5">
      <t>ジョウキ</t>
    </rPh>
    <rPh sb="5" eb="8">
      <t>ショウガクキン</t>
    </rPh>
    <rPh sb="8" eb="9">
      <t>トウ</t>
    </rPh>
    <rPh sb="10" eb="11">
      <t>ソウ</t>
    </rPh>
    <rPh sb="11" eb="13">
      <t>シキュウ</t>
    </rPh>
    <rPh sb="13" eb="15">
      <t>ヨテイ</t>
    </rPh>
    <rPh sb="15" eb="16">
      <t>ガク</t>
    </rPh>
    <rPh sb="18" eb="20">
      <t>ゾウガク</t>
    </rPh>
    <phoneticPr fontId="34"/>
  </si>
  <si>
    <t>（例:111111_トビタテ大学_飛立太郎_【10期】支給対象者登録データ)</t>
    <rPh sb="1" eb="2">
      <t>レイ</t>
    </rPh>
    <rPh sb="14" eb="16">
      <t>ダイガク</t>
    </rPh>
    <rPh sb="17" eb="18">
      <t>ト</t>
    </rPh>
    <rPh sb="18" eb="19">
      <t>タ</t>
    </rPh>
    <rPh sb="19" eb="21">
      <t>タロウ</t>
    </rPh>
    <rPh sb="25" eb="26">
      <t>キ</t>
    </rPh>
    <rPh sb="27" eb="29">
      <t>シキュウ</t>
    </rPh>
    <rPh sb="29" eb="31">
      <t>タイショウ</t>
    </rPh>
    <rPh sb="31" eb="32">
      <t>シャ</t>
    </rPh>
    <rPh sb="32" eb="34">
      <t>トウロク</t>
    </rPh>
    <phoneticPr fontId="34"/>
  </si>
  <si>
    <t>※期間の年及び支給年度は西暦を記載してください。</t>
    <rPh sb="1" eb="3">
      <t>キカン</t>
    </rPh>
    <rPh sb="4" eb="5">
      <t>ネン</t>
    </rPh>
    <rPh sb="5" eb="6">
      <t>オヨ</t>
    </rPh>
    <rPh sb="7" eb="9">
      <t>シキュウ</t>
    </rPh>
    <rPh sb="9" eb="11">
      <t>ネンド</t>
    </rPh>
    <rPh sb="12" eb="14">
      <t>セイレキ</t>
    </rPh>
    <rPh sb="15" eb="17">
      <t>キサイ</t>
    </rPh>
    <phoneticPr fontId="34"/>
  </si>
  <si>
    <t>　　⑤留学準備金：</t>
    <rPh sb="3" eb="5">
      <t>リュウガク</t>
    </rPh>
    <rPh sb="5" eb="7">
      <t>ジュンビ</t>
    </rPh>
    <rPh sb="7" eb="8">
      <t>キン</t>
    </rPh>
    <phoneticPr fontId="34"/>
  </si>
  <si>
    <t>派遣留学生在籍大学等チェック欄</t>
    <rPh sb="0" eb="2">
      <t>ハケン</t>
    </rPh>
    <rPh sb="2" eb="5">
      <t>リュウガクセイ</t>
    </rPh>
    <rPh sb="5" eb="7">
      <t>ザイセキ</t>
    </rPh>
    <rPh sb="7" eb="9">
      <t>ダイガク</t>
    </rPh>
    <rPh sb="9" eb="10">
      <t>トウ</t>
    </rPh>
    <rPh sb="14" eb="15">
      <t>ラン</t>
    </rPh>
    <phoneticPr fontId="94"/>
  </si>
  <si>
    <t>授業料支給申請書</t>
    <rPh sb="0" eb="3">
      <t>ジュギョウリョウ</t>
    </rPh>
    <rPh sb="3" eb="7">
      <t>シキュウシンセイ</t>
    </rPh>
    <rPh sb="7" eb="8">
      <t>ショ</t>
    </rPh>
    <phoneticPr fontId="34"/>
  </si>
  <si>
    <t>写しを提出。最終的には派遣留学生の署名必要。</t>
    <rPh sb="0" eb="1">
      <t>ウツ</t>
    </rPh>
    <rPh sb="3" eb="5">
      <t>テイシュツ</t>
    </rPh>
    <rPh sb="6" eb="8">
      <t>サイシュウ</t>
    </rPh>
    <rPh sb="8" eb="9">
      <t>テキ</t>
    </rPh>
    <rPh sb="11" eb="13">
      <t>ハケン</t>
    </rPh>
    <rPh sb="13" eb="16">
      <t>リュウガクセイ</t>
    </rPh>
    <rPh sb="17" eb="19">
      <t>ショメイ</t>
    </rPh>
    <rPh sb="19" eb="21">
      <t>ヒツヨウ</t>
    </rPh>
    <phoneticPr fontId="34"/>
  </si>
  <si>
    <t>家計基準：</t>
    <rPh sb="0" eb="2">
      <t>カケイ</t>
    </rPh>
    <rPh sb="2" eb="4">
      <t>キジュン</t>
    </rPh>
    <phoneticPr fontId="34"/>
  </si>
  <si>
    <t>（参加費：　　　　　　</t>
    <rPh sb="1" eb="4">
      <t>サンカヒ</t>
    </rPh>
    <phoneticPr fontId="34"/>
  </si>
  <si>
    <t>実践活動先</t>
    <rPh sb="0" eb="2">
      <t>ジッセン</t>
    </rPh>
    <rPh sb="2" eb="4">
      <t>カツドウ</t>
    </rPh>
    <rPh sb="4" eb="5">
      <t>サキ</t>
    </rPh>
    <phoneticPr fontId="34"/>
  </si>
  <si>
    <t>渡航先の変更</t>
    <rPh sb="0" eb="3">
      <t>トコウサキ</t>
    </rPh>
    <rPh sb="4" eb="6">
      <t>ヘンコウ</t>
    </rPh>
    <phoneticPr fontId="34"/>
  </si>
  <si>
    <t>日数増減なし</t>
    <rPh sb="0" eb="2">
      <t>ニッスウ</t>
    </rPh>
    <rPh sb="2" eb="4">
      <t>ゾウゲン</t>
    </rPh>
    <phoneticPr fontId="34"/>
  </si>
  <si>
    <t>変更前実際留学期間：</t>
    <rPh sb="0" eb="3">
      <t>ヘンコウマエ</t>
    </rPh>
    <rPh sb="3" eb="5">
      <t>ジッサイ</t>
    </rPh>
    <rPh sb="5" eb="7">
      <t>リュウガク</t>
    </rPh>
    <rPh sb="7" eb="9">
      <t>キカン</t>
    </rPh>
    <phoneticPr fontId="34"/>
  </si>
  <si>
    <t>変更前支給上期間：</t>
    <rPh sb="0" eb="2">
      <t>ヘンコウ</t>
    </rPh>
    <rPh sb="2" eb="3">
      <t>マエ</t>
    </rPh>
    <rPh sb="3" eb="5">
      <t>シキュウ</t>
    </rPh>
    <rPh sb="5" eb="6">
      <t>ジョウ</t>
    </rPh>
    <rPh sb="6" eb="8">
      <t>キカン</t>
    </rPh>
    <phoneticPr fontId="34"/>
  </si>
  <si>
    <t>変更後実際留学期間：</t>
    <rPh sb="0" eb="2">
      <t>ヘンコウ</t>
    </rPh>
    <rPh sb="2" eb="3">
      <t>ゴ</t>
    </rPh>
    <rPh sb="3" eb="5">
      <t>ジッサイ</t>
    </rPh>
    <rPh sb="5" eb="7">
      <t>リュウガク</t>
    </rPh>
    <rPh sb="7" eb="9">
      <t>キカン</t>
    </rPh>
    <phoneticPr fontId="34"/>
  </si>
  <si>
    <t>変更後支給上期間：</t>
    <rPh sb="0" eb="2">
      <t>ヘンコウ</t>
    </rPh>
    <rPh sb="2" eb="3">
      <t>アト</t>
    </rPh>
    <rPh sb="3" eb="5">
      <t>シキュウ</t>
    </rPh>
    <rPh sb="5" eb="6">
      <t>ジョウ</t>
    </rPh>
    <rPh sb="6" eb="8">
      <t>キカン</t>
    </rPh>
    <phoneticPr fontId="34"/>
  </si>
  <si>
    <t>変更事項（２）→</t>
    <rPh sb="0" eb="2">
      <t>ヘンコウ</t>
    </rPh>
    <rPh sb="2" eb="4">
      <t>ジコウ</t>
    </rPh>
    <phoneticPr fontId="34"/>
  </si>
  <si>
    <t>変更事項（３）→</t>
    <rPh sb="0" eb="2">
      <t>ヘンコウ</t>
    </rPh>
    <rPh sb="2" eb="4">
      <t>ジコウ</t>
    </rPh>
    <phoneticPr fontId="34"/>
  </si>
  <si>
    <t>③登録データ</t>
    <rPh sb="1" eb="3">
      <t>トウロク</t>
    </rPh>
    <phoneticPr fontId="34"/>
  </si>
  <si>
    <t>大学等名：</t>
    <rPh sb="0" eb="2">
      <t>ダイガク</t>
    </rPh>
    <rPh sb="2" eb="3">
      <t>トウ</t>
    </rPh>
    <rPh sb="3" eb="4">
      <t>メイ</t>
    </rPh>
    <phoneticPr fontId="34"/>
  </si>
  <si>
    <t>コース名：</t>
    <rPh sb="3" eb="4">
      <t>ナ</t>
    </rPh>
    <phoneticPr fontId="34"/>
  </si>
  <si>
    <t>氏 　 名：</t>
    <rPh sb="0" eb="1">
      <t>シ</t>
    </rPh>
    <rPh sb="4" eb="5">
      <t>メイ</t>
    </rPh>
    <phoneticPr fontId="34"/>
  </si>
  <si>
    <r>
      <t>２.変更内容</t>
    </r>
    <r>
      <rPr>
        <sz val="11"/>
        <color rgb="FF0000CC"/>
        <rFont val="ＭＳ 明朝"/>
        <family val="1"/>
        <charset val="128"/>
      </rPr>
      <t>（計画内容の全容をご記入ください。なお、</t>
    </r>
    <r>
      <rPr>
        <b/>
        <u/>
        <sz val="11"/>
        <color rgb="FF0000CC"/>
        <rFont val="ＭＳ Ｐゴシック"/>
        <family val="3"/>
        <charset val="128"/>
      </rPr>
      <t>留学目的</t>
    </r>
    <r>
      <rPr>
        <sz val="11"/>
        <color rgb="FF0000CC"/>
        <rFont val="ＭＳ 明朝"/>
        <family val="1"/>
        <charset val="128"/>
      </rPr>
      <t>の変更は認められません。）</t>
    </r>
    <rPh sb="2" eb="4">
      <t>ヘンコウ</t>
    </rPh>
    <rPh sb="4" eb="6">
      <t>ナイヨウ</t>
    </rPh>
    <rPh sb="7" eb="9">
      <t>ケイカク</t>
    </rPh>
    <rPh sb="9" eb="11">
      <t>ナイヨウ</t>
    </rPh>
    <rPh sb="12" eb="14">
      <t>ゼンヨウ</t>
    </rPh>
    <rPh sb="16" eb="18">
      <t>キニュウ</t>
    </rPh>
    <rPh sb="26" eb="28">
      <t>リュウガク</t>
    </rPh>
    <rPh sb="28" eb="30">
      <t>モクテキ</t>
    </rPh>
    <rPh sb="31" eb="33">
      <t>ヘンコウ</t>
    </rPh>
    <rPh sb="34" eb="35">
      <t>ミト</t>
    </rPh>
    <phoneticPr fontId="34"/>
  </si>
  <si>
    <t>受入先機関</t>
    <rPh sb="0" eb="1">
      <t>ウ</t>
    </rPh>
    <rPh sb="1" eb="2">
      <t>イ</t>
    </rPh>
    <rPh sb="2" eb="3">
      <t>サキ</t>
    </rPh>
    <rPh sb="3" eb="5">
      <t>キカン</t>
    </rPh>
    <phoneticPr fontId="34"/>
  </si>
  <si>
    <t>※変更後の受入先機関の概要（設立年、所在地・支店数、事業内容・規模、従業員数、URL等）が分かる資料を添付してください（任意様式、Ａ４サイズ１枚以内）。</t>
    <rPh sb="22" eb="25">
      <t>シテンスウ</t>
    </rPh>
    <rPh sb="31" eb="33">
      <t>キボ</t>
    </rPh>
    <rPh sb="34" eb="37">
      <t>ジュウギョウイン</t>
    </rPh>
    <rPh sb="37" eb="38">
      <t>スウ</t>
    </rPh>
    <rPh sb="62" eb="64">
      <t>ヨウシキ</t>
    </rPh>
    <rPh sb="71" eb="72">
      <t>マイ</t>
    </rPh>
    <rPh sb="72" eb="74">
      <t>イナイ</t>
    </rPh>
    <phoneticPr fontId="34"/>
  </si>
  <si>
    <t>留学計画の全体期間</t>
    <rPh sb="0" eb="2">
      <t>リュウガク</t>
    </rPh>
    <rPh sb="2" eb="4">
      <t>ケイカク</t>
    </rPh>
    <rPh sb="5" eb="7">
      <t>ゼンタイ</t>
    </rPh>
    <rPh sb="7" eb="9">
      <t>キカン</t>
    </rPh>
    <phoneticPr fontId="34"/>
  </si>
  <si>
    <r>
      <t>※</t>
    </r>
    <r>
      <rPr>
        <b/>
        <sz val="10"/>
        <rFont val="ＭＳ 明朝"/>
        <family val="1"/>
        <charset val="128"/>
      </rPr>
      <t>自動表示</t>
    </r>
    <rPh sb="1" eb="3">
      <t>ジドウ</t>
    </rPh>
    <rPh sb="3" eb="5">
      <t>ヒョウジ</t>
    </rPh>
    <phoneticPr fontId="34"/>
  </si>
  <si>
    <r>
      <t>※</t>
    </r>
    <r>
      <rPr>
        <b/>
        <sz val="10"/>
        <rFont val="ＭＳ 明朝"/>
        <family val="1"/>
        <charset val="128"/>
      </rPr>
      <t>自動表示</t>
    </r>
    <r>
      <rPr>
        <sz val="10"/>
        <rFont val="ＭＳ 明朝"/>
        <family val="1"/>
        <charset val="128"/>
      </rPr>
      <t>（</t>
    </r>
    <r>
      <rPr>
        <sz val="10"/>
        <color rgb="FFFF0000"/>
        <rFont val="ＭＳ 明朝"/>
        <family val="1"/>
        <charset val="128"/>
      </rPr>
      <t>入力不可</t>
    </r>
    <r>
      <rPr>
        <sz val="10"/>
        <rFont val="ＭＳ 明朝"/>
        <family val="1"/>
        <charset val="128"/>
      </rPr>
      <t>：グレー箇所は自動で表示されます。）</t>
    </r>
    <rPh sb="1" eb="3">
      <t>ジドウ</t>
    </rPh>
    <rPh sb="3" eb="5">
      <t>ヒョウジ</t>
    </rPh>
    <rPh sb="6" eb="8">
      <t>ニュウリョク</t>
    </rPh>
    <rPh sb="8" eb="10">
      <t>フカ</t>
    </rPh>
    <rPh sb="14" eb="16">
      <t>カショ</t>
    </rPh>
    <rPh sb="17" eb="19">
      <t>ジドウ</t>
    </rPh>
    <rPh sb="20" eb="22">
      <t>ヒョウジ</t>
    </rPh>
    <phoneticPr fontId="34"/>
  </si>
  <si>
    <t>３.変更後、当初計画（または前回承認された変更計画）の質をどのように担保するかを説明してください。</t>
    <rPh sb="2" eb="4">
      <t>ヘンコウ</t>
    </rPh>
    <rPh sb="4" eb="5">
      <t>ゴ</t>
    </rPh>
    <rPh sb="6" eb="8">
      <t>トウショ</t>
    </rPh>
    <rPh sb="8" eb="10">
      <t>ケイカク</t>
    </rPh>
    <rPh sb="14" eb="16">
      <t>ゼンカイ</t>
    </rPh>
    <rPh sb="16" eb="18">
      <t>ショウニン</t>
    </rPh>
    <rPh sb="21" eb="23">
      <t>ヘンコウ</t>
    </rPh>
    <rPh sb="23" eb="25">
      <t>ケイカク</t>
    </rPh>
    <rPh sb="40" eb="42">
      <t>セツメイ</t>
    </rPh>
    <phoneticPr fontId="34"/>
  </si>
  <si>
    <t>①</t>
  </si>
  <si>
    <t>在籍確認者署名
(大学等担当者）</t>
    <rPh sb="9" eb="11">
      <t>ダイガク</t>
    </rPh>
    <rPh sb="11" eb="12">
      <t>トウ</t>
    </rPh>
    <rPh sb="12" eb="15">
      <t>タントウシャ</t>
    </rPh>
    <phoneticPr fontId="34"/>
  </si>
  <si>
    <t>11期</t>
    <rPh sb="2" eb="3">
      <t>キ</t>
    </rPh>
    <phoneticPr fontId="34"/>
  </si>
  <si>
    <t>第10期</t>
    <rPh sb="0" eb="1">
      <t>ダイ</t>
    </rPh>
    <rPh sb="3" eb="4">
      <t>キ</t>
    </rPh>
    <phoneticPr fontId="34"/>
  </si>
  <si>
    <t>様式I(10期)</t>
    <rPh sb="0" eb="2">
      <t>ヨウシキ</t>
    </rPh>
    <rPh sb="6" eb="7">
      <t>キ</t>
    </rPh>
    <phoneticPr fontId="34"/>
  </si>
  <si>
    <t>第11期</t>
    <rPh sb="0" eb="1">
      <t>ダイ</t>
    </rPh>
    <rPh sb="3" eb="4">
      <t>キ</t>
    </rPh>
    <phoneticPr fontId="34"/>
  </si>
  <si>
    <t>様式I(11期)</t>
    <rPh sb="0" eb="2">
      <t>ヨウシキ</t>
    </rPh>
    <rPh sb="6" eb="7">
      <t>キ</t>
    </rPh>
    <phoneticPr fontId="34"/>
  </si>
  <si>
    <t>（注２）申請する学生の期毎に1枚ずつ作成してください。本様式は第10期生用です。</t>
    <rPh sb="4" eb="6">
      <t>シンセイ</t>
    </rPh>
    <rPh sb="8" eb="10">
      <t>ガクセイ</t>
    </rPh>
    <rPh sb="11" eb="12">
      <t>キ</t>
    </rPh>
    <rPh sb="12" eb="13">
      <t>ゴト</t>
    </rPh>
    <rPh sb="15" eb="16">
      <t>マイ</t>
    </rPh>
    <rPh sb="18" eb="20">
      <t>サクセイ</t>
    </rPh>
    <rPh sb="27" eb="28">
      <t>ホン</t>
    </rPh>
    <rPh sb="28" eb="30">
      <t>ヨウシキ</t>
    </rPh>
    <rPh sb="31" eb="32">
      <t>ダイ</t>
    </rPh>
    <rPh sb="34" eb="36">
      <t>キセイ</t>
    </rPh>
    <rPh sb="36" eb="37">
      <t>ヨウ</t>
    </rPh>
    <phoneticPr fontId="34"/>
  </si>
  <si>
    <t>（注２）申請する学生の期毎に1枚ずつ作成してください。本様式は第11期生用です。</t>
    <rPh sb="4" eb="6">
      <t>シンセイ</t>
    </rPh>
    <rPh sb="8" eb="10">
      <t>ガクセイ</t>
    </rPh>
    <rPh sb="11" eb="12">
      <t>キ</t>
    </rPh>
    <rPh sb="12" eb="13">
      <t>ゴト</t>
    </rPh>
    <rPh sb="15" eb="16">
      <t>マイ</t>
    </rPh>
    <rPh sb="18" eb="20">
      <t>サクセイ</t>
    </rPh>
    <rPh sb="27" eb="28">
      <t>ホン</t>
    </rPh>
    <rPh sb="28" eb="30">
      <t>ヨウシキ</t>
    </rPh>
    <rPh sb="31" eb="32">
      <t>ダイ</t>
    </rPh>
    <rPh sb="34" eb="36">
      <t>キセイ</t>
    </rPh>
    <rPh sb="36" eb="37">
      <t>ヨウ</t>
    </rPh>
    <phoneticPr fontId="34"/>
  </si>
  <si>
    <t>担当者名：</t>
    <rPh sb="0" eb="3">
      <t>タントウシャ</t>
    </rPh>
    <rPh sb="3" eb="4">
      <t>メイ</t>
    </rPh>
    <phoneticPr fontId="34"/>
  </si>
  <si>
    <t>原則授業料発生前
（請求書等揃い次第）</t>
    <rPh sb="0" eb="2">
      <t>ゲンソク</t>
    </rPh>
    <rPh sb="2" eb="5">
      <t>ジュギョウリョウ</t>
    </rPh>
    <rPh sb="5" eb="7">
      <t>ハッセイ</t>
    </rPh>
    <rPh sb="7" eb="8">
      <t>マエ</t>
    </rPh>
    <rPh sb="10" eb="13">
      <t>セイキュウショ</t>
    </rPh>
    <rPh sb="13" eb="14">
      <t>トウ</t>
    </rPh>
    <rPh sb="14" eb="15">
      <t>ソロ</t>
    </rPh>
    <rPh sb="16" eb="18">
      <t>シダイ</t>
    </rPh>
    <phoneticPr fontId="94"/>
  </si>
  <si>
    <t>作成者・提出者</t>
    <rPh sb="0" eb="3">
      <t>サクセイシャ</t>
    </rPh>
    <rPh sb="4" eb="7">
      <t>テイシュツシャ</t>
    </rPh>
    <phoneticPr fontId="34"/>
  </si>
  <si>
    <t>１．第11期支給申請額：</t>
    <rPh sb="2" eb="3">
      <t>ダイ</t>
    </rPh>
    <rPh sb="5" eb="6">
      <t>キ</t>
    </rPh>
    <rPh sb="10" eb="11">
      <t>ガク</t>
    </rPh>
    <phoneticPr fontId="34"/>
  </si>
  <si>
    <t>様式F-2(11期)</t>
    <rPh sb="0" eb="2">
      <t>ヨウシキ</t>
    </rPh>
    <rPh sb="8" eb="9">
      <t>キ</t>
    </rPh>
    <phoneticPr fontId="34"/>
  </si>
  <si>
    <t>西暦</t>
    <rPh sb="0" eb="2">
      <t>セイレキ</t>
    </rPh>
    <phoneticPr fontId="34"/>
  </si>
  <si>
    <t xml:space="preserve">様式Ｂ-１
</t>
    <rPh sb="0" eb="2">
      <t>ヨウシキ</t>
    </rPh>
    <phoneticPr fontId="34"/>
  </si>
  <si>
    <t>（注３）返納金が発生した場合は速やかに機構に報告してください。報告済みの返納金については、返納を反映させ、支給額に</t>
    <rPh sb="4" eb="6">
      <t>ヘンノウ</t>
    </rPh>
    <rPh sb="6" eb="7">
      <t>キン</t>
    </rPh>
    <rPh sb="8" eb="10">
      <t>ハッセイ</t>
    </rPh>
    <rPh sb="12" eb="14">
      <t>バアイ</t>
    </rPh>
    <rPh sb="15" eb="16">
      <t>スミ</t>
    </rPh>
    <rPh sb="19" eb="21">
      <t>キコウ</t>
    </rPh>
    <rPh sb="22" eb="24">
      <t>ホウコク</t>
    </rPh>
    <rPh sb="31" eb="33">
      <t>ホウコク</t>
    </rPh>
    <rPh sb="33" eb="34">
      <t>ズ</t>
    </rPh>
    <rPh sb="36" eb="38">
      <t>ヘンノウ</t>
    </rPh>
    <rPh sb="38" eb="39">
      <t>キン</t>
    </rPh>
    <rPh sb="45" eb="47">
      <t>ヘンノウ</t>
    </rPh>
    <rPh sb="48" eb="50">
      <t>ハンエイ</t>
    </rPh>
    <phoneticPr fontId="34"/>
  </si>
  <si>
    <t>大学等への提出用紙（大学等確認・保管用）</t>
    <rPh sb="0" eb="2">
      <t>ダイガク</t>
    </rPh>
    <rPh sb="2" eb="3">
      <t>トウ</t>
    </rPh>
    <rPh sb="5" eb="7">
      <t>テイシュツ</t>
    </rPh>
    <rPh sb="7" eb="9">
      <t>ヨウシ</t>
    </rPh>
    <rPh sb="10" eb="12">
      <t>ダイガク</t>
    </rPh>
    <rPh sb="12" eb="13">
      <t>トウ</t>
    </rPh>
    <rPh sb="13" eb="15">
      <t>カクニン</t>
    </rPh>
    <rPh sb="16" eb="18">
      <t>ホカン</t>
    </rPh>
    <rPh sb="18" eb="19">
      <t>ヨウ</t>
    </rPh>
    <phoneticPr fontId="34"/>
  </si>
  <si>
    <t>第11期生</t>
    <rPh sb="0" eb="1">
      <t>ダイ</t>
    </rPh>
    <rPh sb="3" eb="5">
      <t>キセイ</t>
    </rPh>
    <phoneticPr fontId="34"/>
  </si>
  <si>
    <t>□申請者</t>
    <rPh sb="1" eb="3">
      <t>シンセイ</t>
    </rPh>
    <rPh sb="3" eb="4">
      <t>シャ</t>
    </rPh>
    <phoneticPr fontId="34"/>
  </si>
  <si>
    <t>※　提出先（担当まで）及び提出先住所について誤りのないよう確認してください。住所は手引きの「7．連絡窓口について」を参照してください。</t>
    <rPh sb="2" eb="4">
      <t>テイシュツ</t>
    </rPh>
    <rPh sb="4" eb="5">
      <t>サキ</t>
    </rPh>
    <rPh sb="6" eb="8">
      <t>タントウ</t>
    </rPh>
    <rPh sb="11" eb="12">
      <t>オヨ</t>
    </rPh>
    <rPh sb="13" eb="15">
      <t>テイシュツ</t>
    </rPh>
    <rPh sb="15" eb="16">
      <t>サキ</t>
    </rPh>
    <rPh sb="16" eb="18">
      <t>ジュウショ</t>
    </rPh>
    <rPh sb="22" eb="23">
      <t>アヤマ</t>
    </rPh>
    <rPh sb="29" eb="31">
      <t>カクニン</t>
    </rPh>
    <rPh sb="38" eb="40">
      <t>ジュウショ</t>
    </rPh>
    <rPh sb="41" eb="43">
      <t>テビ</t>
    </rPh>
    <rPh sb="48" eb="50">
      <t>レンラク</t>
    </rPh>
    <rPh sb="50" eb="52">
      <t>マドグチ</t>
    </rPh>
    <rPh sb="58" eb="60">
      <t>サンショウ</t>
    </rPh>
    <phoneticPr fontId="34"/>
  </si>
  <si>
    <t>令和</t>
    <rPh sb="0" eb="1">
      <t>レイ</t>
    </rPh>
    <rPh sb="1" eb="2">
      <t>ワ</t>
    </rPh>
    <phoneticPr fontId="34"/>
  </si>
  <si>
    <t>語学学校・大学等(語学のみ)</t>
    <rPh sb="0" eb="2">
      <t>ゴガク</t>
    </rPh>
    <rPh sb="2" eb="4">
      <t>ガッコウ</t>
    </rPh>
    <rPh sb="5" eb="7">
      <t>ダイガク</t>
    </rPh>
    <rPh sb="7" eb="8">
      <t>ナド</t>
    </rPh>
    <rPh sb="9" eb="11">
      <t>ゴガク</t>
    </rPh>
    <phoneticPr fontId="34"/>
  </si>
  <si>
    <t>大学等:座学(専門科目)</t>
    <rPh sb="0" eb="2">
      <t>ダイガク</t>
    </rPh>
    <rPh sb="2" eb="3">
      <t>ナド</t>
    </rPh>
    <rPh sb="4" eb="6">
      <t>ザガク</t>
    </rPh>
    <rPh sb="7" eb="9">
      <t>センモン</t>
    </rPh>
    <rPh sb="9" eb="11">
      <t>カモク</t>
    </rPh>
    <phoneticPr fontId="34"/>
  </si>
  <si>
    <t>大学等:実習(実践活動)</t>
    <rPh sb="0" eb="2">
      <t>ダイガク</t>
    </rPh>
    <rPh sb="2" eb="3">
      <t>トウ</t>
    </rPh>
    <rPh sb="4" eb="6">
      <t>ジッシュウ</t>
    </rPh>
    <rPh sb="7" eb="9">
      <t>ジッセン</t>
    </rPh>
    <rPh sb="9" eb="11">
      <t>カツドウ</t>
    </rPh>
    <phoneticPr fontId="34"/>
  </si>
  <si>
    <t>　</t>
    <phoneticPr fontId="34"/>
  </si>
  <si>
    <t>　</t>
    <phoneticPr fontId="34"/>
  </si>
  <si>
    <t>グローバル人材育成部長 殿</t>
    <phoneticPr fontId="34"/>
  </si>
  <si>
    <t>　</t>
    <phoneticPr fontId="34"/>
  </si>
  <si>
    <t>）</t>
    <phoneticPr fontId="34"/>
  </si>
  <si>
    <t>～</t>
    <phoneticPr fontId="34"/>
  </si>
  <si>
    <t>～</t>
    <phoneticPr fontId="34"/>
  </si>
  <si>
    <t>～</t>
    <phoneticPr fontId="34"/>
  </si>
  <si>
    <t>～</t>
    <phoneticPr fontId="34"/>
  </si>
  <si>
    <t>４.　本申請の機構からの許可通知(メール）について</t>
    <rPh sb="3" eb="4">
      <t>ホン</t>
    </rPh>
    <rPh sb="4" eb="6">
      <t>シンセイ</t>
    </rPh>
    <rPh sb="7" eb="9">
      <t>キコウ</t>
    </rPh>
    <rPh sb="12" eb="14">
      <t>キョカ</t>
    </rPh>
    <rPh sb="14" eb="16">
      <t>ツウチ</t>
    </rPh>
    <phoneticPr fontId="34"/>
  </si>
  <si>
    <t>○送付先メールアドレス：</t>
    <rPh sb="1" eb="4">
      <t>ソウフサキ</t>
    </rPh>
    <phoneticPr fontId="34"/>
  </si>
  <si>
    <t>○大学等連絡担当者：</t>
    <rPh sb="1" eb="3">
      <t>ダイガク</t>
    </rPh>
    <rPh sb="3" eb="4">
      <t>トウ</t>
    </rPh>
    <rPh sb="4" eb="6">
      <t>レンラク</t>
    </rPh>
    <rPh sb="6" eb="9">
      <t>タントウシャ</t>
    </rPh>
    <phoneticPr fontId="34"/>
  </si>
  <si>
    <t>○連絡先TEL:</t>
    <rPh sb="1" eb="4">
      <t>レンラクサキ</t>
    </rPh>
    <phoneticPr fontId="34"/>
  </si>
  <si>
    <t>欠航・運休・遅延証明書、病気診断書等の証拠書類</t>
    <phoneticPr fontId="34"/>
  </si>
  <si>
    <t>様式F-2(8期)</t>
    <rPh sb="0" eb="2">
      <t>ヨウシキ</t>
    </rPh>
    <rPh sb="7" eb="8">
      <t>キ</t>
    </rPh>
    <phoneticPr fontId="34"/>
  </si>
  <si>
    <t>　</t>
    <phoneticPr fontId="34"/>
  </si>
  <si>
    <t>１．第8期支給申請額：</t>
    <rPh sb="2" eb="3">
      <t>ダイ</t>
    </rPh>
    <rPh sb="4" eb="5">
      <t>キ</t>
    </rPh>
    <rPh sb="9" eb="10">
      <t>ガク</t>
    </rPh>
    <phoneticPr fontId="34"/>
  </si>
  <si>
    <t>名分</t>
    <rPh sb="0" eb="2">
      <t>メイブン</t>
    </rPh>
    <phoneticPr fontId="34"/>
  </si>
  <si>
    <t>No</t>
    <phoneticPr fontId="34"/>
  </si>
  <si>
    <t>コース</t>
    <phoneticPr fontId="34"/>
  </si>
  <si>
    <t>（注３）金額に変更等があり不用額が生じた場合には、変更について速やかに報告してください。不用額分については返金を</t>
    <rPh sb="4" eb="6">
      <t>キンガク</t>
    </rPh>
    <rPh sb="44" eb="47">
      <t>フヨウガク</t>
    </rPh>
    <rPh sb="47" eb="48">
      <t>ブン</t>
    </rPh>
    <rPh sb="53" eb="55">
      <t>ヘンキン</t>
    </rPh>
    <phoneticPr fontId="34"/>
  </si>
  <si>
    <t>　　　お願いします。</t>
    <rPh sb="4" eb="5">
      <t>ネガ</t>
    </rPh>
    <phoneticPr fontId="34"/>
  </si>
  <si>
    <t>　　　様式Ｆ-1で申請された金額を大学等の指定口座に入金します。</t>
    <rPh sb="3" eb="5">
      <t>ヨウシキ</t>
    </rPh>
    <rPh sb="9" eb="11">
      <t>シンセイ</t>
    </rPh>
    <rPh sb="14" eb="16">
      <t>キンガク</t>
    </rPh>
    <rPh sb="17" eb="20">
      <t>ダイガクトウ</t>
    </rPh>
    <rPh sb="21" eb="23">
      <t>シテイ</t>
    </rPh>
    <rPh sb="23" eb="25">
      <t>コウザ</t>
    </rPh>
    <rPh sb="26" eb="28">
      <t>ニュウキン</t>
    </rPh>
    <phoneticPr fontId="34"/>
  </si>
  <si>
    <t>様式F-2(9期)</t>
    <rPh sb="0" eb="2">
      <t>ヨウシキ</t>
    </rPh>
    <rPh sb="7" eb="8">
      <t>キ</t>
    </rPh>
    <phoneticPr fontId="34"/>
  </si>
  <si>
    <t>　</t>
    <phoneticPr fontId="34"/>
  </si>
  <si>
    <t>１．第9期支給申請額：</t>
    <rPh sb="2" eb="3">
      <t>ダイ</t>
    </rPh>
    <rPh sb="4" eb="5">
      <t>キ</t>
    </rPh>
    <rPh sb="9" eb="10">
      <t>ガク</t>
    </rPh>
    <phoneticPr fontId="34"/>
  </si>
  <si>
    <t>No</t>
    <phoneticPr fontId="34"/>
  </si>
  <si>
    <t>コース</t>
    <phoneticPr fontId="34"/>
  </si>
  <si>
    <t>様式F-2(10期)</t>
    <rPh sb="0" eb="2">
      <t>ヨウシキ</t>
    </rPh>
    <rPh sb="8" eb="9">
      <t>キ</t>
    </rPh>
    <phoneticPr fontId="34"/>
  </si>
  <si>
    <t>１．第10期支給申請額：</t>
    <rPh sb="2" eb="3">
      <t>ダイ</t>
    </rPh>
    <rPh sb="5" eb="6">
      <t>キ</t>
    </rPh>
    <rPh sb="10" eb="11">
      <t>ガク</t>
    </rPh>
    <phoneticPr fontId="34"/>
  </si>
  <si>
    <t>　</t>
    <phoneticPr fontId="34"/>
  </si>
  <si>
    <t>No</t>
    <phoneticPr fontId="34"/>
  </si>
  <si>
    <t>　　　　１枚目にまとめて記入してください。</t>
    <phoneticPr fontId="34"/>
  </si>
  <si>
    <t>様式F-2(12期)</t>
    <rPh sb="0" eb="2">
      <t>ヨウシキ</t>
    </rPh>
    <rPh sb="8" eb="9">
      <t>キ</t>
    </rPh>
    <phoneticPr fontId="34"/>
  </si>
  <si>
    <t>１．第12期支給申請額：</t>
    <rPh sb="2" eb="3">
      <t>ダイ</t>
    </rPh>
    <rPh sb="5" eb="6">
      <t>キ</t>
    </rPh>
    <rPh sb="10" eb="11">
      <t>ガク</t>
    </rPh>
    <phoneticPr fontId="34"/>
  </si>
  <si>
    <t>（注５）支給対象者が多数いる場合には、この様式を複数枚使用して作成してください。「１．第12期支給申請額」については、</t>
    <rPh sb="4" eb="6">
      <t>シキュウ</t>
    </rPh>
    <rPh sb="6" eb="9">
      <t>タイショウシャ</t>
    </rPh>
    <rPh sb="10" eb="12">
      <t>タスウ</t>
    </rPh>
    <rPh sb="14" eb="16">
      <t>バアイ</t>
    </rPh>
    <rPh sb="21" eb="23">
      <t>ヨウシキ</t>
    </rPh>
    <rPh sb="24" eb="27">
      <t>フクスウマイ</t>
    </rPh>
    <rPh sb="27" eb="29">
      <t>シヨウ</t>
    </rPh>
    <rPh sb="31" eb="33">
      <t>サクセイ</t>
    </rPh>
    <phoneticPr fontId="34"/>
  </si>
  <si>
    <t>12期</t>
    <rPh sb="2" eb="3">
      <t>キ</t>
    </rPh>
    <phoneticPr fontId="34"/>
  </si>
  <si>
    <r>
      <t>在籍確認証明　Certification of Acceptance　　　　</t>
    </r>
    <r>
      <rPr>
        <b/>
        <sz val="10"/>
        <color theme="1"/>
        <rFont val="ＭＳ Ｐゴシック"/>
        <family val="3"/>
        <charset val="128"/>
        <scheme val="minor"/>
      </rPr>
      <t>※受入機関記入欄です。</t>
    </r>
    <rPh sb="0" eb="2">
      <t>ザイセキ</t>
    </rPh>
    <rPh sb="2" eb="4">
      <t>カクニン</t>
    </rPh>
    <rPh sb="4" eb="6">
      <t>ショウメイ</t>
    </rPh>
    <rPh sb="39" eb="41">
      <t>ウケイレ</t>
    </rPh>
    <rPh sb="41" eb="43">
      <t>キカン</t>
    </rPh>
    <rPh sb="43" eb="45">
      <t>キニュウ</t>
    </rPh>
    <rPh sb="45" eb="46">
      <t>ラン</t>
    </rPh>
    <phoneticPr fontId="54"/>
  </si>
  <si>
    <t>～</t>
    <phoneticPr fontId="34"/>
  </si>
  <si>
    <t>～</t>
    <phoneticPr fontId="34"/>
  </si>
  <si>
    <t>～</t>
    <phoneticPr fontId="34"/>
  </si>
  <si>
    <t>１１８シンガポール</t>
    <phoneticPr fontId="94"/>
  </si>
  <si>
    <t>往路搭乗券確認</t>
    <phoneticPr fontId="34"/>
  </si>
  <si>
    <t>１２５朝鮮民主主義人民共和国</t>
    <phoneticPr fontId="34"/>
  </si>
  <si>
    <t>　 　　 授業料の請求書・領収書等の原本については提出を求めることがあります。支給対象者と支給内容が分かる状態で適切に書類を保管してください。</t>
    <phoneticPr fontId="34"/>
  </si>
  <si>
    <t xml:space="preserve">　  　　振込口座届等の関係書類についても適切な管理の下、留学期間の終了月の属する年度の翌年度から5年間保管してください。 </t>
    <phoneticPr fontId="34"/>
  </si>
  <si>
    <t xml:space="preserve">         （留学開始予定日より後の渡航、留学終了予定日より早い帰国については、奨学金の返金が生じることがあります。） </t>
    <phoneticPr fontId="34"/>
  </si>
  <si>
    <t>２２３アンティグア・バーブーダ</t>
    <phoneticPr fontId="34"/>
  </si>
  <si>
    <t>２２９セントルシア</t>
    <phoneticPr fontId="34"/>
  </si>
  <si>
    <t>２３２バルバドス</t>
    <phoneticPr fontId="34"/>
  </si>
  <si>
    <t>２３３ベリーズ</t>
    <phoneticPr fontId="34"/>
  </si>
  <si>
    <t>３０７クウェート</t>
    <phoneticPr fontId="94"/>
  </si>
  <si>
    <t>３１４アラブ首長国連邦</t>
    <phoneticPr fontId="94"/>
  </si>
  <si>
    <t>４０４コートジボワール　</t>
    <phoneticPr fontId="94"/>
  </si>
  <si>
    <t>４３２カーボベルデ共和国</t>
    <phoneticPr fontId="34"/>
  </si>
  <si>
    <t>４３４ギニアビサウ共和国</t>
    <phoneticPr fontId="34"/>
  </si>
  <si>
    <t>４３５コモロ連合</t>
    <phoneticPr fontId="34"/>
  </si>
  <si>
    <t>４３６サントメ・プリンシペ民主共和国</t>
    <phoneticPr fontId="34"/>
  </si>
  <si>
    <t>４３７ジブチ共和国　</t>
    <phoneticPr fontId="34"/>
  </si>
  <si>
    <t>４３８スワジランド王国</t>
    <phoneticPr fontId="34"/>
  </si>
  <si>
    <t>４３９赤道ギニア共和国</t>
    <phoneticPr fontId="34"/>
  </si>
  <si>
    <t>４４２中央アフリカ共和国</t>
    <phoneticPr fontId="34"/>
  </si>
  <si>
    <t>４４３トーゴ共和国</t>
    <phoneticPr fontId="34"/>
  </si>
  <si>
    <t>４４８ベナン共和国</t>
    <phoneticPr fontId="34"/>
  </si>
  <si>
    <t>４４９マラウイ共和国</t>
    <phoneticPr fontId="34"/>
  </si>
  <si>
    <t>４５０マリ共和国</t>
    <phoneticPr fontId="34"/>
  </si>
  <si>
    <t>４５１モーリシャス共和国</t>
    <phoneticPr fontId="34"/>
  </si>
  <si>
    <t>４５３ルワンダ共和国</t>
    <phoneticPr fontId="34"/>
  </si>
  <si>
    <t>７１６フランス　</t>
    <phoneticPr fontId="94"/>
  </si>
  <si>
    <t>７３１ロシア</t>
    <phoneticPr fontId="94"/>
  </si>
  <si>
    <t>７３６スイス</t>
    <phoneticPr fontId="94"/>
  </si>
  <si>
    <t>７３７英国</t>
    <phoneticPr fontId="94"/>
  </si>
  <si>
    <t>７４６アルメニア共和国</t>
    <phoneticPr fontId="54"/>
  </si>
  <si>
    <t>７４７アンドラ公国</t>
    <phoneticPr fontId="54"/>
  </si>
  <si>
    <t>７４８トルクメニスタン</t>
    <phoneticPr fontId="54"/>
  </si>
  <si>
    <t>７５０モナコ公国</t>
    <phoneticPr fontId="54"/>
  </si>
  <si>
    <t>　</t>
    <phoneticPr fontId="34"/>
  </si>
  <si>
    <t>　</t>
    <phoneticPr fontId="34"/>
  </si>
  <si>
    <t>　</t>
    <phoneticPr fontId="34"/>
  </si>
  <si>
    <t xml:space="preserve"> 　　　 授業料領収書（写）とあわせて本紙に添付の上、提出してください。   </t>
    <phoneticPr fontId="34"/>
  </si>
  <si>
    <t>　　　　含めないようにしてください。　　　</t>
    <phoneticPr fontId="34"/>
  </si>
  <si>
    <t>③授業料</t>
    <phoneticPr fontId="34"/>
  </si>
  <si>
    <t>　　　　してください。</t>
    <phoneticPr fontId="34"/>
  </si>
  <si>
    <t>　　　　してください。</t>
    <phoneticPr fontId="34"/>
  </si>
  <si>
    <t>③授業料</t>
    <phoneticPr fontId="34"/>
  </si>
  <si>
    <t>様式F-3</t>
    <rPh sb="0" eb="2">
      <t>ヨウシキ</t>
    </rPh>
    <phoneticPr fontId="34"/>
  </si>
  <si>
    <t>（注５）本様式は各期ごとに一枚作成してください。</t>
    <rPh sb="4" eb="5">
      <t>ホン</t>
    </rPh>
    <rPh sb="5" eb="7">
      <t>ヨウシキ</t>
    </rPh>
    <rPh sb="8" eb="9">
      <t>カク</t>
    </rPh>
    <rPh sb="9" eb="10">
      <t>キ</t>
    </rPh>
    <rPh sb="13" eb="15">
      <t>イチマイ</t>
    </rPh>
    <rPh sb="15" eb="17">
      <t>サクセイ</t>
    </rPh>
    <phoneticPr fontId="34"/>
  </si>
  <si>
    <t>様式Ｊ</t>
    <phoneticPr fontId="34"/>
  </si>
  <si>
    <t>　</t>
    <phoneticPr fontId="34"/>
  </si>
  <si>
    <t>　</t>
    <phoneticPr fontId="34"/>
  </si>
  <si>
    <t>役職名</t>
    <phoneticPr fontId="34"/>
  </si>
  <si>
    <t>）</t>
    <phoneticPr fontId="34"/>
  </si>
  <si>
    <t>）</t>
    <phoneticPr fontId="34"/>
  </si>
  <si>
    <t>（</t>
    <phoneticPr fontId="34"/>
  </si>
  <si>
    <t>　　</t>
    <phoneticPr fontId="34"/>
  </si>
  <si>
    <t>あり</t>
    <phoneticPr fontId="51"/>
  </si>
  <si>
    <t>なし</t>
    <phoneticPr fontId="34"/>
  </si>
  <si>
    <t>円）</t>
    <phoneticPr fontId="34"/>
  </si>
  <si>
    <t>①</t>
    <phoneticPr fontId="34"/>
  </si>
  <si>
    <t>（</t>
    <phoneticPr fontId="34"/>
  </si>
  <si>
    <t>）</t>
    <phoneticPr fontId="34"/>
  </si>
  <si>
    <t>②</t>
    <phoneticPr fontId="34"/>
  </si>
  <si>
    <t>③</t>
    <phoneticPr fontId="34"/>
  </si>
  <si>
    <t>④</t>
    <phoneticPr fontId="34"/>
  </si>
  <si>
    <t>）</t>
    <phoneticPr fontId="34"/>
  </si>
  <si>
    <t>～</t>
    <phoneticPr fontId="34"/>
  </si>
  <si>
    <t>(</t>
    <phoneticPr fontId="34"/>
  </si>
  <si>
    <t>～</t>
    <phoneticPr fontId="34"/>
  </si>
  <si>
    <t>（</t>
    <phoneticPr fontId="34"/>
  </si>
  <si>
    <t>～</t>
    <phoneticPr fontId="34"/>
  </si>
  <si>
    <t>）</t>
    <phoneticPr fontId="34"/>
  </si>
  <si>
    <t>）</t>
    <phoneticPr fontId="34"/>
  </si>
  <si>
    <t>あり</t>
    <phoneticPr fontId="51"/>
  </si>
  <si>
    <t>なし</t>
    <phoneticPr fontId="34"/>
  </si>
  <si>
    <t>変更事項（１）→</t>
    <phoneticPr fontId="34"/>
  </si>
  <si>
    <t>①本人理由書</t>
    <phoneticPr fontId="34"/>
  </si>
  <si>
    <t>②登録データ</t>
    <phoneticPr fontId="34"/>
  </si>
  <si>
    <t>①J別紙２（データ更新依頼書）</t>
    <phoneticPr fontId="34"/>
  </si>
  <si>
    <t>②登録データ</t>
    <phoneticPr fontId="34"/>
  </si>
  <si>
    <t>③転学の場合は引継ぎ書</t>
    <phoneticPr fontId="34"/>
  </si>
  <si>
    <t>①J別紙１（計画変更申請書）・（受入機関概要）</t>
    <phoneticPr fontId="34"/>
  </si>
  <si>
    <t>②J別紙２（データ更新依頼書）</t>
    <phoneticPr fontId="34"/>
  </si>
  <si>
    <t>様式Ｊ別紙１</t>
    <phoneticPr fontId="34"/>
  </si>
  <si>
    <t>計画変更申請書</t>
    <phoneticPr fontId="34"/>
  </si>
  <si>
    <t>・</t>
    <phoneticPr fontId="34"/>
  </si>
  <si>
    <t>・</t>
    <phoneticPr fontId="34"/>
  </si>
  <si>
    <r>
      <t>渡航先（国</t>
    </r>
    <r>
      <rPr>
        <sz val="6"/>
        <rFont val="ＭＳ 明朝"/>
        <family val="1"/>
        <charset val="128"/>
      </rPr>
      <t>・</t>
    </r>
    <r>
      <rPr>
        <sz val="10"/>
        <rFont val="ＭＳ 明朝"/>
        <family val="1"/>
        <charset val="128"/>
      </rPr>
      <t>地域）</t>
    </r>
    <phoneticPr fontId="34"/>
  </si>
  <si>
    <t>・</t>
    <phoneticPr fontId="34"/>
  </si>
  <si>
    <t>○</t>
    <phoneticPr fontId="34"/>
  </si>
  <si>
    <t>様式Ｊ別紙２</t>
    <phoneticPr fontId="34"/>
  </si>
  <si>
    <t>　　</t>
    <phoneticPr fontId="34"/>
  </si>
  <si>
    <t>※支給される奨学金の各月単価について増額は行いません。</t>
    <phoneticPr fontId="34"/>
  </si>
  <si>
    <t>　　</t>
    <phoneticPr fontId="34"/>
  </si>
  <si>
    <t>　　①2019年度奨学金額：</t>
    <rPh sb="7" eb="9">
      <t>ネンド</t>
    </rPh>
    <rPh sb="9" eb="12">
      <t>ショウガクキン</t>
    </rPh>
    <rPh sb="12" eb="13">
      <t>ガク</t>
    </rPh>
    <phoneticPr fontId="34"/>
  </si>
  <si>
    <t>　　②2020年度奨学金額：</t>
    <rPh sb="7" eb="9">
      <t>ネンド</t>
    </rPh>
    <rPh sb="9" eb="12">
      <t>ショウガクキン</t>
    </rPh>
    <rPh sb="12" eb="13">
      <t>ガク</t>
    </rPh>
    <phoneticPr fontId="34"/>
  </si>
  <si>
    <t>　　③2021年度奨学金額：</t>
    <rPh sb="7" eb="9">
      <t>ネンド</t>
    </rPh>
    <rPh sb="9" eb="12">
      <t>ショウガクキン</t>
    </rPh>
    <rPh sb="12" eb="13">
      <t>ガク</t>
    </rPh>
    <phoneticPr fontId="34"/>
  </si>
  <si>
    <t>あり</t>
    <phoneticPr fontId="51"/>
  </si>
  <si>
    <t>なし</t>
    <phoneticPr fontId="34"/>
  </si>
  <si>
    <t>あり</t>
    <phoneticPr fontId="51"/>
  </si>
  <si>
    <t>　</t>
    <phoneticPr fontId="34"/>
  </si>
  <si>
    <t>①</t>
    <phoneticPr fontId="34"/>
  </si>
  <si>
    <t>②</t>
    <phoneticPr fontId="34"/>
  </si>
  <si>
    <t>③</t>
    <phoneticPr fontId="34"/>
  </si>
  <si>
    <t>④</t>
    <phoneticPr fontId="34"/>
  </si>
  <si>
    <t>　</t>
    <phoneticPr fontId="34"/>
  </si>
  <si>
    <t>　</t>
    <phoneticPr fontId="34"/>
  </si>
  <si>
    <t>役職名</t>
    <phoneticPr fontId="34"/>
  </si>
  <si>
    <t>）</t>
    <phoneticPr fontId="34"/>
  </si>
  <si>
    <t>）</t>
    <phoneticPr fontId="34"/>
  </si>
  <si>
    <t>（</t>
    <phoneticPr fontId="34"/>
  </si>
  <si>
    <t>　　</t>
    <phoneticPr fontId="34"/>
  </si>
  <si>
    <t>あり</t>
    <phoneticPr fontId="51"/>
  </si>
  <si>
    <t>なし</t>
    <phoneticPr fontId="34"/>
  </si>
  <si>
    <t>円）</t>
    <phoneticPr fontId="34"/>
  </si>
  <si>
    <t>）</t>
    <phoneticPr fontId="34"/>
  </si>
  <si>
    <t>①</t>
    <phoneticPr fontId="34"/>
  </si>
  <si>
    <t>（</t>
    <phoneticPr fontId="34"/>
  </si>
  <si>
    <t>②</t>
    <phoneticPr fontId="34"/>
  </si>
  <si>
    <t>～</t>
    <phoneticPr fontId="34"/>
  </si>
  <si>
    <t>）</t>
    <phoneticPr fontId="34"/>
  </si>
  <si>
    <t>～</t>
    <phoneticPr fontId="34"/>
  </si>
  <si>
    <t>～</t>
    <phoneticPr fontId="34"/>
  </si>
  <si>
    <t>(</t>
    <phoneticPr fontId="34"/>
  </si>
  <si>
    <t>（</t>
    <phoneticPr fontId="34"/>
  </si>
  <si>
    <t>）</t>
    <phoneticPr fontId="34"/>
  </si>
  <si>
    <t>～</t>
    <phoneticPr fontId="34"/>
  </si>
  <si>
    <t>）</t>
    <phoneticPr fontId="34"/>
  </si>
  <si>
    <t>あり</t>
    <phoneticPr fontId="51"/>
  </si>
  <si>
    <t>変更事項（１）→</t>
    <phoneticPr fontId="34"/>
  </si>
  <si>
    <t>①本人理由書</t>
    <phoneticPr fontId="34"/>
  </si>
  <si>
    <t>②登録データ</t>
    <phoneticPr fontId="34"/>
  </si>
  <si>
    <t>①J別紙２（データ更新依頼書）</t>
    <phoneticPr fontId="34"/>
  </si>
  <si>
    <t>③転学の場合は引継ぎ書</t>
    <phoneticPr fontId="34"/>
  </si>
  <si>
    <t>①J別紙１（計画変更申請書）・（受入機関概要）</t>
    <phoneticPr fontId="34"/>
  </si>
  <si>
    <t>②J別紙２（データ更新依頼書）</t>
    <phoneticPr fontId="34"/>
  </si>
  <si>
    <t>計画変更申請書</t>
    <phoneticPr fontId="34"/>
  </si>
  <si>
    <t>・</t>
    <phoneticPr fontId="34"/>
  </si>
  <si>
    <t>・</t>
    <phoneticPr fontId="34"/>
  </si>
  <si>
    <t>・</t>
    <phoneticPr fontId="34"/>
  </si>
  <si>
    <r>
      <t>渡航先（国</t>
    </r>
    <r>
      <rPr>
        <sz val="6"/>
        <rFont val="ＭＳ 明朝"/>
        <family val="1"/>
        <charset val="128"/>
      </rPr>
      <t>・</t>
    </r>
    <r>
      <rPr>
        <sz val="10"/>
        <rFont val="ＭＳ 明朝"/>
        <family val="1"/>
        <charset val="128"/>
      </rPr>
      <t>地域）</t>
    </r>
    <phoneticPr fontId="34"/>
  </si>
  <si>
    <t>・</t>
    <phoneticPr fontId="34"/>
  </si>
  <si>
    <t>・</t>
    <phoneticPr fontId="34"/>
  </si>
  <si>
    <t>・</t>
    <phoneticPr fontId="34"/>
  </si>
  <si>
    <t>・</t>
    <phoneticPr fontId="34"/>
  </si>
  <si>
    <t>・</t>
    <phoneticPr fontId="34"/>
  </si>
  <si>
    <t>○</t>
    <phoneticPr fontId="34"/>
  </si>
  <si>
    <t>○</t>
    <phoneticPr fontId="34"/>
  </si>
  <si>
    <t>～</t>
    <phoneticPr fontId="34"/>
  </si>
  <si>
    <t>～</t>
    <phoneticPr fontId="34"/>
  </si>
  <si>
    <t>～</t>
    <phoneticPr fontId="34"/>
  </si>
  <si>
    <t>～</t>
    <phoneticPr fontId="34"/>
  </si>
  <si>
    <t>）</t>
    <phoneticPr fontId="34"/>
  </si>
  <si>
    <t>（</t>
    <phoneticPr fontId="34"/>
  </si>
  <si>
    <t>　　</t>
    <phoneticPr fontId="34"/>
  </si>
  <si>
    <t>※支給される奨学金の各月単価について増額は行いません。</t>
    <phoneticPr fontId="34"/>
  </si>
  <si>
    <t>　　</t>
    <phoneticPr fontId="34"/>
  </si>
  <si>
    <t>あり</t>
    <phoneticPr fontId="51"/>
  </si>
  <si>
    <t>なし</t>
    <phoneticPr fontId="34"/>
  </si>
  <si>
    <t>　</t>
    <phoneticPr fontId="34"/>
  </si>
  <si>
    <t>①</t>
    <phoneticPr fontId="34"/>
  </si>
  <si>
    <t>②</t>
    <phoneticPr fontId="34"/>
  </si>
  <si>
    <t>③</t>
    <phoneticPr fontId="34"/>
  </si>
  <si>
    <t>④</t>
    <phoneticPr fontId="34"/>
  </si>
  <si>
    <t>返納報告書がある場合添付している。</t>
    <rPh sb="0" eb="2">
      <t>ヘンノウ</t>
    </rPh>
    <rPh sb="2" eb="5">
      <t>ホウコクショ</t>
    </rPh>
    <rPh sb="8" eb="10">
      <t>バアイ</t>
    </rPh>
    <rPh sb="10" eb="12">
      <t>テンプ</t>
    </rPh>
    <phoneticPr fontId="34"/>
  </si>
  <si>
    <t>（注４）この様式だけで提出することなく、必ず様式Ｆ-1とあわせて提出してください。</t>
    <rPh sb="6" eb="8">
      <t>ヨウシキ</t>
    </rPh>
    <rPh sb="11" eb="13">
      <t>テイシュツ</t>
    </rPh>
    <rPh sb="20" eb="21">
      <t>カナラ</t>
    </rPh>
    <rPh sb="22" eb="24">
      <t>ヨウシキ</t>
    </rPh>
    <rPh sb="32" eb="34">
      <t>テイシュツ</t>
    </rPh>
    <phoneticPr fontId="34"/>
  </si>
  <si>
    <t>（注２）本様式は該当者の期別に作成し、様式Ｆ－１及び変更申請の承認通知を併せて提出してください。</t>
    <rPh sb="4" eb="5">
      <t>ホン</t>
    </rPh>
    <rPh sb="5" eb="7">
      <t>ヨウシキ</t>
    </rPh>
    <rPh sb="8" eb="11">
      <t>ガイトウシャ</t>
    </rPh>
    <rPh sb="12" eb="13">
      <t>キ</t>
    </rPh>
    <rPh sb="13" eb="14">
      <t>ベツ</t>
    </rPh>
    <rPh sb="15" eb="17">
      <t>サクセイ</t>
    </rPh>
    <rPh sb="19" eb="21">
      <t>ヨウシキ</t>
    </rPh>
    <rPh sb="24" eb="25">
      <t>オヨ</t>
    </rPh>
    <rPh sb="26" eb="28">
      <t>ヘンコウ</t>
    </rPh>
    <rPh sb="28" eb="30">
      <t>シンセイ</t>
    </rPh>
    <rPh sb="31" eb="33">
      <t>ショウニン</t>
    </rPh>
    <rPh sb="33" eb="35">
      <t>ツウチ</t>
    </rPh>
    <rPh sb="36" eb="37">
      <t>アワ</t>
    </rPh>
    <rPh sb="39" eb="41">
      <t>テイシュツ</t>
    </rPh>
    <phoneticPr fontId="34"/>
  </si>
  <si>
    <t>メール</t>
    <phoneticPr fontId="94"/>
  </si>
  <si>
    <t>システム</t>
    <phoneticPr fontId="94"/>
  </si>
  <si>
    <t>変更申請提出時</t>
    <rPh sb="0" eb="2">
      <t>ヘンコウ</t>
    </rPh>
    <rPh sb="2" eb="4">
      <t>シンセイ</t>
    </rPh>
    <rPh sb="4" eb="6">
      <t>テイシュツ</t>
    </rPh>
    <rPh sb="6" eb="7">
      <t>ジ</t>
    </rPh>
    <phoneticPr fontId="34"/>
  </si>
  <si>
    <t>変更報告を受けてすぐ</t>
    <rPh sb="0" eb="2">
      <t>ヘンコウ</t>
    </rPh>
    <rPh sb="2" eb="4">
      <t>ホウコク</t>
    </rPh>
    <rPh sb="5" eb="6">
      <t>ウ</t>
    </rPh>
    <phoneticPr fontId="94"/>
  </si>
  <si>
    <t>2021年度分　官民協働海外留学支援制度　在籍確認及び受領確認簿</t>
    <rPh sb="4" eb="5">
      <t>ネン</t>
    </rPh>
    <rPh sb="5" eb="6">
      <t>ド</t>
    </rPh>
    <rPh sb="6" eb="7">
      <t>ブン</t>
    </rPh>
    <rPh sb="8" eb="10">
      <t>カンミン</t>
    </rPh>
    <rPh sb="10" eb="12">
      <t>キョウドウ</t>
    </rPh>
    <rPh sb="12" eb="14">
      <t>カイガイ</t>
    </rPh>
    <rPh sb="14" eb="16">
      <t>リュウガク</t>
    </rPh>
    <rPh sb="16" eb="18">
      <t>シエン</t>
    </rPh>
    <rPh sb="18" eb="20">
      <t>セイド</t>
    </rPh>
    <rPh sb="21" eb="23">
      <t>ザイセキ</t>
    </rPh>
    <rPh sb="23" eb="25">
      <t>カクニン</t>
    </rPh>
    <rPh sb="25" eb="26">
      <t>オヨ</t>
    </rPh>
    <rPh sb="27" eb="29">
      <t>ジュリョウ</t>
    </rPh>
    <rPh sb="29" eb="31">
      <t>カクニン</t>
    </rPh>
    <rPh sb="31" eb="32">
      <t>ボ</t>
    </rPh>
    <phoneticPr fontId="34"/>
  </si>
  <si>
    <t>※2021年度内に支給した留学準備金について記入してください。（注10）</t>
    <rPh sb="7" eb="8">
      <t>ナイ</t>
    </rPh>
    <phoneticPr fontId="34"/>
  </si>
  <si>
    <t>（注１）本様式は、2021年度分奨学金等の支給対象学生の在籍確認兼受領確認簿です。</t>
    <rPh sb="1" eb="2">
      <t>チュウ</t>
    </rPh>
    <rPh sb="4" eb="5">
      <t>ホン</t>
    </rPh>
    <rPh sb="5" eb="7">
      <t>ヨウシキ</t>
    </rPh>
    <rPh sb="13" eb="15">
      <t>ネンド</t>
    </rPh>
    <rPh sb="15" eb="16">
      <t>ブン</t>
    </rPh>
    <rPh sb="16" eb="19">
      <t>ショウガクキン</t>
    </rPh>
    <rPh sb="19" eb="20">
      <t>トウ</t>
    </rPh>
    <rPh sb="21" eb="23">
      <t>シキュウ</t>
    </rPh>
    <rPh sb="23" eb="25">
      <t>タイショウ</t>
    </rPh>
    <rPh sb="25" eb="27">
      <t>ガクセイ</t>
    </rPh>
    <rPh sb="28" eb="30">
      <t>ザイセキ</t>
    </rPh>
    <rPh sb="30" eb="32">
      <t>カクニン</t>
    </rPh>
    <rPh sb="32" eb="33">
      <t>ケン</t>
    </rPh>
    <rPh sb="33" eb="35">
      <t>ジュリョウ</t>
    </rPh>
    <rPh sb="35" eb="37">
      <t>カクニン</t>
    </rPh>
    <rPh sb="37" eb="38">
      <t>ボ</t>
    </rPh>
    <phoneticPr fontId="34"/>
  </si>
  <si>
    <r>
      <t xml:space="preserve">
※</t>
    </r>
    <r>
      <rPr>
        <sz val="9"/>
        <rFont val="ＭＳ Ｐ明朝"/>
        <family val="1"/>
        <charset val="128"/>
      </rPr>
      <t>2021</t>
    </r>
    <r>
      <rPr>
        <sz val="8"/>
        <rFont val="ＭＳ Ｐ明朝"/>
        <family val="1"/>
        <charset val="128"/>
      </rPr>
      <t xml:space="preserve">年度に帰国する者については、「往路搭乗券確認」欄、
　及び「復路搭乗券確認」欄を記入してください。
</t>
    </r>
    <phoneticPr fontId="34"/>
  </si>
  <si>
    <t>※2021年度中に支給した授業料について記入してください。</t>
    <rPh sb="5" eb="7">
      <t>ネンド</t>
    </rPh>
    <rPh sb="7" eb="8">
      <t>チュウ</t>
    </rPh>
    <rPh sb="9" eb="11">
      <t>シキュウ</t>
    </rPh>
    <rPh sb="13" eb="15">
      <t>ジュギョウ</t>
    </rPh>
    <rPh sb="15" eb="16">
      <t>リョウ</t>
    </rPh>
    <rPh sb="20" eb="22">
      <t>キニュウ</t>
    </rPh>
    <phoneticPr fontId="34"/>
  </si>
  <si>
    <t>　　　2021年度官民協働海外留学支援制度～トビタテ！留学JAPAN日本代表プログラム～奨学金等支給申請書　
　　　別紙（第12期生用）</t>
    <rPh sb="47" eb="48">
      <t>トウ</t>
    </rPh>
    <rPh sb="48" eb="50">
      <t>シキュウ</t>
    </rPh>
    <rPh sb="58" eb="60">
      <t>ベッシ</t>
    </rPh>
    <rPh sb="61" eb="62">
      <t>ダイ</t>
    </rPh>
    <rPh sb="64" eb="66">
      <t>キセイ</t>
    </rPh>
    <rPh sb="66" eb="67">
      <t>ヨウ</t>
    </rPh>
    <phoneticPr fontId="34"/>
  </si>
  <si>
    <t>（注６）授業料は定額支給です。第12期生は、300,000円です。</t>
    <rPh sb="4" eb="7">
      <t>ジュギョウリョウ</t>
    </rPh>
    <rPh sb="8" eb="10">
      <t>テイガク</t>
    </rPh>
    <rPh sb="10" eb="12">
      <t>シキュウ</t>
    </rPh>
    <rPh sb="15" eb="16">
      <t>ダイ</t>
    </rPh>
    <rPh sb="18" eb="20">
      <t>キセイ</t>
    </rPh>
    <rPh sb="29" eb="30">
      <t>エン</t>
    </rPh>
    <phoneticPr fontId="34"/>
  </si>
  <si>
    <t>第12期</t>
    <rPh sb="0" eb="1">
      <t>ダイ</t>
    </rPh>
    <rPh sb="3" eb="4">
      <t>キ</t>
    </rPh>
    <phoneticPr fontId="34"/>
  </si>
  <si>
    <t>様式I(12期)</t>
    <rPh sb="0" eb="2">
      <t>ヨウシキ</t>
    </rPh>
    <rPh sb="6" eb="7">
      <t>キ</t>
    </rPh>
    <phoneticPr fontId="34"/>
  </si>
  <si>
    <t>（注２）申請する学生の期毎に1枚ずつ作成してください。本様式は第12期生用です。</t>
    <rPh sb="4" eb="6">
      <t>シンセイ</t>
    </rPh>
    <rPh sb="8" eb="10">
      <t>ガクセイ</t>
    </rPh>
    <rPh sb="11" eb="12">
      <t>キ</t>
    </rPh>
    <rPh sb="12" eb="13">
      <t>ゴト</t>
    </rPh>
    <rPh sb="15" eb="16">
      <t>マイ</t>
    </rPh>
    <rPh sb="18" eb="20">
      <t>サクセイ</t>
    </rPh>
    <rPh sb="27" eb="28">
      <t>ホン</t>
    </rPh>
    <rPh sb="28" eb="30">
      <t>ヨウシキ</t>
    </rPh>
    <rPh sb="31" eb="32">
      <t>ダイ</t>
    </rPh>
    <rPh sb="34" eb="36">
      <t>キセイ</t>
    </rPh>
    <rPh sb="36" eb="37">
      <t>ヨウ</t>
    </rPh>
    <phoneticPr fontId="34"/>
  </si>
  <si>
    <t>　　④2022年度奨学金額：</t>
    <rPh sb="7" eb="9">
      <t>ネンド</t>
    </rPh>
    <rPh sb="9" eb="12">
      <t>ショウガクキン</t>
    </rPh>
    <rPh sb="12" eb="13">
      <t>ガク</t>
    </rPh>
    <phoneticPr fontId="34"/>
  </si>
  <si>
    <t>　　⑤2023年度奨学金額：</t>
    <rPh sb="7" eb="9">
      <t>ネンド</t>
    </rPh>
    <rPh sb="9" eb="12">
      <t>ショウガクキン</t>
    </rPh>
    <rPh sb="12" eb="13">
      <t>ガク</t>
    </rPh>
    <phoneticPr fontId="34"/>
  </si>
  <si>
    <t>　　⑥授　　　業　　　料：</t>
    <rPh sb="3" eb="4">
      <t>ジュ</t>
    </rPh>
    <rPh sb="7" eb="8">
      <t>ゴウ</t>
    </rPh>
    <rPh sb="11" eb="12">
      <t>リョウ</t>
    </rPh>
    <phoneticPr fontId="34"/>
  </si>
  <si>
    <t>　　⑦留　学　準　備　金：</t>
    <rPh sb="3" eb="4">
      <t>リュウ</t>
    </rPh>
    <rPh sb="5" eb="6">
      <t>ガク</t>
    </rPh>
    <rPh sb="7" eb="8">
      <t>ジュン</t>
    </rPh>
    <rPh sb="9" eb="10">
      <t>ビ</t>
    </rPh>
    <rPh sb="11" eb="12">
      <t>キン</t>
    </rPh>
    <phoneticPr fontId="34"/>
  </si>
  <si>
    <t>（注１）本様式に、口座情報の写しを添えてご提出ください。</t>
    <rPh sb="4" eb="5">
      <t>ホン</t>
    </rPh>
    <rPh sb="5" eb="7">
      <t>ヨウシキ</t>
    </rPh>
    <rPh sb="9" eb="11">
      <t>コウザ</t>
    </rPh>
    <rPh sb="11" eb="13">
      <t>ジョウホウ</t>
    </rPh>
    <rPh sb="14" eb="15">
      <t>ウツ</t>
    </rPh>
    <rPh sb="17" eb="18">
      <t>ソ</t>
    </rPh>
    <rPh sb="21" eb="23">
      <t>テイシュツ</t>
    </rPh>
    <phoneticPr fontId="34"/>
  </si>
  <si>
    <t>（注２）口座情報に変更が生じた際には再提出をお願いいたします。</t>
    <rPh sb="4" eb="6">
      <t>コウザ</t>
    </rPh>
    <rPh sb="6" eb="8">
      <t>ジョウホウ</t>
    </rPh>
    <phoneticPr fontId="34"/>
  </si>
  <si>
    <t>第12期生</t>
    <rPh sb="0" eb="1">
      <t>ダイ</t>
    </rPh>
    <rPh sb="3" eb="5">
      <t>キセイ</t>
    </rPh>
    <phoneticPr fontId="34"/>
  </si>
  <si>
    <t>中止・中断</t>
    <phoneticPr fontId="34"/>
  </si>
  <si>
    <t>様式Ｔ</t>
    <phoneticPr fontId="34"/>
  </si>
  <si>
    <t>令和</t>
    <rPh sb="0" eb="2">
      <t>レイワ</t>
    </rPh>
    <phoneticPr fontId="34"/>
  </si>
  <si>
    <t>中止・中断届</t>
    <rPh sb="0" eb="2">
      <t>チュウシ</t>
    </rPh>
    <rPh sb="3" eb="5">
      <t>チュウダン</t>
    </rPh>
    <rPh sb="5" eb="6">
      <t>トドケ</t>
    </rPh>
    <phoneticPr fontId="34"/>
  </si>
  <si>
    <t>　（留学開始年月日：</t>
    <rPh sb="2" eb="4">
      <t>リュウガク</t>
    </rPh>
    <rPh sb="4" eb="6">
      <t>カイシ</t>
    </rPh>
    <rPh sb="6" eb="9">
      <t>ネンガッピ</t>
    </rPh>
    <phoneticPr fontId="34"/>
  </si>
  <si>
    <t>２．中止・中断</t>
    <rPh sb="2" eb="4">
      <t>チュウシ</t>
    </rPh>
    <rPh sb="5" eb="7">
      <t>チュウダン</t>
    </rPh>
    <phoneticPr fontId="34"/>
  </si>
  <si>
    <t>（１）</t>
    <phoneticPr fontId="34"/>
  </si>
  <si>
    <t>中止</t>
    <rPh sb="0" eb="2">
      <t>チュウシ</t>
    </rPh>
    <phoneticPr fontId="34"/>
  </si>
  <si>
    <t>（２）</t>
    <phoneticPr fontId="34"/>
  </si>
  <si>
    <t>中断</t>
    <rPh sb="0" eb="2">
      <t>チュウダン</t>
    </rPh>
    <phoneticPr fontId="34"/>
  </si>
  <si>
    <t>３．事由</t>
    <rPh sb="2" eb="4">
      <t>ジユウ</t>
    </rPh>
    <phoneticPr fontId="34"/>
  </si>
  <si>
    <t>重度の心身の不調</t>
    <rPh sb="0" eb="2">
      <t>ジュウド</t>
    </rPh>
    <rPh sb="3" eb="5">
      <t>シンシン</t>
    </rPh>
    <rPh sb="6" eb="8">
      <t>フチョウ</t>
    </rPh>
    <phoneticPr fontId="34"/>
  </si>
  <si>
    <t>親族の不幸・看病などの必要</t>
    <phoneticPr fontId="34"/>
  </si>
  <si>
    <t>テロ・自然災害等</t>
    <rPh sb="3" eb="5">
      <t>シゼン</t>
    </rPh>
    <rPh sb="5" eb="7">
      <t>サイガイ</t>
    </rPh>
    <rPh sb="7" eb="8">
      <t>トウ</t>
    </rPh>
    <phoneticPr fontId="34"/>
  </si>
  <si>
    <t>４．詳細理由</t>
    <rPh sb="2" eb="4">
      <t>ショウサイ</t>
    </rPh>
    <rPh sb="4" eb="6">
      <t>リユウ</t>
    </rPh>
    <phoneticPr fontId="34"/>
  </si>
  <si>
    <t>５．中止・中断の期間・時期</t>
    <rPh sb="2" eb="4">
      <t>チュウシ</t>
    </rPh>
    <rPh sb="5" eb="7">
      <t>チュウダン</t>
    </rPh>
    <rPh sb="8" eb="10">
      <t>キカン</t>
    </rPh>
    <rPh sb="11" eb="13">
      <t>ジキ</t>
    </rPh>
    <phoneticPr fontId="34"/>
  </si>
  <si>
    <t>（１）中止</t>
    <rPh sb="3" eb="5">
      <t>チュウシ</t>
    </rPh>
    <phoneticPr fontId="34"/>
  </si>
  <si>
    <t>中止前留学期間：</t>
    <rPh sb="0" eb="2">
      <t>チュウシ</t>
    </rPh>
    <rPh sb="2" eb="3">
      <t>マエ</t>
    </rPh>
    <rPh sb="3" eb="5">
      <t>リュウガク</t>
    </rPh>
    <rPh sb="5" eb="7">
      <t>キカン</t>
    </rPh>
    <phoneticPr fontId="34"/>
  </si>
  <si>
    <t>（支給上期間）：</t>
    <rPh sb="1" eb="3">
      <t>シキュウ</t>
    </rPh>
    <rPh sb="3" eb="4">
      <t>ジョウ</t>
    </rPh>
    <rPh sb="4" eb="6">
      <t>キカン</t>
    </rPh>
    <phoneticPr fontId="34"/>
  </si>
  <si>
    <t>中止後留学期間：</t>
    <rPh sb="0" eb="2">
      <t>チュウシ</t>
    </rPh>
    <rPh sb="2" eb="3">
      <t>ゴ</t>
    </rPh>
    <rPh sb="3" eb="5">
      <t>リュウガク</t>
    </rPh>
    <rPh sb="5" eb="7">
      <t>キカン</t>
    </rPh>
    <phoneticPr fontId="34"/>
  </si>
  <si>
    <t>元の留学期間：</t>
    <rPh sb="0" eb="1">
      <t>モト</t>
    </rPh>
    <rPh sb="2" eb="4">
      <t>リュウガク</t>
    </rPh>
    <rPh sb="4" eb="6">
      <t>キカン</t>
    </rPh>
    <phoneticPr fontId="34"/>
  </si>
  <si>
    <t>中断年月日：</t>
    <rPh sb="0" eb="2">
      <t>チュウダン</t>
    </rPh>
    <rPh sb="2" eb="3">
      <t>ネン</t>
    </rPh>
    <rPh sb="3" eb="4">
      <t>ガツ</t>
    </rPh>
    <rPh sb="4" eb="5">
      <t>ビ</t>
    </rPh>
    <phoneticPr fontId="34"/>
  </si>
  <si>
    <t>再開予定日：</t>
    <rPh sb="0" eb="2">
      <t>サイカイ</t>
    </rPh>
    <rPh sb="2" eb="4">
      <t>ヨテイ</t>
    </rPh>
    <rPh sb="4" eb="5">
      <t>ビ</t>
    </rPh>
    <phoneticPr fontId="34"/>
  </si>
  <si>
    <t>　※未定の場合は空欄</t>
    <rPh sb="2" eb="4">
      <t>ミテイ</t>
    </rPh>
    <rPh sb="5" eb="7">
      <t>バアイ</t>
    </rPh>
    <rPh sb="8" eb="10">
      <t>クウラン</t>
    </rPh>
    <phoneticPr fontId="34"/>
  </si>
  <si>
    <t>６．添付資料</t>
    <rPh sb="2" eb="4">
      <t>テンプ</t>
    </rPh>
    <rPh sb="4" eb="6">
      <t>シリョウ</t>
    </rPh>
    <phoneticPr fontId="34"/>
  </si>
  <si>
    <t>（１）中止　→①様式T別紙１（登録データ更新依頼書）②登録データ、③根拠資料、④返納報告書（様式K-1）</t>
    <rPh sb="3" eb="5">
      <t>チュウシ</t>
    </rPh>
    <rPh sb="8" eb="10">
      <t>ヨウシキ</t>
    </rPh>
    <rPh sb="11" eb="13">
      <t>ベッシ</t>
    </rPh>
    <rPh sb="15" eb="17">
      <t>トウロク</t>
    </rPh>
    <rPh sb="20" eb="22">
      <t>コウシン</t>
    </rPh>
    <rPh sb="22" eb="25">
      <t>イライショ</t>
    </rPh>
    <rPh sb="27" eb="29">
      <t>トウロク</t>
    </rPh>
    <rPh sb="40" eb="42">
      <t>ヘンノウ</t>
    </rPh>
    <rPh sb="42" eb="44">
      <t>ホウコク</t>
    </rPh>
    <rPh sb="44" eb="45">
      <t>ショ</t>
    </rPh>
    <rPh sb="46" eb="48">
      <t>ヨウシキ</t>
    </rPh>
    <phoneticPr fontId="34"/>
  </si>
  <si>
    <t>（２）中断　→①根拠資料、②返納報告書（様式K-1）、③再開届一式（中断の期間が確定している場合のみ）</t>
    <rPh sb="3" eb="5">
      <t>チュウダン</t>
    </rPh>
    <rPh sb="8" eb="10">
      <t>コンキョ</t>
    </rPh>
    <rPh sb="10" eb="12">
      <t>シリョウ</t>
    </rPh>
    <rPh sb="14" eb="16">
      <t>ヘンノウ</t>
    </rPh>
    <rPh sb="16" eb="19">
      <t>ホウコクショ</t>
    </rPh>
    <rPh sb="20" eb="22">
      <t>ヨウシキ</t>
    </rPh>
    <rPh sb="28" eb="30">
      <t>サイカイ</t>
    </rPh>
    <rPh sb="31" eb="33">
      <t>イッシキ</t>
    </rPh>
    <phoneticPr fontId="34"/>
  </si>
  <si>
    <t>７．中止・中断申請担当者情報</t>
    <rPh sb="2" eb="4">
      <t>チュウシ</t>
    </rPh>
    <rPh sb="5" eb="7">
      <t>チュウダン</t>
    </rPh>
    <rPh sb="7" eb="9">
      <t>シンセイ</t>
    </rPh>
    <rPh sb="9" eb="12">
      <t>タントウシャ</t>
    </rPh>
    <rPh sb="12" eb="14">
      <t>ジョウホウ</t>
    </rPh>
    <phoneticPr fontId="34"/>
  </si>
  <si>
    <t>電話番号：</t>
    <rPh sb="0" eb="1">
      <t>デン</t>
    </rPh>
    <rPh sb="1" eb="2">
      <t>ハナシ</t>
    </rPh>
    <rPh sb="2" eb="3">
      <t>バン</t>
    </rPh>
    <rPh sb="3" eb="4">
      <t>ゴウ</t>
    </rPh>
    <rPh sb="4" eb="5">
      <t>ショメイ</t>
    </rPh>
    <phoneticPr fontId="34"/>
  </si>
  <si>
    <t>様式Ｔ別紙１</t>
    <rPh sb="0" eb="2">
      <t>ヨウシキ</t>
    </rPh>
    <rPh sb="3" eb="5">
      <t>ベッシ</t>
    </rPh>
    <phoneticPr fontId="34"/>
  </si>
  <si>
    <t>支給対象者登録データ更新依頼書（中止・中断）</t>
    <rPh sb="0" eb="2">
      <t>シキュウ</t>
    </rPh>
    <rPh sb="2" eb="5">
      <t>タイショウシャ</t>
    </rPh>
    <rPh sb="5" eb="7">
      <t>トウロク</t>
    </rPh>
    <rPh sb="10" eb="12">
      <t>コウシン</t>
    </rPh>
    <rPh sb="12" eb="14">
      <t>イライ</t>
    </rPh>
    <rPh sb="14" eb="15">
      <t>ショ</t>
    </rPh>
    <rPh sb="16" eb="18">
      <t>チュウシ</t>
    </rPh>
    <rPh sb="19" eb="21">
      <t>チュウダン</t>
    </rPh>
    <phoneticPr fontId="34"/>
  </si>
  <si>
    <t>２．奨学金等支給内容について</t>
    <rPh sb="2" eb="5">
      <t>ショウガクキン</t>
    </rPh>
    <rPh sb="5" eb="6">
      <t>トウ</t>
    </rPh>
    <rPh sb="6" eb="8">
      <t>シキュウ</t>
    </rPh>
    <rPh sb="8" eb="10">
      <t>ナイヨウ</t>
    </rPh>
    <phoneticPr fontId="34"/>
  </si>
  <si>
    <t>（１）支給済奨学金の状況　</t>
    <rPh sb="3" eb="5">
      <t>シキュウ</t>
    </rPh>
    <rPh sb="5" eb="6">
      <t>ズ</t>
    </rPh>
    <rPh sb="6" eb="9">
      <t>ショウガクキン</t>
    </rPh>
    <rPh sb="10" eb="12">
      <t>ジョウキョウ</t>
    </rPh>
    <phoneticPr fontId="34"/>
  </si>
  <si>
    <t>年度奨学金：</t>
    <rPh sb="0" eb="2">
      <t>ネンド</t>
    </rPh>
    <rPh sb="2" eb="5">
      <t>ショウガクキン</t>
    </rPh>
    <phoneticPr fontId="34"/>
  </si>
  <si>
    <t>中止前</t>
    <rPh sb="0" eb="2">
      <t>チュウシ</t>
    </rPh>
    <rPh sb="2" eb="3">
      <t>マエ</t>
    </rPh>
    <phoneticPr fontId="34"/>
  </si>
  <si>
    <t>中止後</t>
    <rPh sb="0" eb="2">
      <t>チュウシ</t>
    </rPh>
    <rPh sb="2" eb="3">
      <t>アト</t>
    </rPh>
    <phoneticPr fontId="34"/>
  </si>
  <si>
    <t>授業料</t>
    <rPh sb="0" eb="3">
      <t>ジュギョウリョウ</t>
    </rPh>
    <phoneticPr fontId="34"/>
  </si>
  <si>
    <t>中止後</t>
    <rPh sb="0" eb="2">
      <t>チュウシ</t>
    </rPh>
    <rPh sb="2" eb="3">
      <t>ゴ</t>
    </rPh>
    <phoneticPr fontId="34"/>
  </si>
  <si>
    <t>※授業料の金額等については個別にお問い合わせください</t>
    <rPh sb="1" eb="4">
      <t>ジュギョウリョウ</t>
    </rPh>
    <rPh sb="5" eb="7">
      <t>キンガク</t>
    </rPh>
    <rPh sb="7" eb="8">
      <t>トウ</t>
    </rPh>
    <rPh sb="13" eb="15">
      <t>コベツ</t>
    </rPh>
    <rPh sb="17" eb="18">
      <t>ト</t>
    </rPh>
    <rPh sb="19" eb="20">
      <t>ア</t>
    </rPh>
    <phoneticPr fontId="34"/>
  </si>
  <si>
    <r>
      <t>（２）上記奨学金</t>
    </r>
    <r>
      <rPr>
        <sz val="11"/>
        <rFont val="ＭＳ 明朝"/>
        <family val="1"/>
        <charset val="128"/>
      </rPr>
      <t>の総支給額</t>
    </r>
    <r>
      <rPr>
        <sz val="11"/>
        <color rgb="FF0070C0"/>
        <rFont val="ＭＳ 明朝"/>
        <family val="1"/>
        <charset val="128"/>
      </rPr>
      <t/>
    </r>
    <rPh sb="3" eb="5">
      <t>ジョウキ</t>
    </rPh>
    <rPh sb="5" eb="8">
      <t>ショウガクキン</t>
    </rPh>
    <rPh sb="9" eb="10">
      <t>ソウ</t>
    </rPh>
    <rPh sb="10" eb="12">
      <t>シキュウ</t>
    </rPh>
    <rPh sb="12" eb="13">
      <t>ガク</t>
    </rPh>
    <phoneticPr fontId="34"/>
  </si>
  <si>
    <t>（３）奨学金等の状況　</t>
    <rPh sb="3" eb="6">
      <t>ショウガクキン</t>
    </rPh>
    <rPh sb="6" eb="7">
      <t>トウ</t>
    </rPh>
    <rPh sb="8" eb="10">
      <t>ジョウキョウ</t>
    </rPh>
    <phoneticPr fontId="34"/>
  </si>
  <si>
    <t>機構への返納額</t>
    <rPh sb="0" eb="2">
      <t>キコウ</t>
    </rPh>
    <rPh sb="4" eb="7">
      <t>ヘンノウガク</t>
    </rPh>
    <phoneticPr fontId="34"/>
  </si>
  <si>
    <t>※様式K-1（返納報告書）を併せて提出</t>
    <rPh sb="1" eb="3">
      <t>ヨウシキ</t>
    </rPh>
    <rPh sb="7" eb="9">
      <t>ヘンノウ</t>
    </rPh>
    <rPh sb="9" eb="12">
      <t>ホウコクショ</t>
    </rPh>
    <rPh sb="14" eb="15">
      <t>アワ</t>
    </rPh>
    <rPh sb="17" eb="19">
      <t>テイシュツ</t>
    </rPh>
    <phoneticPr fontId="34"/>
  </si>
  <si>
    <t>３．添付書類等の確認事項</t>
    <rPh sb="2" eb="4">
      <t>テンプ</t>
    </rPh>
    <rPh sb="4" eb="6">
      <t>ショルイ</t>
    </rPh>
    <rPh sb="6" eb="7">
      <t>トウ</t>
    </rPh>
    <rPh sb="8" eb="10">
      <t>カクニン</t>
    </rPh>
    <rPh sb="10" eb="12">
      <t>ジコウ</t>
    </rPh>
    <phoneticPr fontId="34"/>
  </si>
  <si>
    <t>（１）中止の支給対象者登録データ【該当者分のみ送付してください】</t>
    <rPh sb="3" eb="5">
      <t>チュウシ</t>
    </rPh>
    <rPh sb="6" eb="8">
      <t>シキュウ</t>
    </rPh>
    <rPh sb="8" eb="10">
      <t>タイショウ</t>
    </rPh>
    <rPh sb="10" eb="11">
      <t>シャ</t>
    </rPh>
    <rPh sb="11" eb="13">
      <t>トウロク</t>
    </rPh>
    <rPh sb="17" eb="20">
      <t>ガイトウシャ</t>
    </rPh>
    <rPh sb="20" eb="21">
      <t>ブン</t>
    </rPh>
    <rPh sb="23" eb="25">
      <t>ソウフ</t>
    </rPh>
    <phoneticPr fontId="34"/>
  </si>
  <si>
    <t>（「（学校コード_大学名_個人名_【●期】登録データ」）</t>
    <rPh sb="3" eb="5">
      <t>ガッコウ</t>
    </rPh>
    <rPh sb="9" eb="12">
      <t>ダイガクメイ</t>
    </rPh>
    <rPh sb="13" eb="16">
      <t>コジンメイ</t>
    </rPh>
    <rPh sb="19" eb="20">
      <t>キ</t>
    </rPh>
    <rPh sb="21" eb="23">
      <t>トウロク</t>
    </rPh>
    <phoneticPr fontId="34"/>
  </si>
  <si>
    <t>（例:111111_機構大学_官民花子_【10期】登録データ)</t>
    <rPh sb="1" eb="2">
      <t>レイ</t>
    </rPh>
    <rPh sb="10" eb="12">
      <t>キコウ</t>
    </rPh>
    <rPh sb="12" eb="14">
      <t>ダイガク</t>
    </rPh>
    <rPh sb="15" eb="17">
      <t>カンミン</t>
    </rPh>
    <rPh sb="17" eb="19">
      <t>ハナコ</t>
    </rPh>
    <rPh sb="23" eb="24">
      <t>キ</t>
    </rPh>
    <rPh sb="25" eb="27">
      <t>トウロク</t>
    </rPh>
    <phoneticPr fontId="34"/>
  </si>
  <si>
    <t>（２）返納報告書（様式K-1)</t>
    <rPh sb="3" eb="5">
      <t>ヘンノウ</t>
    </rPh>
    <rPh sb="5" eb="8">
      <t>ホウコクショ</t>
    </rPh>
    <rPh sb="9" eb="11">
      <t>ヨウシキ</t>
    </rPh>
    <phoneticPr fontId="34"/>
  </si>
  <si>
    <t>（注）「登録データ」は変更の履歴を全て表示し、変更箇所を赤字にしてください。
　　　　※変更回数が２回であれば３段となります</t>
    <rPh sb="1" eb="2">
      <t>チュウ</t>
    </rPh>
    <rPh sb="44" eb="46">
      <t>ヘンコウ</t>
    </rPh>
    <rPh sb="46" eb="48">
      <t>カイスウ</t>
    </rPh>
    <rPh sb="50" eb="51">
      <t>カイ</t>
    </rPh>
    <rPh sb="56" eb="57">
      <t>ダン</t>
    </rPh>
    <phoneticPr fontId="34"/>
  </si>
  <si>
    <t>様式Ｋ-1</t>
    <rPh sb="0" eb="2">
      <t>ヨウシキ</t>
    </rPh>
    <phoneticPr fontId="34"/>
  </si>
  <si>
    <t>月分</t>
    <rPh sb="0" eb="1">
      <t>ガツ</t>
    </rPh>
    <rPh sb="1" eb="2">
      <t>ブン</t>
    </rPh>
    <phoneticPr fontId="34"/>
  </si>
  <si>
    <t>③留学準備金：</t>
    <rPh sb="1" eb="3">
      <t>リュウガク</t>
    </rPh>
    <rPh sb="3" eb="6">
      <t>ジュンビキン</t>
    </rPh>
    <phoneticPr fontId="34"/>
  </si>
  <si>
    <t>④授業料：</t>
  </si>
  <si>
    <t>（注１）本報告書は、再開届（様式U）または中止・中断届（様式T）と併せて提出してください。</t>
    <rPh sb="1" eb="2">
      <t>チュウ</t>
    </rPh>
    <rPh sb="4" eb="5">
      <t>ホン</t>
    </rPh>
    <rPh sb="5" eb="8">
      <t>ホウコクショ</t>
    </rPh>
    <rPh sb="10" eb="12">
      <t>サイカイ</t>
    </rPh>
    <rPh sb="21" eb="23">
      <t>チュウシ</t>
    </rPh>
    <rPh sb="24" eb="26">
      <t>チュウダン</t>
    </rPh>
    <rPh sb="26" eb="27">
      <t>トドケ</t>
    </rPh>
    <rPh sb="28" eb="30">
      <t>ヨウシキ</t>
    </rPh>
    <rPh sb="33" eb="34">
      <t>アワ</t>
    </rPh>
    <rPh sb="36" eb="38">
      <t>テイシュツ</t>
    </rPh>
    <phoneticPr fontId="34"/>
  </si>
  <si>
    <t>（２）上記奨学金の総支給額</t>
    <rPh sb="3" eb="5">
      <t>ジョウキ</t>
    </rPh>
    <rPh sb="5" eb="8">
      <t>ショウガクキン</t>
    </rPh>
    <rPh sb="9" eb="10">
      <t>ソウ</t>
    </rPh>
    <rPh sb="10" eb="12">
      <t>シキュウ</t>
    </rPh>
    <rPh sb="12" eb="13">
      <t>ガク</t>
    </rPh>
    <phoneticPr fontId="34"/>
  </si>
  <si>
    <t>再開</t>
    <rPh sb="0" eb="2">
      <t>サイカイ</t>
    </rPh>
    <phoneticPr fontId="34"/>
  </si>
  <si>
    <t>様式Ｕ</t>
    <phoneticPr fontId="34"/>
  </si>
  <si>
    <t>再開届</t>
    <rPh sb="0" eb="2">
      <t>サイカイ</t>
    </rPh>
    <rPh sb="2" eb="3">
      <t>トドケ</t>
    </rPh>
    <phoneticPr fontId="34"/>
  </si>
  <si>
    <t>(留学開始年月日：</t>
    <rPh sb="1" eb="3">
      <t>リュウガク</t>
    </rPh>
    <rPh sb="3" eb="5">
      <t>カイシ</t>
    </rPh>
    <rPh sb="5" eb="8">
      <t>ネンガッピ</t>
    </rPh>
    <phoneticPr fontId="34"/>
  </si>
  <si>
    <t>２．留学期間　</t>
    <rPh sb="2" eb="4">
      <t>リュウガク</t>
    </rPh>
    <rPh sb="4" eb="6">
      <t>キカン</t>
    </rPh>
    <phoneticPr fontId="34"/>
  </si>
  <si>
    <t>中断前留学期間</t>
    <rPh sb="0" eb="2">
      <t>チュウダン</t>
    </rPh>
    <rPh sb="2" eb="3">
      <t>マエ</t>
    </rPh>
    <rPh sb="3" eb="5">
      <t>リュウガク</t>
    </rPh>
    <rPh sb="5" eb="7">
      <t>キカン</t>
    </rPh>
    <phoneticPr fontId="34"/>
  </si>
  <si>
    <t>再開後留学期間</t>
    <rPh sb="0" eb="2">
      <t>サイカイ</t>
    </rPh>
    <rPh sb="2" eb="3">
      <t>ゴ</t>
    </rPh>
    <rPh sb="3" eb="5">
      <t>リュウガク</t>
    </rPh>
    <rPh sb="5" eb="7">
      <t>キカン</t>
    </rPh>
    <phoneticPr fontId="34"/>
  </si>
  <si>
    <t>中断期間</t>
    <rPh sb="0" eb="2">
      <t>チュウダン</t>
    </rPh>
    <rPh sb="2" eb="4">
      <t>キカン</t>
    </rPh>
    <phoneticPr fontId="34"/>
  </si>
  <si>
    <t>３．再開に係る変更</t>
    <rPh sb="2" eb="4">
      <t>サイカイ</t>
    </rPh>
    <rPh sb="5" eb="6">
      <t>カカ</t>
    </rPh>
    <rPh sb="7" eb="9">
      <t>ヘンコウ</t>
    </rPh>
    <phoneticPr fontId="34"/>
  </si>
  <si>
    <r>
      <t>４．再開</t>
    </r>
    <r>
      <rPr>
        <sz val="11"/>
        <rFont val="ＭＳ 明朝"/>
        <family val="1"/>
        <charset val="128"/>
      </rPr>
      <t>の理由</t>
    </r>
    <rPh sb="2" eb="4">
      <t>サイカイ</t>
    </rPh>
    <rPh sb="5" eb="7">
      <t>リユウ</t>
    </rPh>
    <phoneticPr fontId="34"/>
  </si>
  <si>
    <t>①中断届承認通知（写）、②様式U別紙１（再開申請書）、③登録データ</t>
    <rPh sb="1" eb="3">
      <t>チュウダン</t>
    </rPh>
    <rPh sb="3" eb="4">
      <t>トドケ</t>
    </rPh>
    <rPh sb="4" eb="6">
      <t>ショウニン</t>
    </rPh>
    <rPh sb="6" eb="8">
      <t>ツウチ</t>
    </rPh>
    <rPh sb="9" eb="10">
      <t>ウツ</t>
    </rPh>
    <rPh sb="13" eb="15">
      <t>ヨウシキ</t>
    </rPh>
    <rPh sb="20" eb="22">
      <t>サイカイ</t>
    </rPh>
    <rPh sb="22" eb="25">
      <t>シンセイショ</t>
    </rPh>
    <phoneticPr fontId="34"/>
  </si>
  <si>
    <t>④様式U別紙２（登録データ更新依頼書）、⑤根拠書類</t>
    <rPh sb="1" eb="3">
      <t>ヨウシキ</t>
    </rPh>
    <rPh sb="4" eb="6">
      <t>ベッシ</t>
    </rPh>
    <rPh sb="8" eb="10">
      <t>トウロク</t>
    </rPh>
    <rPh sb="13" eb="15">
      <t>コウシン</t>
    </rPh>
    <rPh sb="15" eb="18">
      <t>イライショ</t>
    </rPh>
    <rPh sb="21" eb="23">
      <t>コンキョ</t>
    </rPh>
    <rPh sb="23" eb="25">
      <t>ショルイ</t>
    </rPh>
    <phoneticPr fontId="34"/>
  </si>
  <si>
    <t>返納がある場合→様式Ｋ-1</t>
    <rPh sb="0" eb="2">
      <t>ヘンノウ</t>
    </rPh>
    <rPh sb="5" eb="7">
      <t>バアイ</t>
    </rPh>
    <rPh sb="8" eb="10">
      <t>ヨウシキ</t>
    </rPh>
    <phoneticPr fontId="34"/>
  </si>
  <si>
    <t>様式Ｕ別紙１</t>
    <phoneticPr fontId="34"/>
  </si>
  <si>
    <t>再開申請書</t>
    <phoneticPr fontId="34"/>
  </si>
  <si>
    <t>再開前</t>
    <rPh sb="0" eb="2">
      <t>サイカイ</t>
    </rPh>
    <rPh sb="2" eb="3">
      <t>マエ</t>
    </rPh>
    <phoneticPr fontId="34"/>
  </si>
  <si>
    <t>再開後</t>
    <rPh sb="0" eb="2">
      <t>サイカイ</t>
    </rPh>
    <rPh sb="2" eb="3">
      <t>ゴ</t>
    </rPh>
    <phoneticPr fontId="34"/>
  </si>
  <si>
    <r>
      <t>※</t>
    </r>
    <r>
      <rPr>
        <b/>
        <sz val="11"/>
        <rFont val="ＭＳ 明朝"/>
        <family val="1"/>
        <charset val="128"/>
      </rPr>
      <t>自動表示</t>
    </r>
    <r>
      <rPr>
        <sz val="11"/>
        <rFont val="ＭＳ 明朝"/>
        <family val="1"/>
        <charset val="128"/>
      </rPr>
      <t>（</t>
    </r>
    <r>
      <rPr>
        <sz val="11"/>
        <color rgb="FFFF0000"/>
        <rFont val="ＭＳ 明朝"/>
        <family val="1"/>
        <charset val="128"/>
      </rPr>
      <t>入力不可</t>
    </r>
    <r>
      <rPr>
        <sz val="11"/>
        <rFont val="ＭＳ 明朝"/>
        <family val="1"/>
        <charset val="128"/>
      </rPr>
      <t>：グレー箇所は自動で表示されます。）</t>
    </r>
    <rPh sb="1" eb="3">
      <t>ジドウ</t>
    </rPh>
    <rPh sb="3" eb="5">
      <t>ヒョウジ</t>
    </rPh>
    <rPh sb="6" eb="8">
      <t>ニュウリョク</t>
    </rPh>
    <rPh sb="8" eb="10">
      <t>フカ</t>
    </rPh>
    <rPh sb="14" eb="16">
      <t>カショ</t>
    </rPh>
    <rPh sb="17" eb="19">
      <t>ジドウ</t>
    </rPh>
    <rPh sb="20" eb="22">
      <t>ヒョウジ</t>
    </rPh>
    <phoneticPr fontId="34"/>
  </si>
  <si>
    <t>３.再開後、当初計画（又は前回承認された変更計画）の質をどのように担保するかを説明してください。</t>
    <rPh sb="2" eb="4">
      <t>サイカイ</t>
    </rPh>
    <rPh sb="4" eb="5">
      <t>ゴ</t>
    </rPh>
    <rPh sb="6" eb="8">
      <t>トウショ</t>
    </rPh>
    <rPh sb="8" eb="10">
      <t>ケイカク</t>
    </rPh>
    <rPh sb="11" eb="12">
      <t>マタ</t>
    </rPh>
    <rPh sb="13" eb="15">
      <t>ゼンカイ</t>
    </rPh>
    <rPh sb="15" eb="17">
      <t>ショウニン</t>
    </rPh>
    <rPh sb="20" eb="22">
      <t>ヘンコウ</t>
    </rPh>
    <rPh sb="22" eb="24">
      <t>ケイカク</t>
    </rPh>
    <rPh sb="39" eb="41">
      <t>セツメイ</t>
    </rPh>
    <phoneticPr fontId="34"/>
  </si>
  <si>
    <t>様式Ｕ別紙２</t>
    <rPh sb="0" eb="2">
      <t>ヨウシキ</t>
    </rPh>
    <rPh sb="3" eb="5">
      <t>ベッシ</t>
    </rPh>
    <phoneticPr fontId="34"/>
  </si>
  <si>
    <t>支給対象者登録データ更新依頼書（再開）</t>
    <rPh sb="0" eb="2">
      <t>シキュウ</t>
    </rPh>
    <rPh sb="2" eb="5">
      <t>タイショウシャ</t>
    </rPh>
    <rPh sb="5" eb="7">
      <t>トウロク</t>
    </rPh>
    <rPh sb="10" eb="12">
      <t>コウシン</t>
    </rPh>
    <rPh sb="12" eb="14">
      <t>イライ</t>
    </rPh>
    <rPh sb="14" eb="15">
      <t>ショ</t>
    </rPh>
    <rPh sb="16" eb="18">
      <t>サイカイ</t>
    </rPh>
    <phoneticPr fontId="34"/>
  </si>
  <si>
    <t>※様式Uの２にて記載済みのため詳細記入不要</t>
    <rPh sb="1" eb="3">
      <t>ヨウシキ</t>
    </rPh>
    <rPh sb="8" eb="10">
      <t>キサイ</t>
    </rPh>
    <rPh sb="10" eb="11">
      <t>ズ</t>
    </rPh>
    <rPh sb="15" eb="17">
      <t>ショウサイ</t>
    </rPh>
    <rPh sb="17" eb="19">
      <t>キニュウ</t>
    </rPh>
    <rPh sb="19" eb="21">
      <t>フヨウ</t>
    </rPh>
    <phoneticPr fontId="34"/>
  </si>
  <si>
    <t>（２）支給奨学金等の状況　</t>
    <rPh sb="3" eb="5">
      <t>シキュウ</t>
    </rPh>
    <rPh sb="5" eb="8">
      <t>ショウガクキン</t>
    </rPh>
    <rPh sb="8" eb="9">
      <t>トウ</t>
    </rPh>
    <rPh sb="10" eb="12">
      <t>ジョウキョウ</t>
    </rPh>
    <phoneticPr fontId="34"/>
  </si>
  <si>
    <t>　　①2018年度奨学金額：</t>
    <rPh sb="7" eb="9">
      <t>ネンド</t>
    </rPh>
    <rPh sb="9" eb="12">
      <t>ショウガクキン</t>
    </rPh>
    <rPh sb="12" eb="13">
      <t>ガク</t>
    </rPh>
    <phoneticPr fontId="34"/>
  </si>
  <si>
    <t>中断前</t>
    <rPh sb="0" eb="2">
      <t>チュウダン</t>
    </rPh>
    <rPh sb="2" eb="3">
      <t>マエ</t>
    </rPh>
    <phoneticPr fontId="34"/>
  </si>
  <si>
    <t>中断申請時返納額</t>
    <rPh sb="0" eb="2">
      <t>チュウダン</t>
    </rPh>
    <rPh sb="2" eb="5">
      <t>シンセイジ</t>
    </rPh>
    <rPh sb="5" eb="7">
      <t>ヘンノウ</t>
    </rPh>
    <rPh sb="7" eb="8">
      <t>ガク</t>
    </rPh>
    <phoneticPr fontId="34"/>
  </si>
  <si>
    <t>　　②2019年度奨学金額：</t>
    <rPh sb="7" eb="9">
      <t>ネンド</t>
    </rPh>
    <rPh sb="9" eb="12">
      <t>ショウガクキン</t>
    </rPh>
    <rPh sb="12" eb="13">
      <t>ガク</t>
    </rPh>
    <phoneticPr fontId="34"/>
  </si>
  <si>
    <t>　　③2020年度奨学金額：</t>
    <rPh sb="7" eb="9">
      <t>ネンド</t>
    </rPh>
    <rPh sb="9" eb="12">
      <t>ショウガクキン</t>
    </rPh>
    <rPh sb="12" eb="13">
      <t>ガク</t>
    </rPh>
    <phoneticPr fontId="34"/>
  </si>
  <si>
    <t>　　④2021年度奨学金額：</t>
    <rPh sb="7" eb="9">
      <t>ネンド</t>
    </rPh>
    <rPh sb="9" eb="12">
      <t>ショウガクキン</t>
    </rPh>
    <rPh sb="12" eb="13">
      <t>ガク</t>
    </rPh>
    <phoneticPr fontId="34"/>
  </si>
  <si>
    <t>４．奨学金の追加請求</t>
    <rPh sb="2" eb="5">
      <t>ショウガクキン</t>
    </rPh>
    <rPh sb="6" eb="8">
      <t>ツイカ</t>
    </rPh>
    <rPh sb="8" eb="10">
      <t>セイキュウ</t>
    </rPh>
    <phoneticPr fontId="34"/>
  </si>
  <si>
    <t>※再開手続き完了後、完了のお知らせを受け、更新完了した登録データを確認してから、奨学金追加支給申請を行ってください。</t>
    <rPh sb="1" eb="3">
      <t>サイカイ</t>
    </rPh>
    <rPh sb="3" eb="5">
      <t>テツヅ</t>
    </rPh>
    <rPh sb="6" eb="8">
      <t>カンリョウ</t>
    </rPh>
    <rPh sb="8" eb="9">
      <t>ゴ</t>
    </rPh>
    <rPh sb="10" eb="12">
      <t>カンリョウ</t>
    </rPh>
    <rPh sb="14" eb="15">
      <t>シ</t>
    </rPh>
    <rPh sb="18" eb="19">
      <t>ウ</t>
    </rPh>
    <rPh sb="21" eb="23">
      <t>コウシン</t>
    </rPh>
    <rPh sb="23" eb="25">
      <t>カンリョウ</t>
    </rPh>
    <rPh sb="27" eb="29">
      <t>トウロク</t>
    </rPh>
    <rPh sb="33" eb="35">
      <t>カクニン</t>
    </rPh>
    <rPh sb="40" eb="43">
      <t>ショウガクキン</t>
    </rPh>
    <rPh sb="43" eb="45">
      <t>ツイカ</t>
    </rPh>
    <rPh sb="45" eb="47">
      <t>シキュウ</t>
    </rPh>
    <rPh sb="47" eb="49">
      <t>シンセイ</t>
    </rPh>
    <rPh sb="50" eb="51">
      <t>オコナ</t>
    </rPh>
    <phoneticPr fontId="34"/>
  </si>
  <si>
    <t>５．添付書類等の確認事項</t>
    <rPh sb="2" eb="4">
      <t>テンプ</t>
    </rPh>
    <rPh sb="4" eb="6">
      <t>ショルイ</t>
    </rPh>
    <rPh sb="6" eb="7">
      <t>トウ</t>
    </rPh>
    <rPh sb="8" eb="10">
      <t>カクニン</t>
    </rPh>
    <rPh sb="10" eb="12">
      <t>ジコウ</t>
    </rPh>
    <phoneticPr fontId="34"/>
  </si>
  <si>
    <t>（１）変更者の支給対象者登録データ【該当者分のみ】</t>
    <rPh sb="3" eb="5">
      <t>ヘンコウ</t>
    </rPh>
    <rPh sb="5" eb="6">
      <t>シャ</t>
    </rPh>
    <rPh sb="7" eb="9">
      <t>シキュウ</t>
    </rPh>
    <rPh sb="9" eb="11">
      <t>タイショウ</t>
    </rPh>
    <rPh sb="11" eb="12">
      <t>シャ</t>
    </rPh>
    <rPh sb="12" eb="14">
      <t>トウロク</t>
    </rPh>
    <rPh sb="18" eb="21">
      <t>ガイトウシャ</t>
    </rPh>
    <rPh sb="21" eb="22">
      <t>ブン</t>
    </rPh>
    <phoneticPr fontId="34"/>
  </si>
  <si>
    <t>（「（学校コード_大学名_個人名_（●期）登録データ」）</t>
    <rPh sb="3" eb="5">
      <t>ガッコウ</t>
    </rPh>
    <rPh sb="9" eb="12">
      <t>ダイガクメイ</t>
    </rPh>
    <rPh sb="13" eb="16">
      <t>コジンメイ</t>
    </rPh>
    <rPh sb="19" eb="20">
      <t>キ</t>
    </rPh>
    <rPh sb="21" eb="23">
      <t>トウロク</t>
    </rPh>
    <phoneticPr fontId="34"/>
  </si>
  <si>
    <t>（例:111111_機構大学_官民花子_（10期）登録データ)</t>
    <rPh sb="1" eb="2">
      <t>レイ</t>
    </rPh>
    <rPh sb="10" eb="12">
      <t>キコウ</t>
    </rPh>
    <rPh sb="12" eb="14">
      <t>ダイガク</t>
    </rPh>
    <rPh sb="15" eb="17">
      <t>カンミン</t>
    </rPh>
    <rPh sb="17" eb="19">
      <t>ハナコ</t>
    </rPh>
    <rPh sb="23" eb="24">
      <t>キ</t>
    </rPh>
    <rPh sb="25" eb="27">
      <t>トウロク</t>
    </rPh>
    <phoneticPr fontId="34"/>
  </si>
  <si>
    <t>（注２）中断している期間も含め、留学期間は２年以内（実際の学習活動開始日から終了日までの期間）とします。</t>
    <rPh sb="1" eb="2">
      <t>チュウ</t>
    </rPh>
    <rPh sb="4" eb="6">
      <t>チュウダン</t>
    </rPh>
    <rPh sb="10" eb="12">
      <t>キカン</t>
    </rPh>
    <rPh sb="13" eb="14">
      <t>フク</t>
    </rPh>
    <rPh sb="16" eb="18">
      <t>リュウガク</t>
    </rPh>
    <rPh sb="18" eb="20">
      <t>キカン</t>
    </rPh>
    <rPh sb="22" eb="23">
      <t>ネン</t>
    </rPh>
    <rPh sb="23" eb="25">
      <t>イナイ</t>
    </rPh>
    <rPh sb="26" eb="28">
      <t>ジッサイ</t>
    </rPh>
    <rPh sb="29" eb="31">
      <t>ガクシュウ</t>
    </rPh>
    <rPh sb="31" eb="33">
      <t>カツドウ</t>
    </rPh>
    <rPh sb="33" eb="36">
      <t>カイシビ</t>
    </rPh>
    <rPh sb="38" eb="41">
      <t>シュウリョウビ</t>
    </rPh>
    <rPh sb="44" eb="46">
      <t>キカン</t>
    </rPh>
    <phoneticPr fontId="34"/>
  </si>
  <si>
    <t>（注３）「登録データ」は変更の履歴を全て表示し、変更箇所を赤字にしてください。
　　　　※変更回数が２回であれば３段となります</t>
    <rPh sb="1" eb="2">
      <t>チュウ</t>
    </rPh>
    <rPh sb="45" eb="47">
      <t>ヘンコウ</t>
    </rPh>
    <rPh sb="47" eb="49">
      <t>カイスウ</t>
    </rPh>
    <rPh sb="51" eb="52">
      <t>カイ</t>
    </rPh>
    <rPh sb="57" eb="58">
      <t>ダン</t>
    </rPh>
    <phoneticPr fontId="34"/>
  </si>
  <si>
    <t>中断・中止</t>
    <rPh sb="0" eb="2">
      <t>チュウダン</t>
    </rPh>
    <rPh sb="3" eb="5">
      <t>チュウシ</t>
    </rPh>
    <phoneticPr fontId="34"/>
  </si>
  <si>
    <t>T</t>
    <phoneticPr fontId="34"/>
  </si>
  <si>
    <t>T別紙1</t>
    <rPh sb="1" eb="3">
      <t>ベッシ</t>
    </rPh>
    <phoneticPr fontId="34"/>
  </si>
  <si>
    <t>中止・中断届</t>
    <rPh sb="0" eb="2">
      <t>チュウシ</t>
    </rPh>
    <rPh sb="3" eb="5">
      <t>チュウダン</t>
    </rPh>
    <rPh sb="5" eb="6">
      <t>トドケ</t>
    </rPh>
    <phoneticPr fontId="34"/>
  </si>
  <si>
    <t>任意</t>
    <rPh sb="0" eb="2">
      <t>ニンイ</t>
    </rPh>
    <phoneticPr fontId="34"/>
  </si>
  <si>
    <t>（中止の場合）中止に至った理由書</t>
    <rPh sb="1" eb="3">
      <t>チュウシ</t>
    </rPh>
    <rPh sb="4" eb="6">
      <t>バアイ</t>
    </rPh>
    <rPh sb="7" eb="9">
      <t>チュウシ</t>
    </rPh>
    <rPh sb="10" eb="11">
      <t>イタ</t>
    </rPh>
    <rPh sb="13" eb="16">
      <t>リユウショ</t>
    </rPh>
    <phoneticPr fontId="34"/>
  </si>
  <si>
    <t>学生・大学等</t>
    <rPh sb="0" eb="2">
      <t>ガクセイ</t>
    </rPh>
    <rPh sb="3" eb="5">
      <t>ダイガク</t>
    </rPh>
    <rPh sb="5" eb="6">
      <t>トウ</t>
    </rPh>
    <phoneticPr fontId="34"/>
  </si>
  <si>
    <t>大学等</t>
    <rPh sb="0" eb="2">
      <t>ダイガク</t>
    </rPh>
    <rPh sb="2" eb="3">
      <t>トウ</t>
    </rPh>
    <phoneticPr fontId="34"/>
  </si>
  <si>
    <t>U</t>
    <phoneticPr fontId="34"/>
  </si>
  <si>
    <t>U別紙1</t>
    <rPh sb="1" eb="3">
      <t>ベッシ</t>
    </rPh>
    <phoneticPr fontId="34"/>
  </si>
  <si>
    <t>U別紙2</t>
    <rPh sb="1" eb="3">
      <t>ベッシ</t>
    </rPh>
    <phoneticPr fontId="34"/>
  </si>
  <si>
    <t>中断届承認通知（写）</t>
    <rPh sb="0" eb="2">
      <t>チュウダン</t>
    </rPh>
    <rPh sb="2" eb="3">
      <t>トドケ</t>
    </rPh>
    <rPh sb="3" eb="5">
      <t>ショウニン</t>
    </rPh>
    <rPh sb="5" eb="7">
      <t>ツウチ</t>
    </rPh>
    <rPh sb="8" eb="9">
      <t>ウツ</t>
    </rPh>
    <phoneticPr fontId="34"/>
  </si>
  <si>
    <t>大学等</t>
    <rPh sb="0" eb="3">
      <t>ダイガクトウ</t>
    </rPh>
    <phoneticPr fontId="34"/>
  </si>
  <si>
    <t>K-1</t>
    <phoneticPr fontId="34"/>
  </si>
  <si>
    <t>返納報告書（中止・中断・再開）</t>
    <rPh sb="6" eb="8">
      <t>チュウシ</t>
    </rPh>
    <rPh sb="9" eb="11">
      <t>チュウダン</t>
    </rPh>
    <rPh sb="12" eb="14">
      <t>サイカイ</t>
    </rPh>
    <phoneticPr fontId="94"/>
  </si>
  <si>
    <t>「受付センター」</t>
    <phoneticPr fontId="34"/>
  </si>
  <si>
    <t>事実発生後すぐ</t>
    <phoneticPr fontId="34"/>
  </si>
  <si>
    <t>様式T・様式Uと併せて提出</t>
    <rPh sb="0" eb="2">
      <t>ヨウシキ</t>
    </rPh>
    <rPh sb="4" eb="6">
      <t>ヨウシキ</t>
    </rPh>
    <rPh sb="8" eb="9">
      <t>アワ</t>
    </rPh>
    <rPh sb="11" eb="13">
      <t>テイシュツ</t>
    </rPh>
    <phoneticPr fontId="34"/>
  </si>
  <si>
    <t>１．第14期支給申請額：</t>
    <rPh sb="2" eb="3">
      <t>ダイ</t>
    </rPh>
    <rPh sb="5" eb="6">
      <t>キ</t>
    </rPh>
    <rPh sb="10" eb="11">
      <t>ガク</t>
    </rPh>
    <phoneticPr fontId="34"/>
  </si>
  <si>
    <t>様式F-2(14期)</t>
    <rPh sb="0" eb="2">
      <t>ヨウシキ</t>
    </rPh>
    <rPh sb="8" eb="9">
      <t>キ</t>
    </rPh>
    <phoneticPr fontId="34"/>
  </si>
  <si>
    <t>様式2021H-1</t>
    <rPh sb="0" eb="2">
      <t>ヨウシキ</t>
    </rPh>
    <phoneticPr fontId="34"/>
  </si>
  <si>
    <t>2021年度官民協働海外留学支援制度～トビタテ！留学JAPAN日本代表プログラム～
奨学金等支給報告書</t>
    <rPh sb="4" eb="6">
      <t>ネンド</t>
    </rPh>
    <rPh sb="6" eb="8">
      <t>カンミン</t>
    </rPh>
    <rPh sb="8" eb="10">
      <t>キョウドウ</t>
    </rPh>
    <rPh sb="10" eb="12">
      <t>カイガイ</t>
    </rPh>
    <rPh sb="12" eb="14">
      <t>リュウガク</t>
    </rPh>
    <rPh sb="14" eb="16">
      <t>シエン</t>
    </rPh>
    <rPh sb="16" eb="18">
      <t>セイド</t>
    </rPh>
    <rPh sb="24" eb="26">
      <t>リュウガク</t>
    </rPh>
    <rPh sb="42" eb="44">
      <t>ショウガク</t>
    </rPh>
    <rPh sb="45" eb="46">
      <t>トウ</t>
    </rPh>
    <rPh sb="48" eb="51">
      <t>ホウコクショ</t>
    </rPh>
    <phoneticPr fontId="34"/>
  </si>
  <si>
    <t>　標記について、下記のとおり、2021年度の奨学金等の支給について報告いたします。</t>
    <rPh sb="1" eb="3">
      <t>ヒョウキ</t>
    </rPh>
    <rPh sb="8" eb="10">
      <t>カキ</t>
    </rPh>
    <rPh sb="19" eb="21">
      <t>ネンド</t>
    </rPh>
    <rPh sb="22" eb="25">
      <t>ショウガクキン</t>
    </rPh>
    <rPh sb="25" eb="26">
      <t>トウ</t>
    </rPh>
    <rPh sb="27" eb="29">
      <t>シキュウ</t>
    </rPh>
    <rPh sb="33" eb="35">
      <t>ホウコク</t>
    </rPh>
    <phoneticPr fontId="34"/>
  </si>
  <si>
    <t>　１．2021年度支給金額総計：</t>
    <rPh sb="7" eb="9">
      <t>ネンド</t>
    </rPh>
    <rPh sb="11" eb="13">
      <t>キンガク</t>
    </rPh>
    <rPh sb="13" eb="15">
      <t>ソウケイ</t>
    </rPh>
    <phoneticPr fontId="34"/>
  </si>
  <si>
    <t>　（２）期別詳細内訳：別紙様式（2021H-2)参照</t>
    <rPh sb="4" eb="5">
      <t>キ</t>
    </rPh>
    <rPh sb="5" eb="6">
      <t>ベツ</t>
    </rPh>
    <rPh sb="6" eb="8">
      <t>ショウサイ</t>
    </rPh>
    <rPh sb="8" eb="10">
      <t>ウチワケ</t>
    </rPh>
    <rPh sb="11" eb="13">
      <t>ベッシ</t>
    </rPh>
    <rPh sb="13" eb="15">
      <t>ヨウシキ</t>
    </rPh>
    <rPh sb="24" eb="26">
      <t>サンショウ</t>
    </rPh>
    <phoneticPr fontId="34"/>
  </si>
  <si>
    <t>（注１）2021年度分として奨学金等を支給した学生の採用期にあわせて様式2021H-2を作成し、在籍確認及び受領確認簿（写）と</t>
    <rPh sb="8" eb="10">
      <t>ネンド</t>
    </rPh>
    <rPh sb="10" eb="11">
      <t>ブン</t>
    </rPh>
    <rPh sb="14" eb="17">
      <t>ショウガクキン</t>
    </rPh>
    <rPh sb="17" eb="18">
      <t>トウ</t>
    </rPh>
    <rPh sb="19" eb="21">
      <t>シキュウ</t>
    </rPh>
    <rPh sb="23" eb="25">
      <t>ガクセイ</t>
    </rPh>
    <rPh sb="26" eb="28">
      <t>サイヨウ</t>
    </rPh>
    <rPh sb="28" eb="29">
      <t>キ</t>
    </rPh>
    <rPh sb="34" eb="36">
      <t>ヨウシキ</t>
    </rPh>
    <rPh sb="44" eb="46">
      <t>サクセイ</t>
    </rPh>
    <rPh sb="48" eb="50">
      <t>ザイセキ</t>
    </rPh>
    <rPh sb="50" eb="52">
      <t>カクニン</t>
    </rPh>
    <rPh sb="52" eb="53">
      <t>オヨ</t>
    </rPh>
    <rPh sb="54" eb="56">
      <t>ジュリョウ</t>
    </rPh>
    <rPh sb="56" eb="58">
      <t>カクニン</t>
    </rPh>
    <rPh sb="58" eb="59">
      <t>ボ</t>
    </rPh>
    <phoneticPr fontId="34"/>
  </si>
  <si>
    <t>（注２）授業料の証拠書類については、2021年度中に機構から送金している金額のみ報告してください。</t>
    <rPh sb="4" eb="7">
      <t>ジュギョウリョウ</t>
    </rPh>
    <rPh sb="22" eb="25">
      <t>ネンドチュウ</t>
    </rPh>
    <rPh sb="26" eb="28">
      <t>キコウ</t>
    </rPh>
    <rPh sb="30" eb="32">
      <t>ソウキン</t>
    </rPh>
    <rPh sb="36" eb="38">
      <t>キンガク</t>
    </rPh>
    <rPh sb="40" eb="42">
      <t>ホウコク</t>
    </rPh>
    <phoneticPr fontId="34"/>
  </si>
  <si>
    <t>　　　　2020年度分として報告済みの授業料証拠書類は提出不要です。</t>
    <rPh sb="10" eb="11">
      <t>ブン</t>
    </rPh>
    <rPh sb="14" eb="16">
      <t>ホウコク</t>
    </rPh>
    <rPh sb="16" eb="17">
      <t>ズ</t>
    </rPh>
    <rPh sb="19" eb="22">
      <t>ジュギョウリョウ</t>
    </rPh>
    <rPh sb="22" eb="24">
      <t>ショウコ</t>
    </rPh>
    <rPh sb="24" eb="26">
      <t>ショルイ</t>
    </rPh>
    <rPh sb="27" eb="29">
      <t>テイシュツ</t>
    </rPh>
    <rPh sb="29" eb="31">
      <t>フヨウ</t>
    </rPh>
    <phoneticPr fontId="34"/>
  </si>
  <si>
    <t>様式2021H-2(8期)</t>
    <rPh sb="0" eb="2">
      <t>ヨウシキ</t>
    </rPh>
    <rPh sb="11" eb="12">
      <t>キ</t>
    </rPh>
    <phoneticPr fontId="34"/>
  </si>
  <si>
    <t>2021年度官民協働海外留学支援制度～トビタテ！留学JAPAN日本代表プログラム～
奨学金等支給報告書（別紙様式）第８期生用</t>
  </si>
  <si>
    <t>2021年度官民協働海外留学支援制度～トビタテ！留学JAPAN日本代表プログラム～
奨学金等支給報告書（別紙様式）第８期生用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59" eb="61">
      <t>キセイ</t>
    </rPh>
    <rPh sb="61" eb="62">
      <t>ヨウ</t>
    </rPh>
    <phoneticPr fontId="34"/>
  </si>
  <si>
    <t>1.2021年度における奨学金等支給状況報告：</t>
  </si>
  <si>
    <t>第8期生の2021年度支援額として</t>
    <rPh sb="0" eb="1">
      <t>ダイ</t>
    </rPh>
    <rPh sb="2" eb="4">
      <t>キセイ</t>
    </rPh>
    <rPh sb="9" eb="11">
      <t>ネンド</t>
    </rPh>
    <rPh sb="11" eb="14">
      <t>シエンガク</t>
    </rPh>
    <phoneticPr fontId="34"/>
  </si>
  <si>
    <t>（３）2021度支給対象者内訳</t>
    <rPh sb="7" eb="8">
      <t>ド</t>
    </rPh>
    <rPh sb="8" eb="10">
      <t>シキュウ</t>
    </rPh>
    <rPh sb="10" eb="13">
      <t>タイショウシャ</t>
    </rPh>
    <rPh sb="13" eb="15">
      <t>ウチワケ</t>
    </rPh>
    <phoneticPr fontId="34"/>
  </si>
  <si>
    <t>2021年度事後研修参加</t>
    <rPh sb="4" eb="6">
      <t>ネンド</t>
    </rPh>
    <rPh sb="6" eb="8">
      <t>ジゴ</t>
    </rPh>
    <rPh sb="8" eb="10">
      <t>ケンシュウ</t>
    </rPh>
    <rPh sb="10" eb="12">
      <t>サンカ</t>
    </rPh>
    <phoneticPr fontId="34"/>
  </si>
  <si>
    <t>（注１）第8期生への2021年度分奨学金等について適切に支給していることを確認の上、提出してください。</t>
    <rPh sb="1" eb="2">
      <t>チュウ</t>
    </rPh>
    <rPh sb="4" eb="5">
      <t>ダイ</t>
    </rPh>
    <rPh sb="6" eb="8">
      <t>キセイ</t>
    </rPh>
    <rPh sb="14" eb="16">
      <t>ネンド</t>
    </rPh>
    <rPh sb="16" eb="17">
      <t>ブン</t>
    </rPh>
    <rPh sb="17" eb="20">
      <t>ショウガクキン</t>
    </rPh>
    <rPh sb="20" eb="21">
      <t>トウ</t>
    </rPh>
    <rPh sb="25" eb="27">
      <t>テキセツ</t>
    </rPh>
    <rPh sb="28" eb="30">
      <t>シキュウ</t>
    </rPh>
    <rPh sb="37" eb="39">
      <t>カクニン</t>
    </rPh>
    <rPh sb="40" eb="41">
      <t>ウエ</t>
    </rPh>
    <rPh sb="42" eb="44">
      <t>テイシュツ</t>
    </rPh>
    <phoneticPr fontId="34"/>
  </si>
  <si>
    <t>（注２）2021年度中に機構に返納している場合は、返納額を反映した額を記入してください。</t>
    <rPh sb="1" eb="2">
      <t>チュウ</t>
    </rPh>
    <rPh sb="8" eb="10">
      <t>ネンド</t>
    </rPh>
    <rPh sb="10" eb="11">
      <t>チュウ</t>
    </rPh>
    <rPh sb="12" eb="14">
      <t>キコウ</t>
    </rPh>
    <rPh sb="15" eb="17">
      <t>ヘンノウ</t>
    </rPh>
    <rPh sb="21" eb="23">
      <t>バアイ</t>
    </rPh>
    <rPh sb="25" eb="27">
      <t>ヘンノウ</t>
    </rPh>
    <rPh sb="27" eb="28">
      <t>ガク</t>
    </rPh>
    <rPh sb="29" eb="31">
      <t>ハンエイ</t>
    </rPh>
    <rPh sb="33" eb="34">
      <t>ガク</t>
    </rPh>
    <rPh sb="35" eb="37">
      <t>キニュウ</t>
    </rPh>
    <phoneticPr fontId="34"/>
  </si>
  <si>
    <t>（注４）本紙とあわせて2021年度の「在籍確認及び受領確認簿」（様式B-1）の写しを全員分提出していただきます。</t>
    <rPh sb="1" eb="2">
      <t>チュウ</t>
    </rPh>
    <rPh sb="4" eb="6">
      <t>ホンシ</t>
    </rPh>
    <rPh sb="39" eb="40">
      <t>ウツ</t>
    </rPh>
    <rPh sb="42" eb="44">
      <t>ゼンイン</t>
    </rPh>
    <rPh sb="44" eb="45">
      <t>ブン</t>
    </rPh>
    <rPh sb="45" eb="47">
      <t>テイシュツ</t>
    </rPh>
    <phoneticPr fontId="34"/>
  </si>
  <si>
    <t>　　　　「在籍確認及び受領確認簿」欄には、2021年度の支給状況を確認し、様式写しを添付したことの確認として「○」を入力</t>
    <rPh sb="37" eb="39">
      <t>ヨウシキ</t>
    </rPh>
    <rPh sb="39" eb="40">
      <t>ウツ</t>
    </rPh>
    <rPh sb="42" eb="44">
      <t>テンプ</t>
    </rPh>
    <rPh sb="49" eb="51">
      <t>カクニン</t>
    </rPh>
    <rPh sb="58" eb="60">
      <t>ニュウリョク</t>
    </rPh>
    <phoneticPr fontId="34"/>
  </si>
  <si>
    <t>様式2021H-2(9期)</t>
    <rPh sb="0" eb="2">
      <t>ヨウシキ</t>
    </rPh>
    <rPh sb="11" eb="12">
      <t>キ</t>
    </rPh>
    <phoneticPr fontId="34"/>
  </si>
  <si>
    <t>2021年度官民協働海外留学支援制度～トビタテ！留学JAPAN日本代表プログラム～
奨学金等支給報告書（別紙様式）第９期生用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59" eb="61">
      <t>キセイ</t>
    </rPh>
    <rPh sb="61" eb="62">
      <t>ヨウ</t>
    </rPh>
    <phoneticPr fontId="34"/>
  </si>
  <si>
    <t>第9期生の2021年度支援額として</t>
    <rPh sb="0" eb="1">
      <t>ダイ</t>
    </rPh>
    <rPh sb="2" eb="4">
      <t>キセイ</t>
    </rPh>
    <rPh sb="9" eb="11">
      <t>ネンド</t>
    </rPh>
    <rPh sb="11" eb="14">
      <t>シエンガク</t>
    </rPh>
    <phoneticPr fontId="34"/>
  </si>
  <si>
    <t>（３）2021年度支給対象者内訳</t>
    <rPh sb="7" eb="9">
      <t>ネンド</t>
    </rPh>
    <rPh sb="9" eb="11">
      <t>シキュウ</t>
    </rPh>
    <rPh sb="11" eb="14">
      <t>タイショウシャ</t>
    </rPh>
    <rPh sb="14" eb="16">
      <t>ウチワケ</t>
    </rPh>
    <phoneticPr fontId="34"/>
  </si>
  <si>
    <t>（注１）第9期生への2021年度分奨学金等について適切に支給していることを確認の上、提出してください。</t>
    <rPh sb="1" eb="2">
      <t>チュウ</t>
    </rPh>
    <rPh sb="4" eb="5">
      <t>ダイ</t>
    </rPh>
    <rPh sb="6" eb="8">
      <t>キセイ</t>
    </rPh>
    <rPh sb="14" eb="16">
      <t>ネンド</t>
    </rPh>
    <rPh sb="16" eb="17">
      <t>ブン</t>
    </rPh>
    <rPh sb="17" eb="20">
      <t>ショウガクキン</t>
    </rPh>
    <rPh sb="20" eb="21">
      <t>トウ</t>
    </rPh>
    <rPh sb="25" eb="27">
      <t>テキセツ</t>
    </rPh>
    <rPh sb="28" eb="30">
      <t>シキュウ</t>
    </rPh>
    <rPh sb="37" eb="39">
      <t>カクニン</t>
    </rPh>
    <rPh sb="40" eb="41">
      <t>ウエ</t>
    </rPh>
    <rPh sb="42" eb="44">
      <t>テイシュツ</t>
    </rPh>
    <phoneticPr fontId="34"/>
  </si>
  <si>
    <t>様式2021H-2(10期)</t>
    <rPh sb="0" eb="2">
      <t>ヨウシキ</t>
    </rPh>
    <rPh sb="12" eb="13">
      <t>キ</t>
    </rPh>
    <phoneticPr fontId="34"/>
  </si>
  <si>
    <t>2021年度官民協働海外留学支援制度～トビタテ！留学JAPAN日本代表プログラム～
奨学金等支給報告書（別紙様式）第10期生用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60" eb="62">
      <t>キセイ</t>
    </rPh>
    <rPh sb="62" eb="63">
      <t>ヨウ</t>
    </rPh>
    <phoneticPr fontId="34"/>
  </si>
  <si>
    <t>第10期生の2021年度支援額として</t>
    <rPh sb="0" eb="1">
      <t>ダイ</t>
    </rPh>
    <rPh sb="3" eb="5">
      <t>キセイ</t>
    </rPh>
    <rPh sb="10" eb="12">
      <t>ネンド</t>
    </rPh>
    <rPh sb="12" eb="15">
      <t>シエンガク</t>
    </rPh>
    <phoneticPr fontId="34"/>
  </si>
  <si>
    <t>（注１）第10期生への2021年度分奨学金等について適切に支給していることを確認の上、提出してください。</t>
    <rPh sb="1" eb="2">
      <t>チュウ</t>
    </rPh>
    <rPh sb="4" eb="5">
      <t>ダイ</t>
    </rPh>
    <rPh sb="7" eb="9">
      <t>キセイ</t>
    </rPh>
    <rPh sb="15" eb="17">
      <t>ネンド</t>
    </rPh>
    <rPh sb="17" eb="18">
      <t>ブン</t>
    </rPh>
    <rPh sb="18" eb="21">
      <t>ショウガクキン</t>
    </rPh>
    <rPh sb="21" eb="22">
      <t>トウ</t>
    </rPh>
    <rPh sb="26" eb="28">
      <t>テキセツ</t>
    </rPh>
    <rPh sb="29" eb="31">
      <t>シキュウ</t>
    </rPh>
    <rPh sb="38" eb="40">
      <t>カクニン</t>
    </rPh>
    <rPh sb="41" eb="42">
      <t>ウエ</t>
    </rPh>
    <rPh sb="43" eb="45">
      <t>テイシュツ</t>
    </rPh>
    <phoneticPr fontId="34"/>
  </si>
  <si>
    <t>様式2021H-2(11期)</t>
    <rPh sb="0" eb="2">
      <t>ヨウシキ</t>
    </rPh>
    <rPh sb="12" eb="13">
      <t>キ</t>
    </rPh>
    <phoneticPr fontId="34"/>
  </si>
  <si>
    <t>2021年度官民協働海外留学支援制度～トビタテ！留学JAPAN日本代表プログラム～
奨学金等支給報告書（別紙様式）第11期生用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60" eb="62">
      <t>キセイ</t>
    </rPh>
    <rPh sb="62" eb="63">
      <t>ヨウ</t>
    </rPh>
    <phoneticPr fontId="34"/>
  </si>
  <si>
    <t>第11期生の2021年度支援額として</t>
    <rPh sb="0" eb="1">
      <t>ダイ</t>
    </rPh>
    <rPh sb="3" eb="5">
      <t>キセイ</t>
    </rPh>
    <rPh sb="10" eb="12">
      <t>ネンド</t>
    </rPh>
    <rPh sb="12" eb="15">
      <t>シエンガク</t>
    </rPh>
    <phoneticPr fontId="34"/>
  </si>
  <si>
    <t>（注１）第11期生への2021年度分奨学金等について適切に支給していることを確認の上、提出してください。</t>
    <rPh sb="1" eb="2">
      <t>チュウ</t>
    </rPh>
    <rPh sb="4" eb="5">
      <t>ダイ</t>
    </rPh>
    <rPh sb="7" eb="9">
      <t>キセイ</t>
    </rPh>
    <rPh sb="15" eb="17">
      <t>ネンド</t>
    </rPh>
    <rPh sb="17" eb="18">
      <t>ブン</t>
    </rPh>
    <rPh sb="18" eb="21">
      <t>ショウガクキン</t>
    </rPh>
    <rPh sb="21" eb="22">
      <t>トウ</t>
    </rPh>
    <rPh sb="26" eb="28">
      <t>テキセツ</t>
    </rPh>
    <rPh sb="29" eb="31">
      <t>シキュウ</t>
    </rPh>
    <rPh sb="38" eb="40">
      <t>カクニン</t>
    </rPh>
    <rPh sb="41" eb="42">
      <t>ウエ</t>
    </rPh>
    <rPh sb="43" eb="45">
      <t>テイシュツ</t>
    </rPh>
    <phoneticPr fontId="34"/>
  </si>
  <si>
    <t>様式2021H-2(12期)</t>
    <rPh sb="0" eb="2">
      <t>ヨウシキ</t>
    </rPh>
    <rPh sb="12" eb="13">
      <t>キ</t>
    </rPh>
    <phoneticPr fontId="34"/>
  </si>
  <si>
    <t>2021年度官民協働海外留学支援制度～トビタテ！留学JAPAN日本代表プログラム～
奨学金等支給報告書（別紙様式）第12期生用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60" eb="62">
      <t>キセイ</t>
    </rPh>
    <rPh sb="62" eb="63">
      <t>ヨウ</t>
    </rPh>
    <phoneticPr fontId="34"/>
  </si>
  <si>
    <t>第12期生の2021年度支援額として</t>
    <rPh sb="0" eb="1">
      <t>ダイ</t>
    </rPh>
    <rPh sb="3" eb="5">
      <t>キセイ</t>
    </rPh>
    <rPh sb="10" eb="12">
      <t>ネンド</t>
    </rPh>
    <rPh sb="12" eb="15">
      <t>シエンガク</t>
    </rPh>
    <phoneticPr fontId="34"/>
  </si>
  <si>
    <t>（注１）第12期生への2021年度分奨学金等について適切に支給していることを確認の上、提出してください。</t>
    <rPh sb="1" eb="2">
      <t>チュウ</t>
    </rPh>
    <rPh sb="4" eb="5">
      <t>ダイ</t>
    </rPh>
    <rPh sb="7" eb="9">
      <t>キセイ</t>
    </rPh>
    <rPh sb="15" eb="17">
      <t>ネンド</t>
    </rPh>
    <rPh sb="17" eb="18">
      <t>ブン</t>
    </rPh>
    <rPh sb="18" eb="21">
      <t>ショウガクキン</t>
    </rPh>
    <rPh sb="21" eb="22">
      <t>トウ</t>
    </rPh>
    <rPh sb="26" eb="28">
      <t>テキセツ</t>
    </rPh>
    <rPh sb="29" eb="31">
      <t>シキュウ</t>
    </rPh>
    <rPh sb="38" eb="40">
      <t>カクニン</t>
    </rPh>
    <rPh sb="41" eb="42">
      <t>ウエ</t>
    </rPh>
    <rPh sb="43" eb="45">
      <t>テイシュツ</t>
    </rPh>
    <phoneticPr fontId="34"/>
  </si>
  <si>
    <t>o7</t>
    <phoneticPr fontId="34"/>
  </si>
  <si>
    <t>14期</t>
    <rPh sb="2" eb="3">
      <t>キ</t>
    </rPh>
    <phoneticPr fontId="34"/>
  </si>
  <si>
    <t>様式2021H-2(14期)</t>
    <rPh sb="0" eb="2">
      <t>ヨウシキ</t>
    </rPh>
    <rPh sb="12" eb="13">
      <t>キ</t>
    </rPh>
    <phoneticPr fontId="34"/>
  </si>
  <si>
    <t>2021年度官民協働海外留学支援制度～トビタテ！留学JAPAN日本代表プログラム～
奨学金等支給報告書（別紙様式）第14期生用</t>
    <rPh sb="24" eb="26">
      <t>リュウガク</t>
    </rPh>
    <rPh sb="42" eb="45">
      <t>ショウガクキン</t>
    </rPh>
    <rPh sb="45" eb="46">
      <t>トウ</t>
    </rPh>
    <rPh sb="46" eb="48">
      <t>シキュウ</t>
    </rPh>
    <rPh sb="48" eb="50">
      <t>ホウコク</t>
    </rPh>
    <rPh sb="50" eb="51">
      <t>ショ</t>
    </rPh>
    <rPh sb="52" eb="54">
      <t>ベッシ</t>
    </rPh>
    <rPh sb="54" eb="56">
      <t>ヨウシキ</t>
    </rPh>
    <rPh sb="57" eb="58">
      <t>ダイ</t>
    </rPh>
    <rPh sb="60" eb="62">
      <t>キセイ</t>
    </rPh>
    <rPh sb="62" eb="63">
      <t>ヨウ</t>
    </rPh>
    <phoneticPr fontId="34"/>
  </si>
  <si>
    <t>第14期生の2021年度支援額として</t>
    <rPh sb="0" eb="1">
      <t>ダイ</t>
    </rPh>
    <rPh sb="3" eb="5">
      <t>キセイ</t>
    </rPh>
    <rPh sb="10" eb="12">
      <t>ネンド</t>
    </rPh>
    <rPh sb="12" eb="15">
      <t>シエンガク</t>
    </rPh>
    <phoneticPr fontId="34"/>
  </si>
  <si>
    <t>（注１）第14期生への2021年度分奨学金等について適切に支給していることを確認の上、提出してください。</t>
    <rPh sb="1" eb="2">
      <t>チュウ</t>
    </rPh>
    <rPh sb="4" eb="5">
      <t>ダイ</t>
    </rPh>
    <rPh sb="7" eb="9">
      <t>キセイ</t>
    </rPh>
    <rPh sb="15" eb="17">
      <t>ネンド</t>
    </rPh>
    <rPh sb="17" eb="18">
      <t>ブン</t>
    </rPh>
    <rPh sb="18" eb="21">
      <t>ショウガクキン</t>
    </rPh>
    <rPh sb="21" eb="22">
      <t>トウ</t>
    </rPh>
    <rPh sb="26" eb="28">
      <t>テキセツ</t>
    </rPh>
    <rPh sb="29" eb="31">
      <t>シキュウ</t>
    </rPh>
    <rPh sb="38" eb="40">
      <t>カクニン</t>
    </rPh>
    <rPh sb="41" eb="42">
      <t>ウエ</t>
    </rPh>
    <rPh sb="43" eb="45">
      <t>テイシュツ</t>
    </rPh>
    <phoneticPr fontId="34"/>
  </si>
  <si>
    <t>2021H-1</t>
    <phoneticPr fontId="94"/>
  </si>
  <si>
    <t>2021H-2</t>
    <phoneticPr fontId="94"/>
  </si>
  <si>
    <t>奨学金等支給報告書 （2021年度分）</t>
    <rPh sb="15" eb="18">
      <t>ネンドブン</t>
    </rPh>
    <phoneticPr fontId="94"/>
  </si>
  <si>
    <t>郵送
・
メール</t>
    <rPh sb="0" eb="2">
      <t>ユウソウ</t>
    </rPh>
    <phoneticPr fontId="34"/>
  </si>
  <si>
    <t>第14期生</t>
    <rPh sb="0" eb="1">
      <t>ダイ</t>
    </rPh>
    <rPh sb="3" eb="5">
      <t>キセイ</t>
    </rPh>
    <phoneticPr fontId="34"/>
  </si>
  <si>
    <t>（注６）授業料は定額支給です。第14期生は、300,000円です。</t>
    <rPh sb="4" eb="7">
      <t>ジュギョウリョウ</t>
    </rPh>
    <rPh sb="8" eb="10">
      <t>テイガク</t>
    </rPh>
    <rPh sb="10" eb="12">
      <t>シキュウ</t>
    </rPh>
    <rPh sb="15" eb="16">
      <t>ダイ</t>
    </rPh>
    <rPh sb="18" eb="20">
      <t>キセイ</t>
    </rPh>
    <rPh sb="29" eb="30">
      <t>エン</t>
    </rPh>
    <phoneticPr fontId="34"/>
  </si>
  <si>
    <t>郵送・メール</t>
    <rPh sb="0" eb="2">
      <t>ユウソウ</t>
    </rPh>
    <phoneticPr fontId="94"/>
  </si>
  <si>
    <t>様式F-4</t>
    <rPh sb="0" eb="2">
      <t>ヨウシキ</t>
    </rPh>
    <phoneticPr fontId="34"/>
  </si>
  <si>
    <t>１．支給申請額：</t>
    <rPh sb="6" eb="7">
      <t>ガク</t>
    </rPh>
    <phoneticPr fontId="34"/>
  </si>
  <si>
    <t>留学先国・地域
（アジア・
アジア以外）</t>
    <rPh sb="0" eb="2">
      <t>リュウガク</t>
    </rPh>
    <rPh sb="2" eb="3">
      <t>サキ</t>
    </rPh>
    <rPh sb="3" eb="4">
      <t>クニ</t>
    </rPh>
    <rPh sb="5" eb="7">
      <t>チイキ</t>
    </rPh>
    <rPh sb="17" eb="19">
      <t>イガイ</t>
    </rPh>
    <phoneticPr fontId="34"/>
  </si>
  <si>
    <t xml:space="preserve">支給総額（円）
</t>
    <rPh sb="0" eb="2">
      <t>シキュウ</t>
    </rPh>
    <rPh sb="2" eb="4">
      <t>ソウガク</t>
    </rPh>
    <rPh sb="5" eb="6">
      <t>エン</t>
    </rPh>
    <phoneticPr fontId="34"/>
  </si>
  <si>
    <t>再渡航
年月日</t>
    <rPh sb="0" eb="3">
      <t>サイトコウ</t>
    </rPh>
    <rPh sb="4" eb="7">
      <t>ネンガッピ</t>
    </rPh>
    <phoneticPr fontId="34"/>
  </si>
  <si>
    <t>再開
年月日</t>
    <rPh sb="0" eb="2">
      <t>サイカイ</t>
    </rPh>
    <rPh sb="3" eb="6">
      <t>ネンガッピ</t>
    </rPh>
    <phoneticPr fontId="34"/>
  </si>
  <si>
    <t>別添「様式Ｆ-2」または「様式Ｆ-3」,「様式F-4]のとおり</t>
    <rPh sb="13" eb="15">
      <t>ヨウシキ</t>
    </rPh>
    <rPh sb="21" eb="23">
      <t>ヨウシキ</t>
    </rPh>
    <phoneticPr fontId="34"/>
  </si>
  <si>
    <t>F-４</t>
    <phoneticPr fontId="34"/>
  </si>
  <si>
    <t>奨学金等支給申請書　　別紙（再渡航費支給申請用）</t>
    <phoneticPr fontId="34"/>
  </si>
  <si>
    <t>2022年度官民協働海外留学支援制度～トビタテ！留学JAPAN日本代表プログラム～
奨学金・留学準備金【定額奨学金】支給申請書</t>
    <rPh sb="4" eb="6">
      <t>ネンド</t>
    </rPh>
    <rPh sb="6" eb="8">
      <t>カンミン</t>
    </rPh>
    <rPh sb="8" eb="10">
      <t>キョウドウ</t>
    </rPh>
    <rPh sb="10" eb="12">
      <t>カイガイ</t>
    </rPh>
    <rPh sb="12" eb="14">
      <t>リュウガク</t>
    </rPh>
    <rPh sb="14" eb="16">
      <t>シエン</t>
    </rPh>
    <rPh sb="16" eb="18">
      <t>セイド</t>
    </rPh>
    <rPh sb="24" eb="26">
      <t>リュウガク</t>
    </rPh>
    <rPh sb="42" eb="44">
      <t>ショウガク</t>
    </rPh>
    <rPh sb="46" eb="48">
      <t>リュウガク</t>
    </rPh>
    <rPh sb="48" eb="50">
      <t>ジュンビ</t>
    </rPh>
    <rPh sb="50" eb="51">
      <t>キン</t>
    </rPh>
    <rPh sb="52" eb="54">
      <t>テイガク</t>
    </rPh>
    <rPh sb="54" eb="57">
      <t>ショウガクキン</t>
    </rPh>
    <phoneticPr fontId="34"/>
  </si>
  <si>
    <t>2022年度分奨学金</t>
    <rPh sb="4" eb="7">
      <t>ネンドブン</t>
    </rPh>
    <rPh sb="7" eb="10">
      <t>ショウガクキン</t>
    </rPh>
    <phoneticPr fontId="34"/>
  </si>
  <si>
    <t>（注１）2022年度の奨学金と留学準備金について、本様式（各大学等で1枚）で申請してください。</t>
    <rPh sb="8" eb="9">
      <t>ネン</t>
    </rPh>
    <rPh sb="9" eb="10">
      <t>ド</t>
    </rPh>
    <rPh sb="11" eb="14">
      <t>ショウガクキン</t>
    </rPh>
    <rPh sb="15" eb="17">
      <t>リュウガク</t>
    </rPh>
    <rPh sb="17" eb="19">
      <t>ジュンビ</t>
    </rPh>
    <rPh sb="19" eb="20">
      <t>キン</t>
    </rPh>
    <rPh sb="25" eb="26">
      <t>ホン</t>
    </rPh>
    <rPh sb="26" eb="28">
      <t>ヨウシキ</t>
    </rPh>
    <rPh sb="29" eb="32">
      <t>カクダイガク</t>
    </rPh>
    <rPh sb="32" eb="33">
      <t>トウ</t>
    </rPh>
    <rPh sb="35" eb="36">
      <t>マイ</t>
    </rPh>
    <rPh sb="38" eb="40">
      <t>シンセイ</t>
    </rPh>
    <phoneticPr fontId="34"/>
  </si>
  <si>
    <t>（注３）増額対応はありませんが、計画変更によって年度額の配分が変わり、2022年度に追加請求が発生した</t>
    <rPh sb="1" eb="2">
      <t>チュウ</t>
    </rPh>
    <rPh sb="4" eb="6">
      <t>ゾウガク</t>
    </rPh>
    <rPh sb="6" eb="8">
      <t>タイオウ</t>
    </rPh>
    <rPh sb="16" eb="18">
      <t>ケイカク</t>
    </rPh>
    <rPh sb="18" eb="20">
      <t>ヘンコウ</t>
    </rPh>
    <rPh sb="24" eb="26">
      <t>ネンド</t>
    </rPh>
    <rPh sb="26" eb="27">
      <t>ガク</t>
    </rPh>
    <rPh sb="28" eb="30">
      <t>ハイブン</t>
    </rPh>
    <rPh sb="31" eb="32">
      <t>カ</t>
    </rPh>
    <rPh sb="39" eb="41">
      <t>ネンド</t>
    </rPh>
    <rPh sb="41" eb="43">
      <t>ヘイネンド</t>
    </rPh>
    <rPh sb="42" eb="44">
      <t>ツイカ</t>
    </rPh>
    <rPh sb="44" eb="46">
      <t>セイキュウ</t>
    </rPh>
    <rPh sb="47" eb="49">
      <t>ハッセイ</t>
    </rPh>
    <phoneticPr fontId="34"/>
  </si>
  <si>
    <t>　内訳は採用期別に「奨学金等支給申請書別紙」(様式Ｆ-2)を作成し、本様式とあわせて提出してください。</t>
    <rPh sb="1" eb="3">
      <t>ウチワケ</t>
    </rPh>
    <rPh sb="4" eb="6">
      <t>サイヨウ</t>
    </rPh>
    <rPh sb="6" eb="7">
      <t>キ</t>
    </rPh>
    <rPh sb="7" eb="8">
      <t>ベツ</t>
    </rPh>
    <rPh sb="10" eb="13">
      <t>ショウガクキン</t>
    </rPh>
    <rPh sb="13" eb="14">
      <t>トウ</t>
    </rPh>
    <rPh sb="14" eb="16">
      <t>シキュウ</t>
    </rPh>
    <rPh sb="16" eb="18">
      <t>シンセイ</t>
    </rPh>
    <rPh sb="18" eb="19">
      <t>ショ</t>
    </rPh>
    <rPh sb="19" eb="21">
      <t>ベッシ</t>
    </rPh>
    <rPh sb="23" eb="25">
      <t>ヨウシキ</t>
    </rPh>
    <rPh sb="30" eb="32">
      <t>サクセイ</t>
    </rPh>
    <rPh sb="34" eb="35">
      <t>ホン</t>
    </rPh>
    <rPh sb="35" eb="37">
      <t>ヨウシキ</t>
    </rPh>
    <rPh sb="42" eb="44">
      <t>テイシュツ</t>
    </rPh>
    <phoneticPr fontId="34"/>
  </si>
  <si>
    <t>2022年度官民協働海外留学支援制度～トビタテ！留学JAPAN日本代表プログラム～奨学金等支給申請書　
別紙（第8期生用）</t>
    <rPh sb="44" eb="45">
      <t>トウ</t>
    </rPh>
    <rPh sb="45" eb="47">
      <t>シキュウ</t>
    </rPh>
    <rPh sb="52" eb="54">
      <t>ベッシ</t>
    </rPh>
    <rPh sb="55" eb="56">
      <t>ダイ</t>
    </rPh>
    <rPh sb="57" eb="59">
      <t>キセイ</t>
    </rPh>
    <rPh sb="59" eb="60">
      <t>ヨウ</t>
    </rPh>
    <phoneticPr fontId="34"/>
  </si>
  <si>
    <t>2022・8期</t>
    <rPh sb="6" eb="7">
      <t>キ</t>
    </rPh>
    <phoneticPr fontId="34"/>
  </si>
  <si>
    <t>2022年度対象月</t>
    <rPh sb="4" eb="6">
      <t>ネンド</t>
    </rPh>
    <phoneticPr fontId="34"/>
  </si>
  <si>
    <t>2022年度奨学金支給申請額（円）</t>
    <rPh sb="4" eb="6">
      <t>ネンド</t>
    </rPh>
    <rPh sb="6" eb="9">
      <t>ショウガクキン</t>
    </rPh>
    <rPh sb="9" eb="11">
      <t>シキュウ</t>
    </rPh>
    <rPh sb="11" eb="13">
      <t>シンセイ</t>
    </rPh>
    <rPh sb="13" eb="14">
      <t>ガク</t>
    </rPh>
    <rPh sb="14" eb="15">
      <t>キンガク</t>
    </rPh>
    <rPh sb="15" eb="16">
      <t>エン</t>
    </rPh>
    <phoneticPr fontId="34"/>
  </si>
  <si>
    <t>（注２）奨学金は2022年度分を一括で申請してください。2022年度以降分は当該年度に改めて申請していただきます。</t>
    <rPh sb="4" eb="7">
      <t>ショウガクキン</t>
    </rPh>
    <rPh sb="12" eb="14">
      <t>ネンド</t>
    </rPh>
    <rPh sb="14" eb="15">
      <t>ブン</t>
    </rPh>
    <rPh sb="16" eb="18">
      <t>イッカツ</t>
    </rPh>
    <rPh sb="19" eb="21">
      <t>シンセイ</t>
    </rPh>
    <rPh sb="32" eb="34">
      <t>ネンド</t>
    </rPh>
    <rPh sb="34" eb="36">
      <t>イコウ</t>
    </rPh>
    <rPh sb="36" eb="37">
      <t>ブン</t>
    </rPh>
    <rPh sb="38" eb="40">
      <t>トウガイ</t>
    </rPh>
    <rPh sb="40" eb="42">
      <t>ネンド</t>
    </rPh>
    <rPh sb="43" eb="44">
      <t>アラタ</t>
    </rPh>
    <rPh sb="46" eb="48">
      <t>シンセイ</t>
    </rPh>
    <phoneticPr fontId="34"/>
  </si>
  <si>
    <t>（注２）奨学金は2022年度分を一括で申請してください。</t>
    <rPh sb="4" eb="7">
      <t>ショウガクキン</t>
    </rPh>
    <rPh sb="12" eb="14">
      <t>ネンド</t>
    </rPh>
    <rPh sb="14" eb="15">
      <t>ブン</t>
    </rPh>
    <rPh sb="16" eb="18">
      <t>イッカツ</t>
    </rPh>
    <rPh sb="19" eb="21">
      <t>シンセイ</t>
    </rPh>
    <phoneticPr fontId="34"/>
  </si>
  <si>
    <t>2022・9期</t>
    <rPh sb="6" eb="7">
      <t>キ</t>
    </rPh>
    <phoneticPr fontId="34"/>
  </si>
  <si>
    <t>2022年度官民協働海外留学支援制度～トビタテ！留学JAPAN日本代表プログラム～奨学金等支給申請書　
別紙（第9期生用）</t>
    <rPh sb="44" eb="45">
      <t>トウ</t>
    </rPh>
    <rPh sb="45" eb="47">
      <t>シキュウ</t>
    </rPh>
    <rPh sb="52" eb="54">
      <t>ベッシ</t>
    </rPh>
    <rPh sb="55" eb="56">
      <t>ダイ</t>
    </rPh>
    <rPh sb="57" eb="59">
      <t>キセイ</t>
    </rPh>
    <rPh sb="59" eb="60">
      <t>ヨウ</t>
    </rPh>
    <phoneticPr fontId="34"/>
  </si>
  <si>
    <t>（注１）第８期生で2022年度に留学を再開した場合に、2022年度分奨学金を申請してください。</t>
    <rPh sb="4" eb="5">
      <t>ダイ</t>
    </rPh>
    <rPh sb="6" eb="7">
      <t>キ</t>
    </rPh>
    <rPh sb="7" eb="8">
      <t>セイ</t>
    </rPh>
    <rPh sb="13" eb="15">
      <t>ネンド</t>
    </rPh>
    <rPh sb="16" eb="18">
      <t>リュウガク</t>
    </rPh>
    <rPh sb="19" eb="21">
      <t>サイカイ</t>
    </rPh>
    <rPh sb="23" eb="25">
      <t>バアイ</t>
    </rPh>
    <rPh sb="31" eb="33">
      <t>ネンド</t>
    </rPh>
    <rPh sb="33" eb="34">
      <t>ブン</t>
    </rPh>
    <rPh sb="34" eb="37">
      <t>ショウガクキン</t>
    </rPh>
    <rPh sb="38" eb="40">
      <t>シンセイ</t>
    </rPh>
    <phoneticPr fontId="34"/>
  </si>
  <si>
    <t>（注１）第９期生で2022年度に留学を再開した場合に、2022年度分奨学金を申請してください。</t>
    <rPh sb="4" eb="5">
      <t>ダイ</t>
    </rPh>
    <rPh sb="6" eb="7">
      <t>キ</t>
    </rPh>
    <rPh sb="7" eb="8">
      <t>セイ</t>
    </rPh>
    <rPh sb="13" eb="15">
      <t>ネンド</t>
    </rPh>
    <rPh sb="16" eb="18">
      <t>リュウガク</t>
    </rPh>
    <rPh sb="19" eb="21">
      <t>サイカイ</t>
    </rPh>
    <rPh sb="23" eb="25">
      <t>バアイ</t>
    </rPh>
    <rPh sb="31" eb="33">
      <t>ネンド</t>
    </rPh>
    <rPh sb="33" eb="34">
      <t>ブン</t>
    </rPh>
    <rPh sb="34" eb="37">
      <t>ショウガクキン</t>
    </rPh>
    <rPh sb="38" eb="40">
      <t>シンセイ</t>
    </rPh>
    <phoneticPr fontId="34"/>
  </si>
  <si>
    <t>2022・10期</t>
    <rPh sb="7" eb="8">
      <t>キ</t>
    </rPh>
    <phoneticPr fontId="34"/>
  </si>
  <si>
    <t>2022年度官民協働海外留学支援制度～トビタテ！留学JAPAN日本代表プログラム～奨学金等支給申請書　
別紙（第10期生用）</t>
    <rPh sb="44" eb="45">
      <t>トウ</t>
    </rPh>
    <rPh sb="45" eb="47">
      <t>シキュウ</t>
    </rPh>
    <rPh sb="52" eb="54">
      <t>ベッシ</t>
    </rPh>
    <rPh sb="55" eb="56">
      <t>ダイ</t>
    </rPh>
    <rPh sb="58" eb="60">
      <t>キセイ</t>
    </rPh>
    <rPh sb="60" eb="61">
      <t>ヨウ</t>
    </rPh>
    <phoneticPr fontId="34"/>
  </si>
  <si>
    <t>2022年度官民協働海外留学支援制度～トビタテ！留学JAPAN日本代表プログラム～奨学金等支給申請書　
別紙（第11期生用）</t>
    <rPh sb="44" eb="45">
      <t>トウ</t>
    </rPh>
    <rPh sb="45" eb="47">
      <t>シキュウ</t>
    </rPh>
    <rPh sb="52" eb="54">
      <t>ベッシ</t>
    </rPh>
    <rPh sb="55" eb="56">
      <t>ダイ</t>
    </rPh>
    <rPh sb="58" eb="60">
      <t>キセイ</t>
    </rPh>
    <rPh sb="60" eb="61">
      <t>ヨウ</t>
    </rPh>
    <phoneticPr fontId="34"/>
  </si>
  <si>
    <t>2022・11期</t>
    <rPh sb="7" eb="8">
      <t>キ</t>
    </rPh>
    <phoneticPr fontId="34"/>
  </si>
  <si>
    <t>（注５）「１．第10期支給申請額」については、1枚目にまとめて記入してください。</t>
    <phoneticPr fontId="34"/>
  </si>
  <si>
    <t>（注５）「１．第11期支給申請額」については、1枚目にまとめて記入してください。</t>
    <phoneticPr fontId="34"/>
  </si>
  <si>
    <t>2022・12期</t>
    <rPh sb="7" eb="8">
      <t>キ</t>
    </rPh>
    <phoneticPr fontId="34"/>
  </si>
  <si>
    <t>①2022年度
奨学金(円)</t>
    <rPh sb="5" eb="7">
      <t>ネンド</t>
    </rPh>
    <rPh sb="8" eb="11">
      <t>ショウガクキン</t>
    </rPh>
    <rPh sb="12" eb="13">
      <t>エン</t>
    </rPh>
    <phoneticPr fontId="34"/>
  </si>
  <si>
    <t>過年度に機構より大学へ送金した留学準備金を一旦返納している場合のみ、2022年度に留学準備金を申請してください。</t>
    <rPh sb="0" eb="1">
      <t>ス</t>
    </rPh>
    <rPh sb="1" eb="2">
      <t>ネン</t>
    </rPh>
    <rPh sb="2" eb="3">
      <t>ド</t>
    </rPh>
    <rPh sb="4" eb="6">
      <t>キコウ</t>
    </rPh>
    <rPh sb="8" eb="10">
      <t>ダイガク</t>
    </rPh>
    <rPh sb="11" eb="13">
      <t>ソウキン</t>
    </rPh>
    <rPh sb="15" eb="17">
      <t>リュウガク</t>
    </rPh>
    <rPh sb="17" eb="20">
      <t>ジュンビキン</t>
    </rPh>
    <rPh sb="21" eb="23">
      <t>イッタン</t>
    </rPh>
    <rPh sb="23" eb="25">
      <t>ヘンノウ</t>
    </rPh>
    <rPh sb="29" eb="31">
      <t>バアイ</t>
    </rPh>
    <rPh sb="38" eb="39">
      <t>ネン</t>
    </rPh>
    <rPh sb="39" eb="40">
      <t>ド</t>
    </rPh>
    <rPh sb="41" eb="43">
      <t>リュウガク</t>
    </rPh>
    <rPh sb="43" eb="46">
      <t>ジュンビキン</t>
    </rPh>
    <rPh sb="47" eb="49">
      <t>シンセイ</t>
    </rPh>
    <phoneticPr fontId="34"/>
  </si>
  <si>
    <t>2022・14期</t>
    <rPh sb="7" eb="8">
      <t>キ</t>
    </rPh>
    <phoneticPr fontId="34"/>
  </si>
  <si>
    <t>　　　2022年度官民協働海外留学支援制度～トビタテ！留学JAPAN日本代表プログラム～奨学金等支給申請書　
　　　別紙（第14期生用）</t>
    <rPh sb="47" eb="48">
      <t>トウ</t>
    </rPh>
    <rPh sb="48" eb="50">
      <t>シキュウ</t>
    </rPh>
    <rPh sb="58" eb="60">
      <t>ベッシ</t>
    </rPh>
    <rPh sb="61" eb="62">
      <t>ダイ</t>
    </rPh>
    <rPh sb="64" eb="66">
      <t>キセイ</t>
    </rPh>
    <rPh sb="66" eb="67">
      <t>ヨウ</t>
    </rPh>
    <phoneticPr fontId="34"/>
  </si>
  <si>
    <t>（注５）「１．第14期支給申請額」については、１枚目にまとめて記入してください。</t>
    <phoneticPr fontId="34"/>
  </si>
  <si>
    <t>2022年度奨学金額（円）</t>
    <rPh sb="4" eb="6">
      <t>ネンド</t>
    </rPh>
    <rPh sb="6" eb="9">
      <t>ショウガクキン</t>
    </rPh>
    <rPh sb="9" eb="10">
      <t>ガク</t>
    </rPh>
    <rPh sb="11" eb="12">
      <t>エン</t>
    </rPh>
    <phoneticPr fontId="34"/>
  </si>
  <si>
    <t>※総支給月数の増加、支給総額の増額は対応しません。変更により年度額の配分が変わり、2022年度額が増えた場合のみ追加支給が発生します。
（2022年度額が余る場合は返納手続きが発生します。）</t>
    <rPh sb="1" eb="2">
      <t>ソウ</t>
    </rPh>
    <rPh sb="2" eb="4">
      <t>シキュウ</t>
    </rPh>
    <rPh sb="4" eb="6">
      <t>ツキスウ</t>
    </rPh>
    <rPh sb="7" eb="9">
      <t>ゾウカ</t>
    </rPh>
    <rPh sb="10" eb="12">
      <t>シキュウ</t>
    </rPh>
    <rPh sb="18" eb="20">
      <t>タイオウ</t>
    </rPh>
    <phoneticPr fontId="34"/>
  </si>
  <si>
    <t>（注１）本様式で追加申請できるのは、留学時期変更により2022年度額の配分が増えた場合に限ります。総額の増額は認めません。</t>
    <rPh sb="4" eb="5">
      <t>ホン</t>
    </rPh>
    <rPh sb="5" eb="7">
      <t>ヨウシキ</t>
    </rPh>
    <rPh sb="8" eb="10">
      <t>ツイカ</t>
    </rPh>
    <rPh sb="10" eb="12">
      <t>シンセイ</t>
    </rPh>
    <rPh sb="18" eb="20">
      <t>リュウガク</t>
    </rPh>
    <rPh sb="20" eb="22">
      <t>ジキ</t>
    </rPh>
    <rPh sb="22" eb="24">
      <t>ヘンコウ</t>
    </rPh>
    <rPh sb="31" eb="33">
      <t>ネンド</t>
    </rPh>
    <rPh sb="33" eb="34">
      <t>ガク</t>
    </rPh>
    <rPh sb="35" eb="37">
      <t>ハイブン</t>
    </rPh>
    <rPh sb="38" eb="39">
      <t>フ</t>
    </rPh>
    <rPh sb="41" eb="43">
      <t>バアイ</t>
    </rPh>
    <rPh sb="44" eb="45">
      <t>カギ</t>
    </rPh>
    <rPh sb="49" eb="51">
      <t>ソウガク</t>
    </rPh>
    <rPh sb="52" eb="54">
      <t>ゾウガク</t>
    </rPh>
    <rPh sb="55" eb="56">
      <t>ミト</t>
    </rPh>
    <phoneticPr fontId="34"/>
  </si>
  <si>
    <t>（注４）「対象月」は2022年度の支給対象月で該当する欄に○を記入してください。本様式で申請できるのは2022年度分だけです。</t>
    <rPh sb="5" eb="7">
      <t>タイショウ</t>
    </rPh>
    <rPh sb="7" eb="8">
      <t>ツキ</t>
    </rPh>
    <rPh sb="14" eb="16">
      <t>ネンド</t>
    </rPh>
    <rPh sb="16" eb="18">
      <t>ヘイネンド</t>
    </rPh>
    <rPh sb="17" eb="19">
      <t>シキュウ</t>
    </rPh>
    <rPh sb="19" eb="21">
      <t>タイショウ</t>
    </rPh>
    <rPh sb="21" eb="22">
      <t>ツキ</t>
    </rPh>
    <rPh sb="23" eb="25">
      <t>ガイトウ</t>
    </rPh>
    <rPh sb="40" eb="41">
      <t>ホン</t>
    </rPh>
    <rPh sb="41" eb="43">
      <t>ヨウシキ</t>
    </rPh>
    <rPh sb="44" eb="46">
      <t>シンセイ</t>
    </rPh>
    <rPh sb="55" eb="57">
      <t>ネンド</t>
    </rPh>
    <rPh sb="57" eb="58">
      <t>ブン</t>
    </rPh>
    <phoneticPr fontId="34"/>
  </si>
  <si>
    <t>2022年度官民協働海外留学支援制度～トビタテ！留学JAPAN日本代表プログラム～奨学金
【追加】支給申請書　別紙</t>
    <rPh sb="46" eb="48">
      <t>ツイカ</t>
    </rPh>
    <rPh sb="49" eb="51">
      <t>シキュウ</t>
    </rPh>
    <rPh sb="55" eb="57">
      <t>ベッシ</t>
    </rPh>
    <phoneticPr fontId="34"/>
  </si>
  <si>
    <t>2022年度官民協働海外留学支援制度～トビタテ！留学JAPAN日本代表プログラム～
　　　　　奨学金等支給申請書　　別紙（再渡航費支給申請用）</t>
    <rPh sb="50" eb="51">
      <t>トウ</t>
    </rPh>
    <rPh sb="51" eb="53">
      <t>シキュウ</t>
    </rPh>
    <rPh sb="58" eb="60">
      <t>ベッシ</t>
    </rPh>
    <rPh sb="61" eb="65">
      <t>サイトコウヒ</t>
    </rPh>
    <rPh sb="65" eb="67">
      <t>シキュウ</t>
    </rPh>
    <rPh sb="67" eb="69">
      <t>シンセイ</t>
    </rPh>
    <rPh sb="69" eb="70">
      <t>ヨウ</t>
    </rPh>
    <phoneticPr fontId="34"/>
  </si>
  <si>
    <t>2022：8-11期</t>
    <rPh sb="9" eb="10">
      <t>キ</t>
    </rPh>
    <phoneticPr fontId="34"/>
  </si>
  <si>
    <t>５．2022年度奨学金の追加請求</t>
    <rPh sb="6" eb="8">
      <t>ネンド</t>
    </rPh>
    <rPh sb="8" eb="11">
      <t>ショウガクキン</t>
    </rPh>
    <rPh sb="12" eb="14">
      <t>ツイカ</t>
    </rPh>
    <rPh sb="14" eb="16">
      <t>セイキュウ</t>
    </rPh>
    <phoneticPr fontId="34"/>
  </si>
  <si>
    <t>※支援の増額はないため、年度をまたぐ計画で期間変更により、当該年度の奨学金が増える場合を想定しています。</t>
    <rPh sb="1" eb="3">
      <t>シエン</t>
    </rPh>
    <rPh sb="4" eb="6">
      <t>ゾウガク</t>
    </rPh>
    <rPh sb="12" eb="14">
      <t>ネンド</t>
    </rPh>
    <rPh sb="18" eb="20">
      <t>ケイカク</t>
    </rPh>
    <rPh sb="21" eb="23">
      <t>キカン</t>
    </rPh>
    <rPh sb="23" eb="25">
      <t>ヘンコウ</t>
    </rPh>
    <rPh sb="29" eb="31">
      <t>トウガイ</t>
    </rPh>
    <rPh sb="31" eb="33">
      <t>ネンド</t>
    </rPh>
    <rPh sb="34" eb="37">
      <t>ショウガクキン</t>
    </rPh>
    <rPh sb="38" eb="39">
      <t>フ</t>
    </rPh>
    <rPh sb="41" eb="43">
      <t>バアイ</t>
    </rPh>
    <rPh sb="44" eb="46">
      <t>ソウテイ</t>
    </rPh>
    <phoneticPr fontId="34"/>
  </si>
  <si>
    <t>　　①2021年度奨学金：</t>
    <rPh sb="7" eb="8">
      <t>ネン</t>
    </rPh>
    <rPh sb="8" eb="9">
      <t>ド</t>
    </rPh>
    <rPh sb="9" eb="12">
      <t>ショウガクキン</t>
    </rPh>
    <phoneticPr fontId="34"/>
  </si>
  <si>
    <t>　　②2022年度奨学金：</t>
    <rPh sb="7" eb="9">
      <t>ネンド</t>
    </rPh>
    <rPh sb="9" eb="12">
      <t>ショウガクキン</t>
    </rPh>
    <phoneticPr fontId="34"/>
  </si>
  <si>
    <t>　　⑤2022年度奨学金額：</t>
    <rPh sb="7" eb="9">
      <t>ネンド</t>
    </rPh>
    <rPh sb="9" eb="12">
      <t>ショウガクキン</t>
    </rPh>
    <rPh sb="12" eb="13">
      <t>ガク</t>
    </rPh>
    <phoneticPr fontId="34"/>
  </si>
  <si>
    <t>第14期</t>
    <rPh sb="0" eb="1">
      <t>ダイ</t>
    </rPh>
    <rPh sb="3" eb="4">
      <t>キ</t>
    </rPh>
    <phoneticPr fontId="34"/>
  </si>
  <si>
    <t>様式I(14期)</t>
    <rPh sb="0" eb="2">
      <t>ヨウシキ</t>
    </rPh>
    <rPh sb="6" eb="7">
      <t>キ</t>
    </rPh>
    <phoneticPr fontId="34"/>
  </si>
  <si>
    <t>（注２）申請する学生の期毎に1枚ずつ作成してください。本様式は第14期生用です。</t>
    <rPh sb="4" eb="6">
      <t>シンセイ</t>
    </rPh>
    <rPh sb="8" eb="10">
      <t>ガクセイ</t>
    </rPh>
    <rPh sb="11" eb="12">
      <t>キ</t>
    </rPh>
    <rPh sb="12" eb="13">
      <t>ゴト</t>
    </rPh>
    <rPh sb="15" eb="16">
      <t>マイ</t>
    </rPh>
    <rPh sb="18" eb="20">
      <t>サクセイ</t>
    </rPh>
    <rPh sb="27" eb="28">
      <t>ホン</t>
    </rPh>
    <rPh sb="28" eb="30">
      <t>ヨウシキ</t>
    </rPh>
    <rPh sb="31" eb="32">
      <t>ダイ</t>
    </rPh>
    <rPh sb="34" eb="36">
      <t>キセイ</t>
    </rPh>
    <rPh sb="36" eb="37">
      <t>ヨウ</t>
    </rPh>
    <phoneticPr fontId="34"/>
  </si>
  <si>
    <t>大学用提出書類チェックリスト【2022.2版】</t>
    <rPh sb="0" eb="2">
      <t>ダイガク</t>
    </rPh>
    <rPh sb="2" eb="3">
      <t>ヨウ</t>
    </rPh>
    <rPh sb="3" eb="5">
      <t>テイシュツ</t>
    </rPh>
    <rPh sb="5" eb="7">
      <t>ショルイ</t>
    </rPh>
    <rPh sb="21" eb="22">
      <t>バン</t>
    </rPh>
    <phoneticPr fontId="94"/>
  </si>
  <si>
    <t>登録に変更があれば速やかに</t>
    <rPh sb="0" eb="2">
      <t>トウロク</t>
    </rPh>
    <rPh sb="3" eb="5">
      <t>ヘンコウ</t>
    </rPh>
    <rPh sb="9" eb="10">
      <t>スミ</t>
    </rPh>
    <phoneticPr fontId="34"/>
  </si>
  <si>
    <t>再渡航に係る変更承認通知
受領後</t>
    <rPh sb="0" eb="1">
      <t>サイ</t>
    </rPh>
    <rPh sb="1" eb="3">
      <t>トコウ</t>
    </rPh>
    <rPh sb="4" eb="5">
      <t>カカ</t>
    </rPh>
    <rPh sb="6" eb="8">
      <t>ヘンコウ</t>
    </rPh>
    <rPh sb="8" eb="10">
      <t>ショウニン</t>
    </rPh>
    <rPh sb="10" eb="12">
      <t>ツウチ</t>
    </rPh>
    <rPh sb="13" eb="16">
      <t>ジュリョウゴ</t>
    </rPh>
    <phoneticPr fontId="34"/>
  </si>
  <si>
    <t>2022年度官民協働海外留学支援制度～トビタテ！留学JAPAN日本代表プログラム～
授業料支給申請書</t>
    <rPh sb="4" eb="6">
      <t>ネンド</t>
    </rPh>
    <rPh sb="6" eb="8">
      <t>カンミン</t>
    </rPh>
    <rPh sb="8" eb="10">
      <t>キョウドウ</t>
    </rPh>
    <rPh sb="10" eb="12">
      <t>カイガイ</t>
    </rPh>
    <rPh sb="12" eb="14">
      <t>リュウガク</t>
    </rPh>
    <rPh sb="14" eb="16">
      <t>シエン</t>
    </rPh>
    <rPh sb="16" eb="18">
      <t>セイド</t>
    </rPh>
    <rPh sb="24" eb="26">
      <t>リュウガク</t>
    </rPh>
    <rPh sb="42" eb="45">
      <t>ジュギョウリョウ</t>
    </rPh>
    <phoneticPr fontId="34"/>
  </si>
  <si>
    <t>（注５）「総支給月数」には2022年度だけではなく全体を通しての支給月数を入力してください。支給対象月数により制度としての支給額が異なります。</t>
    <rPh sb="5" eb="6">
      <t>ソウ</t>
    </rPh>
    <rPh sb="6" eb="8">
      <t>シキュウ</t>
    </rPh>
    <rPh sb="8" eb="10">
      <t>ツキスウ</t>
    </rPh>
    <rPh sb="17" eb="19">
      <t>ネンド</t>
    </rPh>
    <rPh sb="19" eb="21">
      <t>ヘイネンド</t>
    </rPh>
    <rPh sb="25" eb="27">
      <t>ゼンタイ</t>
    </rPh>
    <rPh sb="28" eb="29">
      <t>トオ</t>
    </rPh>
    <rPh sb="32" eb="34">
      <t>シキュウ</t>
    </rPh>
    <rPh sb="34" eb="36">
      <t>ツキスウ</t>
    </rPh>
    <rPh sb="37" eb="39">
      <t>ニュウリョク</t>
    </rPh>
    <rPh sb="46" eb="48">
      <t>シキュウ</t>
    </rPh>
    <rPh sb="48" eb="50">
      <t>タイショウ</t>
    </rPh>
    <rPh sb="50" eb="51">
      <t>ツキ</t>
    </rPh>
    <rPh sb="51" eb="52">
      <t>スウ</t>
    </rPh>
    <rPh sb="55" eb="57">
      <t>セイド</t>
    </rPh>
    <rPh sb="61" eb="63">
      <t>シキュウ</t>
    </rPh>
    <rPh sb="63" eb="64">
      <t>ガク</t>
    </rPh>
    <rPh sb="65" eb="66">
      <t>コト</t>
    </rPh>
    <phoneticPr fontId="34"/>
  </si>
  <si>
    <t>2022年度官民協働海外留学支援制度～トビタテ！留学JAPAN日本代表プログラム～授業料支給申請書　個人別様式</t>
  </si>
  <si>
    <t>（注１）第10期生で2022年度も留学を継続している者について、2022年度分奨学金を申請してください。</t>
    <rPh sb="4" eb="5">
      <t>ダイ</t>
    </rPh>
    <rPh sb="7" eb="8">
      <t>キ</t>
    </rPh>
    <rPh sb="8" eb="9">
      <t>セイ</t>
    </rPh>
    <rPh sb="14" eb="16">
      <t>ネンド</t>
    </rPh>
    <rPh sb="17" eb="19">
      <t>リュウガク</t>
    </rPh>
    <rPh sb="20" eb="22">
      <t>ケイゾク</t>
    </rPh>
    <rPh sb="26" eb="27">
      <t>モノ</t>
    </rPh>
    <rPh sb="36" eb="38">
      <t>ネンド</t>
    </rPh>
    <rPh sb="38" eb="39">
      <t>ブン</t>
    </rPh>
    <rPh sb="39" eb="42">
      <t>ショウガクキン</t>
    </rPh>
    <rPh sb="43" eb="45">
      <t>シンセイ</t>
    </rPh>
    <phoneticPr fontId="34"/>
  </si>
  <si>
    <t>（注１）第11期生で2022年度も留学を継続している者について、2022年度分奨学金を申請してください。</t>
    <rPh sb="4" eb="5">
      <t>ダイ</t>
    </rPh>
    <rPh sb="7" eb="8">
      <t>キ</t>
    </rPh>
    <rPh sb="8" eb="9">
      <t>セイ</t>
    </rPh>
    <rPh sb="14" eb="16">
      <t>ネンド</t>
    </rPh>
    <rPh sb="17" eb="19">
      <t>リュウガク</t>
    </rPh>
    <rPh sb="20" eb="22">
      <t>ケイゾク</t>
    </rPh>
    <rPh sb="26" eb="27">
      <t>モノ</t>
    </rPh>
    <rPh sb="36" eb="38">
      <t>ネンド</t>
    </rPh>
    <rPh sb="38" eb="39">
      <t>ブン</t>
    </rPh>
    <rPh sb="39" eb="42">
      <t>ショウガクキン</t>
    </rPh>
    <rPh sb="43" eb="45">
      <t>シンセイ</t>
    </rPh>
    <phoneticPr fontId="34"/>
  </si>
  <si>
    <t>（注１）第14期生全員分について、応募申請当初計画に基づく2022年度分奨学金を申請してください。</t>
    <rPh sb="4" eb="5">
      <t>ダイ</t>
    </rPh>
    <rPh sb="7" eb="8">
      <t>キ</t>
    </rPh>
    <rPh sb="8" eb="9">
      <t>セイ</t>
    </rPh>
    <rPh sb="9" eb="11">
      <t>ゼンイン</t>
    </rPh>
    <rPh sb="11" eb="12">
      <t>ブン</t>
    </rPh>
    <rPh sb="17" eb="19">
      <t>オウボ</t>
    </rPh>
    <rPh sb="19" eb="21">
      <t>シンセイ</t>
    </rPh>
    <rPh sb="21" eb="23">
      <t>トウショ</t>
    </rPh>
    <rPh sb="23" eb="25">
      <t>ケイカク</t>
    </rPh>
    <rPh sb="26" eb="27">
      <t>モト</t>
    </rPh>
    <rPh sb="33" eb="35">
      <t>ネンド</t>
    </rPh>
    <rPh sb="35" eb="36">
      <t>ブン</t>
    </rPh>
    <rPh sb="36" eb="39">
      <t>ショウガクキン</t>
    </rPh>
    <rPh sb="40" eb="42">
      <t>シンセイ</t>
    </rPh>
    <phoneticPr fontId="34"/>
  </si>
  <si>
    <t>（注１）第12期生全員分について、応募申請当初計画に基づく2022年度分奨学金を申請してください。</t>
    <rPh sb="4" eb="5">
      <t>ダイ</t>
    </rPh>
    <rPh sb="7" eb="8">
      <t>キ</t>
    </rPh>
    <rPh sb="8" eb="9">
      <t>セイ</t>
    </rPh>
    <rPh sb="9" eb="11">
      <t>ゼンイン</t>
    </rPh>
    <rPh sb="11" eb="12">
      <t>ブン</t>
    </rPh>
    <rPh sb="17" eb="19">
      <t>オウボ</t>
    </rPh>
    <rPh sb="19" eb="21">
      <t>シンセイ</t>
    </rPh>
    <rPh sb="21" eb="23">
      <t>トウショ</t>
    </rPh>
    <rPh sb="23" eb="25">
      <t>ケイカク</t>
    </rPh>
    <rPh sb="26" eb="27">
      <t>モト</t>
    </rPh>
    <rPh sb="33" eb="35">
      <t>ネンド</t>
    </rPh>
    <rPh sb="35" eb="36">
      <t>ブン</t>
    </rPh>
    <rPh sb="36" eb="39">
      <t>ショウガクキン</t>
    </rPh>
    <rPh sb="40" eb="42">
      <t>シンセイ</t>
    </rPh>
    <phoneticPr fontId="34"/>
  </si>
  <si>
    <t>（注１）本様式は、2022年度分奨学金等の支給対象学生の在籍確認兼受領確認簿です。</t>
    <rPh sb="1" eb="2">
      <t>チュウ</t>
    </rPh>
    <rPh sb="4" eb="5">
      <t>ホン</t>
    </rPh>
    <rPh sb="5" eb="7">
      <t>ヨウシキ</t>
    </rPh>
    <rPh sb="13" eb="15">
      <t>ネンド</t>
    </rPh>
    <rPh sb="15" eb="16">
      <t>ブン</t>
    </rPh>
    <rPh sb="16" eb="19">
      <t>ショウガクキン</t>
    </rPh>
    <rPh sb="19" eb="20">
      <t>トウ</t>
    </rPh>
    <rPh sb="21" eb="23">
      <t>シキュウ</t>
    </rPh>
    <rPh sb="23" eb="25">
      <t>タイショウ</t>
    </rPh>
    <rPh sb="25" eb="27">
      <t>ガクセイ</t>
    </rPh>
    <rPh sb="28" eb="30">
      <t>ザイセキ</t>
    </rPh>
    <rPh sb="30" eb="32">
      <t>カクニン</t>
    </rPh>
    <rPh sb="32" eb="33">
      <t>ケン</t>
    </rPh>
    <rPh sb="33" eb="35">
      <t>ジュリョウ</t>
    </rPh>
    <rPh sb="35" eb="37">
      <t>カクニン</t>
    </rPh>
    <rPh sb="37" eb="38">
      <t>ボ</t>
    </rPh>
    <phoneticPr fontId="34"/>
  </si>
  <si>
    <t>※2022年度中に支給した授業料について記入してください。</t>
    <rPh sb="5" eb="7">
      <t>ネンド</t>
    </rPh>
    <rPh sb="7" eb="8">
      <t>チュウ</t>
    </rPh>
    <rPh sb="9" eb="11">
      <t>シキュウ</t>
    </rPh>
    <rPh sb="13" eb="15">
      <t>ジュギョウ</t>
    </rPh>
    <rPh sb="15" eb="16">
      <t>リョウ</t>
    </rPh>
    <rPh sb="20" eb="22">
      <t>キニュウ</t>
    </rPh>
    <phoneticPr fontId="34"/>
  </si>
  <si>
    <t>※2022年度内に支給した留学準備金について記入してください。（注10）</t>
    <rPh sb="7" eb="8">
      <t>ナイ</t>
    </rPh>
    <phoneticPr fontId="34"/>
  </si>
  <si>
    <r>
      <t xml:space="preserve">
※</t>
    </r>
    <r>
      <rPr>
        <sz val="9"/>
        <rFont val="ＭＳ Ｐ明朝"/>
        <family val="1"/>
        <charset val="128"/>
      </rPr>
      <t>2022</t>
    </r>
    <r>
      <rPr>
        <sz val="8"/>
        <rFont val="ＭＳ Ｐ明朝"/>
        <family val="1"/>
        <charset val="128"/>
      </rPr>
      <t xml:space="preserve">年度に帰国する者については、「往路搭乗券確認」欄、
　及び「復路搭乗券確認」欄を記入してください。
</t>
    </r>
    <phoneticPr fontId="34"/>
  </si>
  <si>
    <t>2022年度分　官民協働海外留学支援制度　在籍確認及び受領確認簿</t>
    <rPh sb="4" eb="5">
      <t>ネン</t>
    </rPh>
    <rPh sb="5" eb="6">
      <t>ド</t>
    </rPh>
    <rPh sb="6" eb="7">
      <t>ブン</t>
    </rPh>
    <rPh sb="8" eb="10">
      <t>カンミン</t>
    </rPh>
    <rPh sb="10" eb="12">
      <t>キョウドウ</t>
    </rPh>
    <rPh sb="12" eb="14">
      <t>カイガイ</t>
    </rPh>
    <rPh sb="14" eb="16">
      <t>リュウガク</t>
    </rPh>
    <rPh sb="16" eb="18">
      <t>シエン</t>
    </rPh>
    <rPh sb="18" eb="20">
      <t>セイド</t>
    </rPh>
    <rPh sb="21" eb="23">
      <t>ザイセキ</t>
    </rPh>
    <rPh sb="23" eb="25">
      <t>カクニン</t>
    </rPh>
    <rPh sb="25" eb="26">
      <t>オヨ</t>
    </rPh>
    <rPh sb="27" eb="29">
      <t>ジュリョウ</t>
    </rPh>
    <rPh sb="29" eb="31">
      <t>カクニン</t>
    </rPh>
    <rPh sb="31" eb="32">
      <t>ボ</t>
    </rPh>
    <phoneticPr fontId="34"/>
  </si>
  <si>
    <t>2022年3月15日必着</t>
    <rPh sb="4" eb="5">
      <t>ネン</t>
    </rPh>
    <rPh sb="6" eb="7">
      <t>ガツ</t>
    </rPh>
    <rPh sb="9" eb="10">
      <t>ニチ</t>
    </rPh>
    <rPh sb="10" eb="12">
      <t>ヒッチャク</t>
    </rPh>
    <phoneticPr fontId="34"/>
  </si>
  <si>
    <t>令和4年2月2日付事務連絡
を参照して下さい。</t>
    <rPh sb="0" eb="2">
      <t>レイワ</t>
    </rPh>
    <rPh sb="3" eb="4">
      <t>ネン</t>
    </rPh>
    <rPh sb="5" eb="6">
      <t>ガツ</t>
    </rPh>
    <rPh sb="7" eb="8">
      <t>ニチ</t>
    </rPh>
    <rPh sb="8" eb="9">
      <t>ヅ</t>
    </rPh>
    <rPh sb="9" eb="11">
      <t>ジム</t>
    </rPh>
    <rPh sb="11" eb="13">
      <t>レンラク</t>
    </rPh>
    <rPh sb="15" eb="17">
      <t>サンショウ</t>
    </rPh>
    <rPh sb="19" eb="20">
      <t>クダ</t>
    </rPh>
    <phoneticPr fontId="3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</si>
</sst>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5" formatCode="&quot;¥&quot;#,##0;&quot;¥&quot;\-#,##0"/>
    <numFmt numFmtId="43" formatCode="_ * #,##0.00_ ;_ * \-#,##0.00_ ;_ * &quot;-&quot;??_ ;_ @_ "/>
    <numFmt numFmtId="176" formatCode="#,##0_ "/>
    <numFmt numFmtId="177" formatCode="#,##0_);[Red]\(#,##0\)"/>
    <numFmt numFmtId="178" formatCode="#,##0;[Red]#,##0"/>
    <numFmt numFmtId="179" formatCode="[$-411]#,##0;[Red][$-411]&quot;-&quot;#,##0"/>
    <numFmt numFmtId="180" formatCode="#,##0_ &quot;円&quot;"/>
    <numFmt numFmtId="181" formatCode="_-&quot;¥&quot;* #,##0.00_-\ ;\-&quot;¥&quot;* #,##0.00_-\ ;_-&quot;¥&quot;* &quot;-&quot;??_-\ ;_-@_-"/>
    <numFmt numFmtId="182" formatCode="0_);[Red]\(0\)"/>
    <numFmt numFmtId="183" formatCode="yyyy&quot;年&quot;m&quot;月&quot;d&quot;日&quot;;@"/>
    <numFmt numFmtId="184" formatCode="yyyy/m/d;@"/>
    <numFmt numFmtId="185" formatCode="General&quot;日間&quot;"/>
    <numFmt numFmtId="186" formatCode="yyyy/mm/dd"/>
    <numFmt numFmtId="187" formatCode="yyyy/m"/>
    <numFmt numFmtId="188" formatCode="0.0%"/>
    <numFmt numFmtId="189" formatCode="&quot;中断期間&quot;General&quot;日間&quot;"/>
  </numFmts>
  <fonts count="17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明朝"/>
      <family val="1"/>
      <charset val="128"/>
    </font>
    <font>
      <sz val="6"/>
      <name val="ＭＳ Ｐゴシック"/>
      <family val="3"/>
      <charset val="128"/>
    </font>
    <font>
      <sz val="24"/>
      <name val="ＭＳ ゴシック"/>
      <family val="3"/>
      <charset val="128"/>
    </font>
    <font>
      <sz val="16"/>
      <name val="ＭＳ 明朝"/>
      <family val="1"/>
      <charset val="128"/>
    </font>
    <font>
      <sz val="16"/>
      <name val="ＭＳ Ｐゴシック"/>
      <family val="3"/>
      <charset val="128"/>
    </font>
    <font>
      <sz val="14"/>
      <name val="ＭＳ 明朝"/>
      <family val="1"/>
      <charset val="128"/>
    </font>
    <font>
      <sz val="14"/>
      <name val="ＭＳ Ｐゴシック"/>
      <family val="3"/>
      <charset val="128"/>
    </font>
    <font>
      <sz val="15"/>
      <name val="ＭＳ 明朝"/>
      <family val="1"/>
      <charset val="128"/>
    </font>
    <font>
      <sz val="12"/>
      <name val="ＭＳ 明朝"/>
      <family val="1"/>
      <charset val="128"/>
    </font>
    <font>
      <sz val="6"/>
      <name val="ＭＳ 明朝"/>
      <family val="1"/>
      <charset val="128"/>
    </font>
    <font>
      <sz val="9"/>
      <name val="ＭＳ 明朝"/>
      <family val="1"/>
      <charset val="128"/>
    </font>
    <font>
      <sz val="10"/>
      <name val="ＭＳ 明朝"/>
      <family val="1"/>
      <charset val="128"/>
    </font>
    <font>
      <sz val="8"/>
      <name val="ＭＳ 明朝"/>
      <family val="1"/>
      <charset val="128"/>
    </font>
    <font>
      <b/>
      <sz val="14"/>
      <name val="ＭＳ 明朝"/>
      <family val="1"/>
      <charset val="128"/>
    </font>
    <font>
      <b/>
      <sz val="14"/>
      <name val="ＭＳ Ｐゴシック"/>
      <family val="3"/>
      <charset val="128"/>
    </font>
    <font>
      <b/>
      <sz val="12"/>
      <name val="ＭＳ 明朝"/>
      <family val="1"/>
      <charset val="128"/>
    </font>
    <font>
      <sz val="12"/>
      <name val="ＭＳ Ｐゴシック"/>
      <family val="3"/>
      <charset val="128"/>
    </font>
    <font>
      <b/>
      <sz val="12"/>
      <name val="ＭＳ Ｐゴシック"/>
      <family val="3"/>
      <charset val="128"/>
    </font>
    <font>
      <sz val="11"/>
      <color indexed="8"/>
      <name val="ＭＳ 明朝"/>
      <family val="1"/>
      <charset val="128"/>
    </font>
    <font>
      <sz val="10"/>
      <color indexed="8"/>
      <name val="ＭＳ 明朝"/>
      <family val="1"/>
      <charset val="128"/>
    </font>
    <font>
      <sz val="12"/>
      <color indexed="8"/>
      <name val="ＭＳ 明朝"/>
      <family val="1"/>
      <charset val="128"/>
    </font>
    <font>
      <sz val="6"/>
      <name val="ＭＳ Ｐゴシック"/>
      <family val="3"/>
      <charset val="128"/>
      <scheme val="minor"/>
    </font>
    <font>
      <sz val="11"/>
      <color theme="1"/>
      <name val="ＭＳ Ｐゴシック"/>
      <family val="3"/>
      <charset val="128"/>
      <scheme val="minor"/>
    </font>
    <font>
      <sz val="8"/>
      <name val="ＭＳ Ｐゴシック"/>
      <family val="3"/>
      <charset val="128"/>
    </font>
    <font>
      <sz val="10"/>
      <name val="ＭＳ Ｐ明朝"/>
      <family val="1"/>
      <charset val="128"/>
    </font>
    <font>
      <sz val="11"/>
      <name val="ＭＳ Ｐ明朝"/>
      <family val="1"/>
      <charset val="128"/>
    </font>
    <font>
      <sz val="8"/>
      <name val="ＭＳ Ｐ明朝"/>
      <family val="1"/>
      <charset val="128"/>
    </font>
    <font>
      <sz val="12"/>
      <name val="Times New Roman"/>
      <family val="1"/>
    </font>
    <font>
      <sz val="11"/>
      <name val="Times New Roman"/>
      <family val="1"/>
    </font>
    <font>
      <b/>
      <sz val="11"/>
      <name val="Times New Roman"/>
      <family val="1"/>
    </font>
    <font>
      <b/>
      <sz val="11"/>
      <name val="ＭＳ 明朝"/>
      <family val="1"/>
      <charset val="128"/>
    </font>
    <font>
      <u/>
      <sz val="11"/>
      <color indexed="12"/>
      <name val="ＭＳ Ｐゴシック"/>
      <family val="3"/>
      <charset val="128"/>
    </font>
    <font>
      <sz val="11"/>
      <color theme="1"/>
      <name val="ＭＳ Ｐゴシック"/>
      <family val="2"/>
      <scheme val="minor"/>
    </font>
    <font>
      <sz val="10"/>
      <name val="ＭＳ Ｐゴシック"/>
      <family val="3"/>
      <charset val="128"/>
    </font>
    <font>
      <sz val="14"/>
      <name val="明朝"/>
      <family val="1"/>
      <charset val="128"/>
    </font>
    <font>
      <sz val="11"/>
      <color rgb="FFFF0000"/>
      <name val="ＭＳ 明朝"/>
      <family val="1"/>
      <charset val="128"/>
    </font>
    <font>
      <sz val="8"/>
      <color indexed="8"/>
      <name val="ＭＳ 明朝"/>
      <family val="1"/>
      <charset val="128"/>
    </font>
    <font>
      <sz val="10"/>
      <color theme="1"/>
      <name val="ＭＳ Ｐゴシック"/>
      <family val="2"/>
      <charset val="128"/>
      <scheme val="minor"/>
    </font>
    <font>
      <sz val="20"/>
      <name val="ＭＳ Ｐゴシック"/>
      <family val="3"/>
      <charset val="128"/>
    </font>
    <font>
      <sz val="9"/>
      <color theme="1"/>
      <name val="ＭＳ Ｐゴシック"/>
      <family val="3"/>
      <charset val="128"/>
      <scheme val="minor"/>
    </font>
    <font>
      <b/>
      <sz val="11"/>
      <name val="ＭＳ Ｐゴシック"/>
      <family val="3"/>
      <charset val="128"/>
    </font>
    <font>
      <sz val="10"/>
      <color theme="1"/>
      <name val="ＭＳ Ｐゴシック"/>
      <family val="3"/>
      <charset val="128"/>
      <scheme val="minor"/>
    </font>
    <font>
      <b/>
      <sz val="11"/>
      <color theme="1"/>
      <name val="ＭＳ Ｐゴシック"/>
      <family val="3"/>
      <charset val="128"/>
      <scheme val="minor"/>
    </font>
    <font>
      <b/>
      <sz val="14"/>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sz val="9"/>
      <color theme="1"/>
      <name val="ＭＳ Ｐゴシック"/>
      <family val="2"/>
      <scheme val="minor"/>
    </font>
    <font>
      <sz val="9"/>
      <name val="ＭＳ Ｐゴシック"/>
      <family val="3"/>
      <charset val="128"/>
    </font>
    <font>
      <sz val="10"/>
      <color rgb="FFFF0000"/>
      <name val="ＭＳ Ｐゴシック"/>
      <family val="3"/>
      <charset val="128"/>
      <scheme val="minor"/>
    </font>
    <font>
      <b/>
      <sz val="12"/>
      <color theme="1"/>
      <name val="ＭＳ Ｐゴシック"/>
      <family val="3"/>
      <charset val="128"/>
      <scheme val="minor"/>
    </font>
    <font>
      <sz val="8"/>
      <color theme="1"/>
      <name val="ＭＳ Ｐゴシック"/>
      <family val="3"/>
      <charset val="128"/>
      <scheme val="minor"/>
    </font>
    <font>
      <sz val="9"/>
      <name val="ＭＳ Ｐ明朝"/>
      <family val="1"/>
      <charset val="128"/>
    </font>
    <font>
      <sz val="24"/>
      <name val="ＭＳ Ｐゴシック"/>
      <family val="3"/>
      <charset val="128"/>
    </font>
    <font>
      <sz val="11"/>
      <color theme="0" tint="-0.34998626667073579"/>
      <name val="ＭＳ 明朝"/>
      <family val="1"/>
      <charset val="128"/>
    </font>
    <font>
      <sz val="10"/>
      <color theme="0" tint="-0.34998626667073579"/>
      <name val="ＭＳ 明朝"/>
      <family val="1"/>
      <charset val="128"/>
    </font>
    <font>
      <sz val="8"/>
      <color theme="0" tint="-0.34998626667073579"/>
      <name val="ＭＳ Ｐゴシック"/>
      <family val="3"/>
      <charset val="128"/>
    </font>
    <font>
      <sz val="12"/>
      <color theme="0" tint="-0.34998626667073579"/>
      <name val="ＭＳ 明朝"/>
      <family val="1"/>
      <charset val="128"/>
    </font>
    <font>
      <sz val="10"/>
      <color rgb="FFFF0000"/>
      <name val="ＭＳ 明朝"/>
      <family val="1"/>
      <charset val="128"/>
    </font>
    <font>
      <sz val="10"/>
      <color theme="1"/>
      <name val="ＭＳ 明朝"/>
      <family val="1"/>
      <charset val="128"/>
    </font>
    <font>
      <sz val="10"/>
      <color theme="1"/>
      <name val="ＭＳ Ｐゴシック"/>
      <family val="2"/>
      <scheme val="minor"/>
    </font>
    <font>
      <b/>
      <sz val="24"/>
      <name val="ＭＳ 明朝"/>
      <family val="1"/>
      <charset val="128"/>
    </font>
    <font>
      <sz val="6"/>
      <name val="ＭＳ Ｐゴシック"/>
      <family val="2"/>
      <charset val="128"/>
      <scheme val="minor"/>
    </font>
    <font>
      <sz val="11"/>
      <color rgb="FF000000"/>
      <name val="ＭＳ Ｐゴシック1"/>
      <family val="3"/>
      <charset val="128"/>
    </font>
    <font>
      <b/>
      <sz val="20"/>
      <name val="ＭＳ Ｐゴシック"/>
      <family val="3"/>
      <charset val="128"/>
    </font>
    <font>
      <u/>
      <sz val="10"/>
      <name val="ＭＳ 明朝"/>
      <family val="1"/>
      <charset val="128"/>
    </font>
    <font>
      <sz val="14"/>
      <color indexed="8"/>
      <name val="ＭＳ 明朝"/>
      <family val="1"/>
      <charset val="128"/>
    </font>
    <font>
      <u/>
      <sz val="14"/>
      <name val="ＭＳ 明朝"/>
      <family val="1"/>
      <charset val="128"/>
    </font>
    <font>
      <u/>
      <sz val="11"/>
      <name val="ＭＳ Ｐゴシック"/>
      <family val="3"/>
      <charset val="128"/>
    </font>
    <font>
      <sz val="22"/>
      <name val="ＭＳ Ｐゴシック"/>
      <family val="3"/>
      <charset val="128"/>
    </font>
    <font>
      <b/>
      <sz val="24"/>
      <name val="ＭＳ Ｐゴシック"/>
      <family val="3"/>
      <charset val="128"/>
    </font>
    <font>
      <sz val="11"/>
      <color theme="1"/>
      <name val="ＭＳ 明朝"/>
      <family val="1"/>
      <charset val="128"/>
    </font>
    <font>
      <sz val="18"/>
      <name val="ＭＳ 明朝"/>
      <family val="1"/>
      <charset val="128"/>
    </font>
    <font>
      <sz val="11"/>
      <color rgb="FF0070C0"/>
      <name val="ＭＳ 明朝"/>
      <family val="1"/>
      <charset val="128"/>
    </font>
    <font>
      <sz val="11"/>
      <color rgb="FF0070C0"/>
      <name val="ＭＳ Ｐゴシック"/>
      <family val="3"/>
      <charset val="128"/>
    </font>
    <font>
      <sz val="9"/>
      <color indexed="81"/>
      <name val="ＭＳ Ｐゴシック"/>
      <family val="3"/>
      <charset val="128"/>
    </font>
    <font>
      <b/>
      <sz val="10"/>
      <name val="ＭＳ Ｐ明朝"/>
      <family val="1"/>
      <charset val="128"/>
    </font>
    <font>
      <sz val="11"/>
      <name val="ＭＳ Ｐゴシック"/>
      <family val="3"/>
      <charset val="128"/>
      <scheme val="minor"/>
    </font>
    <font>
      <sz val="9"/>
      <color rgb="FFFF0000"/>
      <name val="ＭＳ 明朝"/>
      <family val="1"/>
      <charset val="128"/>
    </font>
    <font>
      <b/>
      <sz val="10"/>
      <name val="ＭＳ 明朝"/>
      <family val="1"/>
      <charset val="128"/>
    </font>
    <font>
      <sz val="10"/>
      <color rgb="FFFF0000"/>
      <name val="ＭＳ Ｐゴシック"/>
      <family val="2"/>
      <scheme val="minor"/>
    </font>
    <font>
      <b/>
      <sz val="12"/>
      <color rgb="FF0070C0"/>
      <name val="ＭＳ Ｐゴシック"/>
      <family val="3"/>
      <charset val="128"/>
      <scheme val="minor"/>
    </font>
    <font>
      <b/>
      <sz val="11"/>
      <color rgb="FF0070C0"/>
      <name val="ＭＳ Ｐゴシック"/>
      <family val="3"/>
      <charset val="128"/>
      <scheme val="minor"/>
    </font>
    <font>
      <b/>
      <sz val="14"/>
      <color rgb="FF0070C0"/>
      <name val="ＭＳ Ｐゴシック"/>
      <family val="3"/>
      <charset val="128"/>
      <scheme val="minor"/>
    </font>
    <font>
      <sz val="11"/>
      <name val="ＭＳ Ｐゴシック"/>
      <family val="2"/>
      <scheme val="minor"/>
    </font>
    <font>
      <b/>
      <u/>
      <sz val="11"/>
      <name val="ＭＳ Ｐゴシック"/>
      <family val="3"/>
      <charset val="128"/>
      <scheme val="minor"/>
    </font>
    <font>
      <b/>
      <sz val="11"/>
      <name val="ＭＳ Ｐゴシック"/>
      <family val="3"/>
      <charset val="128"/>
      <scheme val="minor"/>
    </font>
    <font>
      <u/>
      <sz val="11"/>
      <name val="ＭＳ Ｐゴシック"/>
      <family val="3"/>
      <charset val="128"/>
      <scheme val="minor"/>
    </font>
    <font>
      <sz val="11"/>
      <color rgb="FF000000"/>
      <name val="Arial"/>
      <family val="2"/>
    </font>
    <font>
      <b/>
      <sz val="13.5"/>
      <name val="ＭＳ Ｐゴシック"/>
      <family val="3"/>
      <charset val="128"/>
    </font>
    <font>
      <sz val="11"/>
      <color indexed="8"/>
      <name val="ＭＳ Ｐゴシック"/>
      <family val="2"/>
      <charset val="128"/>
    </font>
    <font>
      <u/>
      <sz val="11"/>
      <name val="ＭＳ 明朝"/>
      <family val="1"/>
      <charset val="128"/>
    </font>
    <font>
      <sz val="8.5"/>
      <name val="ＭＳ 明朝"/>
      <family val="1"/>
      <charset val="128"/>
    </font>
    <font>
      <sz val="10"/>
      <name val="ＭＳ Ｐゴシック"/>
      <family val="3"/>
      <charset val="128"/>
      <scheme val="minor"/>
    </font>
    <font>
      <sz val="11"/>
      <color theme="1"/>
      <name val="ＭＳ Ｐゴシック"/>
      <family val="3"/>
      <charset val="128"/>
    </font>
    <font>
      <sz val="9"/>
      <color rgb="FF000000"/>
      <name val="MS UI Gothic"/>
      <family val="3"/>
      <charset val="128"/>
    </font>
    <font>
      <sz val="11"/>
      <color theme="1"/>
      <name val="メイリオ"/>
      <family val="3"/>
      <charset val="128"/>
    </font>
    <font>
      <b/>
      <sz val="18"/>
      <color theme="1"/>
      <name val="メイリオ"/>
      <family val="3"/>
      <charset val="128"/>
    </font>
    <font>
      <sz val="11"/>
      <color rgb="FFFF0000"/>
      <name val="メイリオ"/>
      <family val="3"/>
      <charset val="128"/>
    </font>
    <font>
      <sz val="12"/>
      <color theme="1"/>
      <name val="メイリオ"/>
      <family val="3"/>
      <charset val="128"/>
    </font>
    <font>
      <b/>
      <sz val="12"/>
      <color rgb="FF000000"/>
      <name val="メイリオ"/>
      <family val="3"/>
      <charset val="128"/>
    </font>
    <font>
      <b/>
      <sz val="11"/>
      <color rgb="FF000000"/>
      <name val="メイリオ"/>
      <family val="3"/>
      <charset val="128"/>
    </font>
    <font>
      <sz val="12"/>
      <color rgb="FF000000"/>
      <name val="メイリオ"/>
      <family val="3"/>
      <charset val="128"/>
    </font>
    <font>
      <sz val="10"/>
      <color rgb="FF000000"/>
      <name val="メイリオ"/>
      <family val="3"/>
      <charset val="128"/>
    </font>
    <font>
      <b/>
      <sz val="10"/>
      <color rgb="FF000000"/>
      <name val="メイリオ"/>
      <family val="3"/>
      <charset val="128"/>
    </font>
    <font>
      <b/>
      <sz val="7"/>
      <color rgb="FF000000"/>
      <name val="メイリオ"/>
      <family val="3"/>
      <charset val="128"/>
    </font>
    <font>
      <sz val="11"/>
      <color rgb="FF000000"/>
      <name val="メイリオ"/>
      <family val="3"/>
      <charset val="128"/>
    </font>
    <font>
      <b/>
      <sz val="12"/>
      <color theme="1"/>
      <name val="メイリオ"/>
      <family val="3"/>
      <charset val="128"/>
    </font>
    <font>
      <b/>
      <sz val="11"/>
      <color theme="1"/>
      <name val="メイリオ"/>
      <family val="3"/>
      <charset val="128"/>
    </font>
    <font>
      <b/>
      <sz val="10"/>
      <color theme="1"/>
      <name val="メイリオ"/>
      <family val="3"/>
      <charset val="128"/>
    </font>
    <font>
      <sz val="12"/>
      <color theme="1"/>
      <name val="ＭＳ 明朝"/>
      <family val="1"/>
      <charset val="128"/>
    </font>
    <font>
      <sz val="8"/>
      <color theme="1"/>
      <name val="ＭＳ Ｐゴシック"/>
      <family val="3"/>
      <charset val="128"/>
    </font>
    <font>
      <sz val="9"/>
      <color theme="1"/>
      <name val="ＭＳ Ｐゴシック"/>
      <family val="3"/>
      <charset val="128"/>
    </font>
    <font>
      <b/>
      <sz val="10"/>
      <color theme="1"/>
      <name val="ＭＳ Ｐゴシック"/>
      <family val="3"/>
      <charset val="128"/>
      <scheme val="minor"/>
    </font>
    <font>
      <sz val="13"/>
      <name val="ＭＳ 明朝"/>
      <family val="1"/>
      <charset val="128"/>
    </font>
    <font>
      <sz val="13"/>
      <name val="ＭＳ Ｐゴシック"/>
      <family val="3"/>
      <charset val="128"/>
    </font>
    <font>
      <sz val="11"/>
      <color rgb="FF0000FF"/>
      <name val="ＭＳ 明朝"/>
      <family val="1"/>
      <charset val="128"/>
    </font>
    <font>
      <sz val="10"/>
      <color rgb="FF0000FF"/>
      <name val="ＭＳ 明朝"/>
      <family val="1"/>
      <charset val="128"/>
    </font>
    <font>
      <sz val="11"/>
      <color rgb="FF0000FF"/>
      <name val="ＭＳ Ｐゴシック"/>
      <family val="3"/>
      <charset val="128"/>
    </font>
    <font>
      <b/>
      <sz val="16"/>
      <name val="ＭＳ Ｐゴシック"/>
      <family val="3"/>
      <charset val="128"/>
    </font>
    <font>
      <sz val="9"/>
      <name val="ＭＳ Ｐゴシック"/>
      <family val="3"/>
      <charset val="128"/>
      <scheme val="minor"/>
    </font>
    <font>
      <b/>
      <u/>
      <sz val="11"/>
      <color rgb="FFFF0000"/>
      <name val="メイリオ"/>
      <family val="3"/>
      <charset val="128"/>
    </font>
    <font>
      <u/>
      <sz val="11"/>
      <color theme="10"/>
      <name val="ＭＳ Ｐゴシック"/>
      <family val="3"/>
      <charset val="128"/>
    </font>
    <font>
      <u/>
      <sz val="9"/>
      <color theme="10"/>
      <name val="ＭＳ Ｐゴシック"/>
      <family val="3"/>
      <charset val="128"/>
    </font>
    <font>
      <u/>
      <sz val="10"/>
      <color theme="10"/>
      <name val="ＭＳ Ｐゴシック"/>
      <family val="3"/>
      <charset val="128"/>
    </font>
    <font>
      <sz val="7.5"/>
      <name val="ＭＳ Ｐ明朝"/>
      <family val="1"/>
      <charset val="128"/>
    </font>
    <font>
      <sz val="11"/>
      <color rgb="FF0000CC"/>
      <name val="ＭＳ 明朝"/>
      <family val="1"/>
      <charset val="128"/>
    </font>
    <font>
      <b/>
      <u/>
      <sz val="11"/>
      <color rgb="FF0000CC"/>
      <name val="ＭＳ Ｐゴシック"/>
      <family val="3"/>
      <charset val="128"/>
    </font>
    <font>
      <b/>
      <u/>
      <sz val="10"/>
      <name val="ＭＳ 明朝"/>
      <family val="1"/>
      <charset val="128"/>
    </font>
    <font>
      <sz val="10.5"/>
      <name val="ＭＳ 明朝"/>
      <family val="1"/>
      <charset val="128"/>
    </font>
    <font>
      <sz val="9"/>
      <color indexed="81"/>
      <name val="MS P ゴシック"/>
      <family val="3"/>
      <charset val="128"/>
    </font>
    <font>
      <b/>
      <sz val="22"/>
      <name val="ＭＳ Ｐゴシック"/>
      <family val="3"/>
      <charset val="128"/>
    </font>
    <font>
      <b/>
      <sz val="12"/>
      <name val="ＭＳ Ｐゴシック"/>
      <family val="3"/>
      <charset val="128"/>
      <scheme val="minor"/>
    </font>
    <font>
      <sz val="8"/>
      <color theme="1"/>
      <name val="ＭＳ 明朝"/>
      <family val="1"/>
      <charset val="128"/>
    </font>
    <font>
      <sz val="7"/>
      <name val="ＭＳ 明朝"/>
      <family val="1"/>
      <charset val="128"/>
    </font>
    <font>
      <b/>
      <sz val="9"/>
      <color indexed="81"/>
      <name val="ＭＳ Ｐゴシック"/>
      <family val="3"/>
      <charset val="128"/>
    </font>
    <font>
      <u/>
      <sz val="9"/>
      <color indexed="81"/>
      <name val="ＭＳ Ｐゴシック"/>
      <family val="3"/>
      <charset val="128"/>
    </font>
    <font>
      <sz val="12"/>
      <color rgb="FF0000FF"/>
      <name val="ＭＳ 明朝"/>
      <family val="1"/>
      <charset val="128"/>
    </font>
    <font>
      <b/>
      <sz val="9"/>
      <color indexed="81"/>
      <name val="MS P ゴシック"/>
      <family val="3"/>
      <charset val="128"/>
    </font>
    <font>
      <b/>
      <u/>
      <sz val="9"/>
      <color indexed="81"/>
      <name val="ＭＳ Ｐゴシック"/>
      <family val="3"/>
      <charset val="128"/>
    </font>
    <font>
      <sz val="24"/>
      <name val="ＭＳ 明朝"/>
      <family val="1"/>
      <charset val="128"/>
    </font>
    <font>
      <strike/>
      <sz val="11"/>
      <name val="ＭＳ 明朝"/>
      <family val="1"/>
      <charset val="128"/>
    </font>
    <font>
      <b/>
      <sz val="10"/>
      <color rgb="FFFF0000"/>
      <name val="ＭＳ Ｐゴシック"/>
      <family val="3"/>
      <charset val="128"/>
      <scheme val="minor"/>
    </font>
  </fonts>
  <fills count="27">
    <fill>
      <patternFill patternType="none"/>
    </fill>
    <fill>
      <patternFill patternType="gray125"/>
    </fill>
    <fill>
      <patternFill patternType="solid">
        <fgColor theme="0"/>
        <bgColor indexed="64"/>
      </patternFill>
    </fill>
    <fill>
      <patternFill patternType="solid">
        <fgColor rgb="FFFFFF99"/>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CCCC"/>
        <bgColor indexed="64"/>
      </patternFill>
    </fill>
    <fill>
      <patternFill patternType="solid">
        <fgColor theme="8" tint="0.79998168889431442"/>
        <bgColor indexed="64"/>
      </patternFill>
    </fill>
    <fill>
      <patternFill patternType="solid">
        <fgColor rgb="FFCCFF99"/>
        <bgColor indexed="64"/>
      </patternFill>
    </fill>
    <fill>
      <patternFill patternType="solid">
        <fgColor rgb="FFFFFF66"/>
        <bgColor indexed="64"/>
      </patternFill>
    </fill>
    <fill>
      <patternFill patternType="solid">
        <fgColor rgb="FFFFFF00"/>
        <bgColor indexed="64"/>
      </patternFill>
    </fill>
    <fill>
      <patternFill patternType="solid">
        <fgColor rgb="FFCCFF66"/>
        <bgColor indexed="64"/>
      </patternFill>
    </fill>
    <fill>
      <patternFill patternType="solid">
        <fgColor theme="9" tint="0.79998168889431442"/>
        <bgColor indexed="64"/>
      </patternFill>
    </fill>
    <fill>
      <patternFill patternType="solid">
        <fgColor rgb="FFCCFFFF"/>
        <bgColor indexed="64"/>
      </patternFill>
    </fill>
    <fill>
      <patternFill patternType="solid">
        <fgColor theme="9" tint="0.59999389629810485"/>
        <bgColor indexed="64"/>
      </patternFill>
    </fill>
    <fill>
      <patternFill patternType="mediumGray">
        <fgColor theme="0" tint="-0.14990691854609822"/>
        <bgColor theme="0" tint="-0.14999847407452621"/>
      </patternFill>
    </fill>
    <fill>
      <patternFill patternType="solid">
        <fgColor theme="0" tint="-0.34998626667073579"/>
        <bgColor indexed="64"/>
      </patternFill>
    </fill>
    <fill>
      <patternFill patternType="solid">
        <fgColor theme="0" tint="-0.499984740745262"/>
        <bgColor indexed="64"/>
      </patternFill>
    </fill>
    <fill>
      <patternFill patternType="solid">
        <fgColor rgb="FFFF99CC"/>
        <bgColor indexed="64"/>
      </patternFill>
    </fill>
    <fill>
      <patternFill patternType="solid">
        <fgColor rgb="FFFFFFCC"/>
        <bgColor indexed="64"/>
      </patternFill>
    </fill>
    <fill>
      <patternFill patternType="solid">
        <fgColor rgb="FFFFC000"/>
        <bgColor indexed="64"/>
      </patternFill>
    </fill>
    <fill>
      <patternFill patternType="solid">
        <fgColor rgb="FFCC99FF"/>
        <bgColor indexed="64"/>
      </patternFill>
    </fill>
    <fill>
      <patternFill patternType="solid">
        <fgColor rgb="FFF7F7F7"/>
        <bgColor indexed="64"/>
      </patternFill>
    </fill>
    <fill>
      <patternFill patternType="solid">
        <fgColor rgb="FFFF99FF"/>
        <bgColor indexed="64"/>
      </patternFill>
    </fill>
    <fill>
      <patternFill patternType="solid">
        <fgColor rgb="FF66FF66"/>
        <bgColor indexed="64"/>
      </patternFill>
    </fill>
    <fill>
      <patternFill patternType="solid">
        <fgColor rgb="FF66FFFF"/>
        <bgColor indexed="64"/>
      </patternFill>
    </fill>
  </fills>
  <borders count="156">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bottom style="hair">
        <color indexed="64"/>
      </bottom>
      <diagonal/>
    </border>
    <border>
      <left/>
      <right style="hair">
        <color indexed="64"/>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hair">
        <color indexed="64"/>
      </top>
      <bottom style="hair">
        <color indexed="64"/>
      </bottom>
      <diagonal/>
    </border>
    <border>
      <left style="thin">
        <color auto="1"/>
      </left>
      <right style="thin">
        <color auto="1"/>
      </right>
      <top/>
      <bottom style="thin">
        <color auto="1"/>
      </bottom>
      <diagonal/>
    </border>
    <border>
      <left/>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diagonal/>
    </border>
    <border>
      <left/>
      <right style="medium">
        <color indexed="64"/>
      </right>
      <top style="thin">
        <color indexed="64"/>
      </top>
      <bottom/>
      <diagonal/>
    </border>
    <border>
      <left style="thin">
        <color indexed="64"/>
      </left>
      <right/>
      <top style="thin">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right style="medium">
        <color indexed="64"/>
      </right>
      <top/>
      <bottom style="medium">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top style="double">
        <color indexed="64"/>
      </top>
      <bottom style="thin">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style="medium">
        <color indexed="64"/>
      </right>
      <top style="medium">
        <color indexed="64"/>
      </top>
      <bottom style="medium">
        <color indexed="64"/>
      </bottom>
      <diagonal/>
    </border>
    <border>
      <left/>
      <right/>
      <top style="hair">
        <color indexed="64"/>
      </top>
      <bottom/>
      <diagonal/>
    </border>
    <border>
      <left style="medium">
        <color auto="1"/>
      </left>
      <right/>
      <top style="thin">
        <color auto="1"/>
      </top>
      <bottom/>
      <diagonal/>
    </border>
    <border>
      <left style="medium">
        <color auto="1"/>
      </left>
      <right/>
      <top/>
      <bottom style="thin">
        <color auto="1"/>
      </bottom>
      <diagonal/>
    </border>
    <border>
      <left/>
      <right style="thin">
        <color indexed="64"/>
      </right>
      <top style="double">
        <color indexed="64"/>
      </top>
      <bottom style="thin">
        <color indexed="64"/>
      </bottom>
      <diagonal/>
    </border>
    <border>
      <left/>
      <right/>
      <top/>
      <bottom style="double">
        <color indexed="64"/>
      </bottom>
      <diagonal/>
    </border>
    <border>
      <left style="thin">
        <color indexed="64"/>
      </left>
      <right style="hair">
        <color indexed="64"/>
      </right>
      <top style="thin">
        <color indexed="64"/>
      </top>
      <bottom style="thin">
        <color indexed="64"/>
      </bottom>
      <diagonal/>
    </border>
    <border>
      <left style="hair">
        <color indexed="64"/>
      </left>
      <right/>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style="thin">
        <color indexed="64"/>
      </left>
      <right/>
      <top style="medium">
        <color indexed="64"/>
      </top>
      <bottom style="medium">
        <color indexed="64"/>
      </bottom>
      <diagonal style="thin">
        <color indexed="64"/>
      </diagonal>
    </border>
    <border diagonalUp="1">
      <left/>
      <right/>
      <top style="medium">
        <color indexed="64"/>
      </top>
      <bottom style="medium">
        <color indexed="64"/>
      </bottom>
      <diagonal style="thin">
        <color indexed="64"/>
      </diagonal>
    </border>
    <border diagonalUp="1">
      <left/>
      <right style="thin">
        <color indexed="64"/>
      </right>
      <top style="medium">
        <color indexed="64"/>
      </top>
      <bottom style="medium">
        <color indexed="64"/>
      </bottom>
      <diagonal style="thin">
        <color indexed="64"/>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hair">
        <color indexed="64"/>
      </top>
      <bottom style="hair">
        <color auto="1"/>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bottom style="hair">
        <color indexed="64"/>
      </bottom>
      <diagonal/>
    </border>
    <border>
      <left/>
      <right style="thin">
        <color indexed="64"/>
      </right>
      <top/>
      <bottom style="hair">
        <color auto="1"/>
      </bottom>
      <diagonal/>
    </border>
    <border>
      <left/>
      <right style="thin">
        <color indexed="64"/>
      </right>
      <top style="hair">
        <color auto="1"/>
      </top>
      <bottom style="thin">
        <color indexed="64"/>
      </bottom>
      <diagonal/>
    </border>
    <border>
      <left/>
      <right style="thin">
        <color indexed="64"/>
      </right>
      <top style="hair">
        <color indexed="64"/>
      </top>
      <bottom style="hair">
        <color indexed="64"/>
      </bottom>
      <diagonal/>
    </border>
    <border>
      <left style="thin">
        <color indexed="64"/>
      </left>
      <right style="thin">
        <color indexed="64"/>
      </right>
      <top/>
      <bottom/>
      <diagonal/>
    </border>
    <border>
      <left/>
      <right style="thin">
        <color auto="1"/>
      </right>
      <top/>
      <bottom style="medium">
        <color indexed="64"/>
      </bottom>
      <diagonal/>
    </border>
    <border>
      <left style="thin">
        <color auto="1"/>
      </left>
      <right/>
      <top/>
      <bottom style="medium">
        <color indexed="64"/>
      </bottom>
      <diagonal/>
    </border>
    <border>
      <left style="thin">
        <color indexed="64"/>
      </left>
      <right style="thin">
        <color indexed="64"/>
      </right>
      <top style="hair">
        <color indexed="64"/>
      </top>
      <bottom/>
      <diagonal/>
    </border>
    <border>
      <left/>
      <right style="thin">
        <color indexed="64"/>
      </right>
      <top style="hair">
        <color indexed="64"/>
      </top>
      <bottom/>
      <diagonal/>
    </border>
    <border>
      <left style="thin">
        <color indexed="64"/>
      </left>
      <right/>
      <top style="double">
        <color indexed="64"/>
      </top>
      <bottom style="double">
        <color indexed="64"/>
      </bottom>
      <diagonal/>
    </border>
    <border>
      <left/>
      <right style="medium">
        <color indexed="64"/>
      </right>
      <top style="thin">
        <color indexed="64"/>
      </top>
      <bottom style="double">
        <color indexed="64"/>
      </bottom>
      <diagonal/>
    </border>
    <border>
      <left/>
      <right style="double">
        <color indexed="64"/>
      </right>
      <top style="thin">
        <color indexed="64"/>
      </top>
      <bottom/>
      <diagonal/>
    </border>
    <border>
      <left style="thin">
        <color indexed="64"/>
      </left>
      <right style="thin">
        <color indexed="64"/>
      </right>
      <top style="thin">
        <color indexed="64"/>
      </top>
      <bottom style="hair">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style="thin">
        <color indexed="64"/>
      </right>
      <top style="medium">
        <color indexed="64"/>
      </top>
      <bottom style="medium">
        <color indexed="64"/>
      </bottom>
      <diagonal style="thin">
        <color indexed="64"/>
      </diagonal>
    </border>
    <border>
      <left style="thin">
        <color indexed="64"/>
      </left>
      <right/>
      <top style="double">
        <color indexed="64"/>
      </top>
      <bottom style="thin">
        <color indexed="64"/>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style="medium">
        <color indexed="64"/>
      </left>
      <right style="medium">
        <color indexed="64"/>
      </right>
      <top style="medium">
        <color indexed="64"/>
      </top>
      <bottom style="medium">
        <color rgb="FF000000"/>
      </bottom>
      <diagonal/>
    </border>
    <border>
      <left style="medium">
        <color indexed="64"/>
      </left>
      <right/>
      <top style="medium">
        <color rgb="FF000000"/>
      </top>
      <bottom style="medium">
        <color rgb="FF000000"/>
      </bottom>
      <diagonal/>
    </border>
    <border>
      <left/>
      <right/>
      <top style="medium">
        <color rgb="FF000000"/>
      </top>
      <bottom style="medium">
        <color rgb="FF000000"/>
      </bottom>
      <diagonal/>
    </border>
    <border>
      <left style="medium">
        <color indexed="64"/>
      </left>
      <right style="medium">
        <color indexed="64"/>
      </right>
      <top style="medium">
        <color rgb="FF000000"/>
      </top>
      <bottom style="medium">
        <color rgb="FF000000"/>
      </bottom>
      <diagonal/>
    </border>
    <border>
      <left style="medium">
        <color indexed="64"/>
      </left>
      <right/>
      <top style="medium">
        <color rgb="FF000000"/>
      </top>
      <bottom/>
      <diagonal/>
    </border>
    <border>
      <left/>
      <right/>
      <top style="medium">
        <color rgb="FF000000"/>
      </top>
      <bottom/>
      <diagonal/>
    </border>
    <border>
      <left style="medium">
        <color indexed="64"/>
      </left>
      <right style="medium">
        <color indexed="64"/>
      </right>
      <top style="medium">
        <color rgb="FF000000"/>
      </top>
      <bottom/>
      <diagonal/>
    </border>
    <border>
      <left style="medium">
        <color auto="1"/>
      </left>
      <right style="medium">
        <color auto="1"/>
      </right>
      <top style="medium">
        <color auto="1"/>
      </top>
      <bottom style="medium">
        <color auto="1"/>
      </bottom>
      <diagonal/>
    </border>
    <border>
      <left style="medium">
        <color indexed="64"/>
      </left>
      <right/>
      <top style="medium">
        <color rgb="FF000000"/>
      </top>
      <bottom style="medium">
        <color indexed="64"/>
      </bottom>
      <diagonal/>
    </border>
    <border>
      <left/>
      <right/>
      <top style="medium">
        <color rgb="FF000000"/>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rgb="FF000000"/>
      </top>
      <bottom/>
      <diagonal/>
    </border>
    <border>
      <left/>
      <right style="medium">
        <color indexed="64"/>
      </right>
      <top style="medium">
        <color rgb="FF000000"/>
      </top>
      <bottom style="medium">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medium">
        <color auto="1"/>
      </left>
      <right style="thin">
        <color indexed="64"/>
      </right>
      <top/>
      <bottom/>
      <diagonal/>
    </border>
    <border>
      <left style="hair">
        <color indexed="64"/>
      </left>
      <right/>
      <top style="thin">
        <color indexed="64"/>
      </top>
      <bottom/>
      <diagonal/>
    </border>
    <border>
      <left style="thin">
        <color indexed="64"/>
      </left>
      <right/>
      <top/>
      <bottom style="hair">
        <color indexed="64"/>
      </bottom>
      <diagonal/>
    </border>
    <border>
      <left/>
      <right style="medium">
        <color indexed="64"/>
      </right>
      <top/>
      <bottom style="hair">
        <color indexed="64"/>
      </bottom>
      <diagonal/>
    </border>
    <border>
      <left style="hair">
        <color indexed="64"/>
      </left>
      <right/>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double">
        <color indexed="64"/>
      </top>
      <bottom style="double">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style="medium">
        <color indexed="64"/>
      </right>
      <top style="hair">
        <color indexed="64"/>
      </top>
      <bottom/>
      <diagonal/>
    </border>
    <border>
      <left/>
      <right style="thin">
        <color indexed="64"/>
      </right>
      <top style="thin">
        <color indexed="64"/>
      </top>
      <bottom style="hair">
        <color auto="1"/>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s>
  <cellStyleXfs count="114">
    <xf numFmtId="0" fontId="0" fillId="0" borderId="0"/>
    <xf numFmtId="0" fontId="32" fillId="0" borderId="0">
      <alignment vertical="center"/>
    </xf>
    <xf numFmtId="38" fontId="32" fillId="0" borderId="0" applyFont="0" applyFill="0" applyBorder="0" applyAlignment="0" applyProtection="0"/>
    <xf numFmtId="0" fontId="31" fillId="0" borderId="0">
      <alignment vertical="center"/>
    </xf>
    <xf numFmtId="0" fontId="32" fillId="0" borderId="0">
      <alignment vertical="center"/>
    </xf>
    <xf numFmtId="0" fontId="30" fillId="0" borderId="0">
      <alignment vertical="center"/>
    </xf>
    <xf numFmtId="0" fontId="32" fillId="0" borderId="0">
      <alignment vertical="center"/>
    </xf>
    <xf numFmtId="0" fontId="29" fillId="0" borderId="0">
      <alignment vertical="center"/>
    </xf>
    <xf numFmtId="0" fontId="32" fillId="0" borderId="0"/>
    <xf numFmtId="0" fontId="32" fillId="0" borderId="0">
      <alignment vertical="center"/>
    </xf>
    <xf numFmtId="0" fontId="32" fillId="0" borderId="0">
      <alignment vertical="center"/>
    </xf>
    <xf numFmtId="0" fontId="32" fillId="0" borderId="0">
      <alignment vertical="center"/>
    </xf>
    <xf numFmtId="0" fontId="28" fillId="0" borderId="0">
      <alignment vertical="center"/>
    </xf>
    <xf numFmtId="0" fontId="27" fillId="0" borderId="0">
      <alignment vertical="center"/>
    </xf>
    <xf numFmtId="0" fontId="64" fillId="0" borderId="0" applyNumberFormat="0" applyFill="0" applyBorder="0" applyAlignment="0" applyProtection="0">
      <alignment vertical="top"/>
      <protection locked="0"/>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38" fontId="65" fillId="0" borderId="0" applyFont="0" applyFill="0" applyBorder="0" applyAlignment="0" applyProtection="0">
      <alignment vertical="center"/>
    </xf>
    <xf numFmtId="0" fontId="26" fillId="0" borderId="0">
      <alignment vertical="center"/>
    </xf>
    <xf numFmtId="0" fontId="66" fillId="0" borderId="0"/>
    <xf numFmtId="0" fontId="67" fillId="0" borderId="0" applyFont="0" applyBorder="0"/>
    <xf numFmtId="0" fontId="25" fillId="0" borderId="0">
      <alignment vertical="center"/>
    </xf>
    <xf numFmtId="0" fontId="24" fillId="0" borderId="0">
      <alignment vertical="center"/>
    </xf>
    <xf numFmtId="0" fontId="23" fillId="0" borderId="0">
      <alignment vertical="center"/>
    </xf>
    <xf numFmtId="0" fontId="65" fillId="0" borderId="0"/>
    <xf numFmtId="38" fontId="32" fillId="0" borderId="0" applyFont="0" applyFill="0" applyBorder="0" applyAlignment="0" applyProtection="0">
      <alignment vertical="center"/>
    </xf>
    <xf numFmtId="38" fontId="22" fillId="0" borderId="0" applyFont="0" applyFill="0" applyBorder="0" applyAlignment="0" applyProtection="0">
      <alignment vertical="center"/>
    </xf>
    <xf numFmtId="0" fontId="21" fillId="0" borderId="0">
      <alignment vertical="center"/>
    </xf>
    <xf numFmtId="38" fontId="21" fillId="0" borderId="0" applyFont="0" applyFill="0" applyBorder="0" applyAlignment="0" applyProtection="0">
      <alignment vertical="center"/>
    </xf>
    <xf numFmtId="0" fontId="32" fillId="0" borderId="0">
      <alignment vertical="center"/>
    </xf>
    <xf numFmtId="0" fontId="20" fillId="0" borderId="0">
      <alignment vertical="center"/>
    </xf>
    <xf numFmtId="179" fontId="95" fillId="0" borderId="0" applyBorder="0" applyProtection="0"/>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65" fillId="0" borderId="0"/>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32" fillId="0" borderId="0">
      <alignment vertical="center"/>
    </xf>
    <xf numFmtId="0" fontId="19" fillId="0" borderId="0">
      <alignment vertical="center"/>
    </xf>
    <xf numFmtId="0" fontId="18" fillId="0" borderId="0">
      <alignment vertical="center"/>
    </xf>
    <xf numFmtId="0" fontId="17" fillId="0" borderId="0">
      <alignment vertical="center"/>
    </xf>
    <xf numFmtId="0" fontId="16" fillId="0" borderId="0">
      <alignment vertical="center"/>
    </xf>
    <xf numFmtId="0" fontId="15" fillId="0" borderId="0">
      <alignment vertical="center"/>
    </xf>
    <xf numFmtId="0" fontId="15" fillId="0" borderId="0">
      <alignment vertical="center"/>
    </xf>
    <xf numFmtId="0" fontId="14" fillId="0" borderId="0">
      <alignment vertical="center"/>
    </xf>
    <xf numFmtId="0" fontId="14" fillId="0" borderId="0">
      <alignment vertical="center"/>
    </xf>
    <xf numFmtId="0" fontId="13" fillId="0" borderId="0">
      <alignment vertical="center"/>
    </xf>
    <xf numFmtId="0" fontId="13" fillId="0" borderId="0">
      <alignment vertical="center"/>
    </xf>
    <xf numFmtId="0" fontId="122" fillId="0" borderId="0">
      <alignment vertical="center"/>
    </xf>
    <xf numFmtId="0" fontId="32" fillId="0" borderId="0">
      <alignment vertical="center"/>
    </xf>
    <xf numFmtId="0" fontId="122" fillId="0" borderId="0">
      <alignment vertical="center"/>
    </xf>
    <xf numFmtId="43" fontId="49" fillId="0" borderId="0" applyFont="0" applyFill="0" applyBorder="0" applyAlignment="0" applyProtection="0">
      <alignment vertical="center"/>
    </xf>
    <xf numFmtId="181" fontId="49" fillId="0" borderId="0" applyFont="0" applyFill="0" applyBorder="0" applyAlignment="0" applyProtection="0">
      <alignment vertical="center"/>
    </xf>
    <xf numFmtId="0" fontId="12"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0" fillId="0" borderId="0">
      <alignment vertical="center"/>
    </xf>
    <xf numFmtId="0" fontId="9" fillId="0" borderId="0">
      <alignment vertical="center"/>
    </xf>
    <xf numFmtId="0" fontId="8" fillId="0" borderId="0">
      <alignment vertical="center"/>
    </xf>
    <xf numFmtId="0" fontId="7" fillId="0" borderId="0">
      <alignment vertical="center"/>
    </xf>
    <xf numFmtId="0" fontId="6" fillId="0" borderId="0">
      <alignment vertical="center"/>
    </xf>
    <xf numFmtId="0" fontId="5" fillId="0" borderId="0">
      <alignment vertical="center"/>
    </xf>
    <xf numFmtId="0" fontId="5" fillId="0" borderId="0">
      <alignment vertical="center"/>
    </xf>
    <xf numFmtId="0" fontId="4" fillId="0" borderId="0">
      <alignment vertical="center"/>
    </xf>
    <xf numFmtId="0" fontId="154" fillId="0" borderId="0" applyNumberFormat="0" applyFill="0" applyBorder="0" applyAlignment="0" applyProtection="0"/>
    <xf numFmtId="9" fontId="32" fillId="0" borderId="0" applyFont="0" applyFill="0" applyBorder="0" applyAlignment="0" applyProtection="0">
      <alignment vertical="center"/>
    </xf>
    <xf numFmtId="38" fontId="3" fillId="0" borderId="0" applyFont="0" applyFill="0" applyBorder="0" applyAlignment="0" applyProtection="0">
      <alignment vertical="center"/>
    </xf>
    <xf numFmtId="38" fontId="2" fillId="0" borderId="0" applyFont="0" applyFill="0" applyBorder="0" applyAlignment="0" applyProtection="0">
      <alignment vertical="center"/>
    </xf>
    <xf numFmtId="38" fontId="1" fillId="0" borderId="0" applyFont="0" applyFill="0" applyBorder="0" applyAlignment="0" applyProtection="0">
      <alignment vertical="center"/>
    </xf>
  </cellStyleXfs>
  <cellXfs count="3032">
    <xf numFmtId="0" fontId="0" fillId="0" borderId="0" xfId="0"/>
    <xf numFmtId="0" fontId="33" fillId="0" borderId="0" xfId="0" applyFont="1" applyAlignment="1">
      <alignment vertical="center"/>
    </xf>
    <xf numFmtId="0" fontId="33" fillId="0" borderId="0" xfId="0" applyFont="1" applyAlignment="1">
      <alignment horizontal="distributed" vertical="center"/>
    </xf>
    <xf numFmtId="0" fontId="33" fillId="0" borderId="0" xfId="0" applyFont="1" applyAlignment="1">
      <alignment horizontal="left" vertical="center"/>
    </xf>
    <xf numFmtId="0" fontId="33" fillId="0" borderId="0" xfId="0" applyFont="1" applyAlignment="1">
      <alignment horizontal="right" vertical="center"/>
    </xf>
    <xf numFmtId="0" fontId="40" fillId="0" borderId="0" xfId="0" applyFont="1" applyAlignment="1">
      <alignment horizontal="center" vertical="center"/>
    </xf>
    <xf numFmtId="0" fontId="32" fillId="0" borderId="0" xfId="0" applyFont="1" applyAlignment="1">
      <alignment horizontal="center" vertical="center"/>
    </xf>
    <xf numFmtId="0" fontId="33" fillId="0" borderId="0" xfId="0" applyFont="1" applyBorder="1" applyAlignment="1">
      <alignment vertical="center"/>
    </xf>
    <xf numFmtId="0" fontId="33" fillId="0" borderId="0" xfId="0" applyFont="1"/>
    <xf numFmtId="0" fontId="43" fillId="0" borderId="0" xfId="0" applyFont="1" applyAlignment="1">
      <alignment vertical="center"/>
    </xf>
    <xf numFmtId="0" fontId="44" fillId="0" borderId="0" xfId="0" applyFont="1" applyAlignment="1">
      <alignment vertical="center"/>
    </xf>
    <xf numFmtId="0" fontId="44" fillId="0" borderId="0" xfId="0" applyFont="1"/>
    <xf numFmtId="0" fontId="45" fillId="0" borderId="0" xfId="0" applyFont="1"/>
    <xf numFmtId="0" fontId="44" fillId="0" borderId="0" xfId="0" applyFont="1" applyBorder="1"/>
    <xf numFmtId="0" fontId="33" fillId="0" borderId="0" xfId="0" applyFont="1" applyBorder="1"/>
    <xf numFmtId="176" fontId="46" fillId="0" borderId="0" xfId="0" applyNumberFormat="1" applyFont="1" applyBorder="1" applyAlignment="1">
      <alignment horizontal="center"/>
    </xf>
    <xf numFmtId="0" fontId="51" fillId="0" borderId="0" xfId="0" applyFont="1" applyAlignment="1"/>
    <xf numFmtId="0" fontId="51" fillId="0" borderId="0" xfId="0" applyFont="1"/>
    <xf numFmtId="0" fontId="52" fillId="0" borderId="0" xfId="0" applyFont="1" applyAlignment="1"/>
    <xf numFmtId="0" fontId="52" fillId="0" borderId="0" xfId="0" applyFont="1"/>
    <xf numFmtId="0" fontId="52" fillId="0" borderId="0" xfId="0" applyFont="1" applyFill="1"/>
    <xf numFmtId="0" fontId="52" fillId="0" borderId="0" xfId="0" applyFont="1" applyFill="1" applyAlignment="1"/>
    <xf numFmtId="0" fontId="52" fillId="0" borderId="0" xfId="0" applyFont="1" applyBorder="1"/>
    <xf numFmtId="0" fontId="41" fillId="0" borderId="0" xfId="0" applyFont="1" applyFill="1" applyAlignment="1">
      <alignment vertical="center"/>
    </xf>
    <xf numFmtId="0" fontId="41" fillId="0" borderId="0" xfId="0" applyFont="1" applyFill="1" applyBorder="1" applyAlignment="1">
      <alignment horizontal="left" vertical="center" shrinkToFit="1"/>
    </xf>
    <xf numFmtId="0" fontId="33" fillId="0" borderId="0" xfId="0" applyFont="1" applyFill="1" applyBorder="1" applyAlignment="1">
      <alignment vertical="center" shrinkToFit="1"/>
    </xf>
    <xf numFmtId="0" fontId="41" fillId="0" borderId="0" xfId="0" applyFont="1" applyFill="1" applyBorder="1" applyAlignment="1">
      <alignment vertical="center"/>
    </xf>
    <xf numFmtId="0" fontId="44" fillId="0" borderId="0" xfId="0" applyFont="1" applyFill="1"/>
    <xf numFmtId="0" fontId="44" fillId="0" borderId="0" xfId="0" applyFont="1" applyFill="1" applyAlignment="1"/>
    <xf numFmtId="0" fontId="44" fillId="0" borderId="0" xfId="0" applyFont="1" applyAlignment="1">
      <alignment shrinkToFit="1"/>
    </xf>
    <xf numFmtId="0" fontId="33" fillId="0" borderId="0" xfId="0" applyFont="1" applyAlignment="1">
      <alignment horizontal="distributed"/>
    </xf>
    <xf numFmtId="0" fontId="44" fillId="0" borderId="0" xfId="0" applyFont="1" applyBorder="1" applyAlignment="1"/>
    <xf numFmtId="0" fontId="33" fillId="0" borderId="0" xfId="0" applyFont="1" applyAlignment="1">
      <alignment horizontal="center"/>
    </xf>
    <xf numFmtId="0" fontId="44" fillId="0" borderId="0" xfId="0" applyFont="1" applyAlignment="1"/>
    <xf numFmtId="0" fontId="33" fillId="0" borderId="0" xfId="0" applyFont="1" applyAlignment="1"/>
    <xf numFmtId="0" fontId="33" fillId="0" borderId="0" xfId="0" applyFont="1" applyAlignment="1">
      <alignment horizontal="right" vertical="center"/>
    </xf>
    <xf numFmtId="0" fontId="33" fillId="0" borderId="0" xfId="0" applyFont="1" applyAlignment="1">
      <alignment horizontal="distributed" vertical="center"/>
    </xf>
    <xf numFmtId="0" fontId="33" fillId="0" borderId="0" xfId="0" applyFont="1" applyAlignment="1">
      <alignment horizontal="left" vertical="center"/>
    </xf>
    <xf numFmtId="0" fontId="33" fillId="0" borderId="0" xfId="0" applyFont="1" applyAlignment="1">
      <alignment horizontal="center" vertical="center"/>
    </xf>
    <xf numFmtId="0" fontId="33" fillId="0" borderId="0" xfId="0" applyFont="1" applyBorder="1" applyAlignment="1">
      <alignment horizontal="center" vertical="center"/>
    </xf>
    <xf numFmtId="0" fontId="51" fillId="0" borderId="0" xfId="0" applyFont="1" applyBorder="1" applyAlignment="1"/>
    <xf numFmtId="0" fontId="52" fillId="0" borderId="0" xfId="0" applyFont="1" applyAlignment="1">
      <alignment vertical="center"/>
    </xf>
    <xf numFmtId="0" fontId="52" fillId="0" borderId="0" xfId="0" applyFont="1" applyFill="1" applyAlignment="1">
      <alignment vertical="center"/>
    </xf>
    <xf numFmtId="0" fontId="44" fillId="0" borderId="0" xfId="0" applyFont="1" applyFill="1" applyAlignment="1">
      <alignment vertical="center"/>
    </xf>
    <xf numFmtId="0" fontId="0" fillId="0" borderId="0" xfId="0" applyAlignment="1">
      <alignment horizontal="left" vertical="center"/>
    </xf>
    <xf numFmtId="0" fontId="61" fillId="0" borderId="0" xfId="0" applyFont="1" applyFill="1" applyAlignment="1">
      <alignment vertical="center"/>
    </xf>
    <xf numFmtId="0" fontId="61" fillId="0" borderId="0" xfId="0" applyFont="1" applyAlignment="1">
      <alignment vertical="center"/>
    </xf>
    <xf numFmtId="0" fontId="33" fillId="0" borderId="0" xfId="0" applyFont="1" applyAlignment="1">
      <alignment horizontal="left"/>
    </xf>
    <xf numFmtId="0" fontId="61" fillId="0" borderId="0" xfId="0" applyFont="1" applyAlignment="1"/>
    <xf numFmtId="0" fontId="62" fillId="0" borderId="0" xfId="0" applyFont="1" applyBorder="1" applyAlignment="1">
      <alignment horizontal="left"/>
    </xf>
    <xf numFmtId="0" fontId="61" fillId="0" borderId="0" xfId="0" applyFont="1" applyAlignment="1">
      <alignment horizontal="left"/>
    </xf>
    <xf numFmtId="0" fontId="63" fillId="0" borderId="0" xfId="0" applyFont="1" applyAlignment="1">
      <alignment horizontal="left"/>
    </xf>
    <xf numFmtId="0" fontId="62" fillId="0" borderId="0" xfId="0" applyFont="1" applyAlignment="1">
      <alignment horizontal="left"/>
    </xf>
    <xf numFmtId="0" fontId="61" fillId="0" borderId="0" xfId="0" applyFont="1"/>
    <xf numFmtId="0" fontId="63" fillId="0" borderId="0" xfId="0" applyFont="1" applyBorder="1" applyAlignment="1">
      <alignment horizontal="left"/>
    </xf>
    <xf numFmtId="0" fontId="33" fillId="0" borderId="0" xfId="0" applyFont="1" applyBorder="1" applyAlignment="1"/>
    <xf numFmtId="0" fontId="61" fillId="0" borderId="0" xfId="0" applyFont="1" applyBorder="1" applyAlignment="1"/>
    <xf numFmtId="0" fontId="33" fillId="0" borderId="0" xfId="0" applyFont="1" applyBorder="1" applyAlignment="1">
      <alignment horizontal="left"/>
    </xf>
    <xf numFmtId="0" fontId="61" fillId="0" borderId="0" xfId="0" applyFont="1" applyAlignment="1">
      <alignment horizontal="distributed"/>
    </xf>
    <xf numFmtId="0" fontId="61" fillId="0" borderId="0" xfId="0" applyFont="1" applyBorder="1"/>
    <xf numFmtId="0" fontId="61" fillId="0" borderId="0" xfId="0" applyFont="1" applyBorder="1" applyAlignment="1">
      <alignment horizontal="left"/>
    </xf>
    <xf numFmtId="3" fontId="33" fillId="0" borderId="0" xfId="0" applyNumberFormat="1" applyFont="1" applyBorder="1" applyAlignment="1">
      <alignment horizontal="left"/>
    </xf>
    <xf numFmtId="0" fontId="44" fillId="0" borderId="0" xfId="0" applyFont="1" applyAlignment="1">
      <alignment horizontal="left"/>
    </xf>
    <xf numFmtId="0" fontId="46" fillId="0" borderId="0" xfId="0" applyFont="1" applyBorder="1" applyAlignment="1">
      <alignment horizontal="left"/>
    </xf>
    <xf numFmtId="0" fontId="61" fillId="0" borderId="0" xfId="0" applyFont="1" applyAlignment="1">
      <alignment vertical="center" shrinkToFit="1"/>
    </xf>
    <xf numFmtId="0" fontId="38" fillId="0" borderId="0" xfId="0" applyFont="1" applyAlignment="1">
      <alignment vertical="center" shrinkToFit="1"/>
    </xf>
    <xf numFmtId="0" fontId="33" fillId="0" borderId="0" xfId="8" applyFont="1" applyAlignment="1">
      <alignment vertical="center"/>
    </xf>
    <xf numFmtId="0" fontId="33" fillId="0" borderId="0" xfId="0" applyFont="1" applyFill="1" applyAlignment="1">
      <alignment vertical="center"/>
    </xf>
    <xf numFmtId="0" fontId="33" fillId="0" borderId="0" xfId="0" applyFont="1" applyFill="1" applyAlignment="1">
      <alignment horizontal="right" vertical="center" shrinkToFit="1"/>
    </xf>
    <xf numFmtId="0" fontId="33" fillId="0" borderId="0" xfId="0" applyFont="1" applyFill="1" applyBorder="1" applyAlignment="1">
      <alignment vertical="center"/>
    </xf>
    <xf numFmtId="49" fontId="33" fillId="0" borderId="0" xfId="0" applyNumberFormat="1" applyFont="1"/>
    <xf numFmtId="0" fontId="32" fillId="0" borderId="0" xfId="0" applyFont="1"/>
    <xf numFmtId="0" fontId="35" fillId="0" borderId="0" xfId="0" applyFont="1" applyFill="1" applyBorder="1" applyAlignment="1">
      <alignment horizontal="center" vertical="center"/>
    </xf>
    <xf numFmtId="0" fontId="32" fillId="0" borderId="0" xfId="11">
      <alignment vertical="center"/>
    </xf>
    <xf numFmtId="0" fontId="33" fillId="0" borderId="0" xfId="11" applyFont="1" applyAlignment="1">
      <alignment horizontal="right" vertical="center"/>
    </xf>
    <xf numFmtId="0" fontId="43" fillId="0" borderId="2" xfId="11" applyFont="1" applyBorder="1" applyAlignment="1">
      <alignment vertical="center"/>
    </xf>
    <xf numFmtId="0" fontId="58" fillId="0" borderId="0" xfId="11" applyFont="1">
      <alignment vertical="center"/>
    </xf>
    <xf numFmtId="0" fontId="56" fillId="0" borderId="0" xfId="11" applyFont="1">
      <alignment vertical="center"/>
    </xf>
    <xf numFmtId="0" fontId="33" fillId="0" borderId="0" xfId="9" applyFont="1">
      <alignment vertical="center"/>
    </xf>
    <xf numFmtId="0" fontId="33" fillId="0" borderId="0" xfId="10" applyFont="1" applyAlignment="1">
      <alignment vertical="center"/>
    </xf>
    <xf numFmtId="0" fontId="33" fillId="0" borderId="0" xfId="10" applyFont="1" applyBorder="1">
      <alignment vertical="center"/>
    </xf>
    <xf numFmtId="0" fontId="33" fillId="0" borderId="0" xfId="10" applyFont="1" applyBorder="1" applyAlignment="1">
      <alignment vertical="center"/>
    </xf>
    <xf numFmtId="0" fontId="41" fillId="0" borderId="0" xfId="10" applyFont="1" applyBorder="1">
      <alignment vertical="center"/>
    </xf>
    <xf numFmtId="49" fontId="33" fillId="0" borderId="0" xfId="10" applyNumberFormat="1" applyFont="1" applyAlignment="1">
      <alignment horizontal="left" vertical="center"/>
    </xf>
    <xf numFmtId="0" fontId="33" fillId="0" borderId="0" xfId="10" applyFont="1" applyBorder="1" applyAlignment="1">
      <alignment horizontal="left" vertical="center"/>
    </xf>
    <xf numFmtId="0" fontId="33" fillId="0" borderId="0" xfId="10" applyFont="1">
      <alignment vertical="center"/>
    </xf>
    <xf numFmtId="0" fontId="44" fillId="0" borderId="0" xfId="10" applyFont="1">
      <alignment vertical="center"/>
    </xf>
    <xf numFmtId="0" fontId="44" fillId="0" borderId="0" xfId="0" applyFont="1" applyBorder="1" applyAlignment="1">
      <alignment vertical="center"/>
    </xf>
    <xf numFmtId="0" fontId="33" fillId="0" borderId="0" xfId="0" applyFont="1" applyBorder="1" applyAlignment="1">
      <alignment horizontal="center"/>
    </xf>
    <xf numFmtId="0" fontId="33" fillId="0" borderId="7" xfId="0" applyFont="1" applyBorder="1"/>
    <xf numFmtId="0" fontId="33" fillId="0" borderId="7" xfId="0" applyFont="1" applyBorder="1" applyAlignment="1">
      <alignment horizontal="right" vertical="center"/>
    </xf>
    <xf numFmtId="0" fontId="33" fillId="0" borderId="7" xfId="0" applyFont="1" applyBorder="1" applyAlignment="1">
      <alignment vertical="center"/>
    </xf>
    <xf numFmtId="0" fontId="33" fillId="0" borderId="7" xfId="0" applyFont="1" applyBorder="1" applyAlignment="1">
      <alignment horizontal="left" vertical="center"/>
    </xf>
    <xf numFmtId="0" fontId="44" fillId="0" borderId="0" xfId="0" applyFont="1" applyFill="1" applyAlignment="1">
      <alignment vertical="top"/>
    </xf>
    <xf numFmtId="0" fontId="32" fillId="0" borderId="0" xfId="11" applyFont="1" applyBorder="1">
      <alignment vertical="center"/>
    </xf>
    <xf numFmtId="0" fontId="56" fillId="0" borderId="0" xfId="11" applyFont="1" applyBorder="1">
      <alignment vertical="center"/>
    </xf>
    <xf numFmtId="0" fontId="43" fillId="0" borderId="10" xfId="11" applyFont="1" applyBorder="1" applyAlignment="1">
      <alignment vertical="center"/>
    </xf>
    <xf numFmtId="0" fontId="0" fillId="0" borderId="0" xfId="0" applyBorder="1" applyAlignment="1">
      <alignment vertical="top"/>
    </xf>
    <xf numFmtId="0" fontId="59" fillId="0" borderId="0" xfId="11" applyFont="1" applyBorder="1">
      <alignment vertical="center"/>
    </xf>
    <xf numFmtId="0" fontId="58" fillId="0" borderId="0" xfId="11" applyFont="1" applyBorder="1">
      <alignment vertical="center"/>
    </xf>
    <xf numFmtId="0" fontId="58" fillId="0" borderId="14" xfId="11" applyFont="1" applyBorder="1">
      <alignment vertical="center"/>
    </xf>
    <xf numFmtId="0" fontId="59" fillId="0" borderId="14" xfId="11" applyFont="1" applyBorder="1">
      <alignment vertical="center"/>
    </xf>
    <xf numFmtId="0" fontId="58" fillId="0" borderId="0" xfId="11" applyFont="1" applyFill="1">
      <alignment vertical="center"/>
    </xf>
    <xf numFmtId="0" fontId="0" fillId="0" borderId="25" xfId="0" applyBorder="1"/>
    <xf numFmtId="0" fontId="0" fillId="0" borderId="0" xfId="0" applyBorder="1"/>
    <xf numFmtId="0" fontId="0" fillId="0" borderId="42" xfId="0" applyBorder="1"/>
    <xf numFmtId="0" fontId="0" fillId="0" borderId="57" xfId="0" applyBorder="1"/>
    <xf numFmtId="0" fontId="0" fillId="0" borderId="58" xfId="0" applyBorder="1"/>
    <xf numFmtId="0" fontId="0" fillId="0" borderId="59" xfId="0" applyBorder="1"/>
    <xf numFmtId="0" fontId="0" fillId="0" borderId="60" xfId="0" applyBorder="1"/>
    <xf numFmtId="0" fontId="0" fillId="0" borderId="61" xfId="0" applyBorder="1"/>
    <xf numFmtId="0" fontId="0" fillId="0" borderId="62" xfId="0" applyBorder="1"/>
    <xf numFmtId="0" fontId="0" fillId="0" borderId="63" xfId="0" applyBorder="1"/>
    <xf numFmtId="0" fontId="0" fillId="0" borderId="64" xfId="0" applyBorder="1"/>
    <xf numFmtId="0" fontId="0" fillId="0" borderId="23" xfId="0" applyBorder="1"/>
    <xf numFmtId="0" fontId="66" fillId="0" borderId="0" xfId="0" applyFont="1" applyBorder="1"/>
    <xf numFmtId="0" fontId="0" fillId="0" borderId="33" xfId="0" applyBorder="1"/>
    <xf numFmtId="0" fontId="66" fillId="0" borderId="34" xfId="0" applyFont="1" applyFill="1" applyBorder="1"/>
    <xf numFmtId="0" fontId="0" fillId="0" borderId="34" xfId="0" applyBorder="1"/>
    <xf numFmtId="0" fontId="0" fillId="0" borderId="50" xfId="0" applyBorder="1"/>
    <xf numFmtId="0" fontId="44" fillId="0" borderId="6" xfId="0" applyFont="1" applyFill="1" applyBorder="1" applyAlignment="1">
      <alignment vertical="center"/>
    </xf>
    <xf numFmtId="0" fontId="44" fillId="0" borderId="0" xfId="0" applyFont="1" applyAlignment="1">
      <alignment horizontal="left" vertical="center"/>
    </xf>
    <xf numFmtId="0" fontId="57" fillId="0" borderId="23" xfId="0" applyFont="1" applyBorder="1"/>
    <xf numFmtId="0" fontId="33" fillId="0" borderId="0" xfId="0" applyFont="1" applyAlignment="1">
      <alignment vertical="top"/>
    </xf>
    <xf numFmtId="0" fontId="58" fillId="0" borderId="0" xfId="0" applyFont="1" applyBorder="1" applyAlignment="1"/>
    <xf numFmtId="0" fontId="33" fillId="0" borderId="0" xfId="10" applyFont="1" applyBorder="1" applyAlignment="1">
      <alignment horizontal="right" vertical="center"/>
    </xf>
    <xf numFmtId="0" fontId="33" fillId="0" borderId="0" xfId="10" applyFont="1" applyAlignment="1">
      <alignment vertical="center" shrinkToFit="1"/>
    </xf>
    <xf numFmtId="0" fontId="33" fillId="0" borderId="0" xfId="10" applyFont="1" applyAlignment="1">
      <alignment horizontal="left" vertical="center" shrinkToFit="1"/>
    </xf>
    <xf numFmtId="0" fontId="65" fillId="0" borderId="0" xfId="29" applyAlignment="1">
      <alignment vertical="center"/>
    </xf>
    <xf numFmtId="0" fontId="65" fillId="0" borderId="0" xfId="29" applyBorder="1"/>
    <xf numFmtId="0" fontId="65" fillId="0" borderId="0" xfId="29" applyBorder="1" applyAlignment="1">
      <alignment horizontal="center" vertical="center"/>
    </xf>
    <xf numFmtId="0" fontId="65" fillId="0" borderId="0" xfId="29"/>
    <xf numFmtId="0" fontId="33" fillId="0" borderId="0" xfId="0" applyFont="1" applyFill="1"/>
    <xf numFmtId="0" fontId="33" fillId="0" borderId="0" xfId="0" applyFont="1" applyFill="1" applyAlignment="1">
      <alignment vertical="top"/>
    </xf>
    <xf numFmtId="0" fontId="32" fillId="0" borderId="0" xfId="0" applyFont="1" applyFill="1"/>
    <xf numFmtId="0" fontId="44" fillId="0" borderId="0" xfId="0" applyFont="1" applyAlignment="1">
      <alignment vertical="top"/>
    </xf>
    <xf numFmtId="0" fontId="65" fillId="0" borderId="0" xfId="29" applyAlignment="1">
      <alignment horizontal="left" vertical="center"/>
    </xf>
    <xf numFmtId="0" fontId="65" fillId="0" borderId="48" xfId="29" applyBorder="1" applyAlignment="1">
      <alignment wrapText="1"/>
    </xf>
    <xf numFmtId="0" fontId="65" fillId="0" borderId="67" xfId="29" applyBorder="1" applyAlignment="1">
      <alignment horizontal="left" vertical="center"/>
    </xf>
    <xf numFmtId="0" fontId="65" fillId="0" borderId="0" xfId="29" applyBorder="1" applyAlignment="1">
      <alignment horizontal="left" vertical="center"/>
    </xf>
    <xf numFmtId="0" fontId="65" fillId="0" borderId="39" xfId="29" applyBorder="1" applyAlignment="1">
      <alignment horizontal="left" vertical="center"/>
    </xf>
    <xf numFmtId="0" fontId="65" fillId="0" borderId="42" xfId="29" applyBorder="1" applyAlignment="1">
      <alignment horizontal="left" vertical="center"/>
    </xf>
    <xf numFmtId="0" fontId="65" fillId="0" borderId="25" xfId="29" applyBorder="1"/>
    <xf numFmtId="0" fontId="65" fillId="0" borderId="42" xfId="29" applyBorder="1"/>
    <xf numFmtId="0" fontId="65" fillId="0" borderId="42" xfId="29" applyBorder="1" applyAlignment="1"/>
    <xf numFmtId="0" fontId="65" fillId="0" borderId="34" xfId="29" applyBorder="1"/>
    <xf numFmtId="0" fontId="65" fillId="0" borderId="34" xfId="29" applyBorder="1" applyAlignment="1">
      <alignment horizontal="right"/>
    </xf>
    <xf numFmtId="0" fontId="65" fillId="0" borderId="34" xfId="29" applyBorder="1" applyAlignment="1">
      <alignment horizontal="center"/>
    </xf>
    <xf numFmtId="0" fontId="65" fillId="0" borderId="34" xfId="29" applyFill="1" applyBorder="1" applyAlignment="1">
      <alignment horizontal="center"/>
    </xf>
    <xf numFmtId="0" fontId="65" fillId="0" borderId="50" xfId="29" applyBorder="1"/>
    <xf numFmtId="0" fontId="0" fillId="0" borderId="0" xfId="0" applyFont="1" applyFill="1"/>
    <xf numFmtId="0" fontId="32" fillId="0" borderId="0" xfId="11" applyFont="1" applyFill="1">
      <alignment vertical="center"/>
    </xf>
    <xf numFmtId="0" fontId="32" fillId="0" borderId="0" xfId="11" applyFont="1">
      <alignment vertical="center"/>
    </xf>
    <xf numFmtId="0" fontId="33" fillId="0" borderId="0" xfId="0" applyFont="1" applyAlignment="1">
      <alignment horizontal="center"/>
    </xf>
    <xf numFmtId="0" fontId="33" fillId="0" borderId="0" xfId="0" applyFont="1" applyAlignment="1">
      <alignment horizontal="left" vertical="center"/>
    </xf>
    <xf numFmtId="0" fontId="33" fillId="0" borderId="0" xfId="0" applyFont="1" applyAlignment="1">
      <alignment horizontal="center" vertical="center"/>
    </xf>
    <xf numFmtId="0" fontId="33" fillId="0" borderId="0" xfId="0" applyFont="1" applyAlignment="1"/>
    <xf numFmtId="0" fontId="33" fillId="0" borderId="0" xfId="0" applyFont="1" applyFill="1" applyAlignment="1">
      <alignment horizontal="distributed" vertical="center"/>
    </xf>
    <xf numFmtId="0" fontId="0" fillId="0" borderId="0" xfId="0" applyBorder="1" applyAlignment="1"/>
    <xf numFmtId="0" fontId="38" fillId="0" borderId="0" xfId="0" applyFont="1" applyFill="1" applyBorder="1" applyAlignment="1">
      <alignment horizontal="center" vertical="center"/>
    </xf>
    <xf numFmtId="0" fontId="33" fillId="0" borderId="0" xfId="0" applyFont="1" applyFill="1" applyAlignment="1">
      <alignment horizontal="left" vertical="center"/>
    </xf>
    <xf numFmtId="0" fontId="0" fillId="0" borderId="0" xfId="0" applyAlignment="1"/>
    <xf numFmtId="0" fontId="33" fillId="0" borderId="0" xfId="0" applyFont="1" applyFill="1" applyAlignment="1">
      <alignment horizontal="center" vertical="center"/>
    </xf>
    <xf numFmtId="0" fontId="33" fillId="0" borderId="0" xfId="0" applyFont="1" applyFill="1" applyAlignment="1">
      <alignment horizontal="center" vertical="center" shrinkToFit="1"/>
    </xf>
    <xf numFmtId="0" fontId="38" fillId="0" borderId="0" xfId="0" applyFont="1" applyFill="1" applyAlignment="1">
      <alignment horizontal="center" vertical="center"/>
    </xf>
    <xf numFmtId="0" fontId="33" fillId="0" borderId="0" xfId="0" applyFont="1" applyFill="1" applyAlignment="1">
      <alignment horizontal="right" vertical="center"/>
    </xf>
    <xf numFmtId="0" fontId="33" fillId="0" borderId="0" xfId="0" applyFont="1" applyFill="1" applyBorder="1" applyAlignment="1">
      <alignment horizontal="center" vertical="center"/>
    </xf>
    <xf numFmtId="0" fontId="33" fillId="0" borderId="0" xfId="0" applyFont="1" applyAlignment="1">
      <alignment horizontal="left"/>
    </xf>
    <xf numFmtId="0" fontId="33" fillId="0" borderId="0" xfId="0" applyFont="1" applyAlignment="1">
      <alignment vertical="center"/>
    </xf>
    <xf numFmtId="0" fontId="33" fillId="0" borderId="0" xfId="0" applyFont="1" applyBorder="1" applyAlignment="1"/>
    <xf numFmtId="0" fontId="86" fillId="0" borderId="0" xfId="0" applyFont="1" applyFill="1" applyAlignment="1"/>
    <xf numFmtId="0" fontId="87" fillId="0" borderId="0" xfId="0" applyFont="1" applyFill="1"/>
    <xf numFmtId="0" fontId="87" fillId="0" borderId="0" xfId="0" applyFont="1" applyFill="1" applyAlignment="1"/>
    <xf numFmtId="0" fontId="86" fillId="0" borderId="0" xfId="0" applyFont="1"/>
    <xf numFmtId="0" fontId="33" fillId="0" borderId="0" xfId="0" applyFont="1" applyFill="1" applyAlignment="1"/>
    <xf numFmtId="0" fontId="52" fillId="0" borderId="0" xfId="0" applyFont="1" applyBorder="1" applyAlignment="1">
      <alignment horizontal="center" vertical="center"/>
    </xf>
    <xf numFmtId="0" fontId="52" fillId="0" borderId="0" xfId="0" applyFont="1" applyBorder="1" applyAlignment="1">
      <alignment horizontal="center" vertical="center" wrapText="1" shrinkToFit="1"/>
    </xf>
    <xf numFmtId="176" fontId="52" fillId="0" borderId="0" xfId="0" applyNumberFormat="1" applyFont="1" applyBorder="1" applyAlignment="1"/>
    <xf numFmtId="0" fontId="56" fillId="0" borderId="0" xfId="0" applyFont="1" applyBorder="1" applyAlignment="1">
      <alignment horizontal="center" vertical="center" wrapText="1"/>
    </xf>
    <xf numFmtId="0" fontId="56" fillId="0" borderId="0" xfId="0" applyFont="1" applyBorder="1" applyAlignment="1">
      <alignment horizontal="center" vertical="center" wrapText="1" shrinkToFit="1"/>
    </xf>
    <xf numFmtId="0" fontId="87" fillId="0" borderId="0" xfId="0" applyFont="1" applyBorder="1"/>
    <xf numFmtId="0" fontId="87" fillId="0" borderId="0" xfId="0" applyFont="1" applyBorder="1" applyAlignment="1">
      <alignment horizontal="center" vertical="center"/>
    </xf>
    <xf numFmtId="0" fontId="87" fillId="0" borderId="0" xfId="0" applyFont="1" applyBorder="1" applyAlignment="1">
      <alignment horizontal="center" vertical="center" wrapText="1" shrinkToFit="1"/>
    </xf>
    <xf numFmtId="0" fontId="87" fillId="0" borderId="0" xfId="0" applyFont="1" applyBorder="1" applyAlignment="1"/>
    <xf numFmtId="176" fontId="87" fillId="0" borderId="0" xfId="0" applyNumberFormat="1" applyFont="1" applyBorder="1" applyAlignment="1"/>
    <xf numFmtId="0" fontId="88" fillId="0" borderId="0" xfId="0" applyFont="1" applyBorder="1" applyAlignment="1">
      <alignment horizontal="center" vertical="center" wrapText="1"/>
    </xf>
    <xf numFmtId="0" fontId="88" fillId="0" borderId="0" xfId="0" applyFont="1" applyBorder="1" applyAlignment="1">
      <alignment horizontal="center" vertical="center" wrapText="1" shrinkToFit="1"/>
    </xf>
    <xf numFmtId="0" fontId="89" fillId="0" borderId="0" xfId="0" applyFont="1" applyFill="1" applyAlignment="1">
      <alignment vertical="center"/>
    </xf>
    <xf numFmtId="0" fontId="89" fillId="0" borderId="0" xfId="0" applyFont="1" applyFill="1" applyBorder="1" applyAlignment="1">
      <alignment horizontal="center" vertical="center"/>
    </xf>
    <xf numFmtId="0" fontId="86" fillId="0" borderId="0" xfId="0" applyFont="1" applyFill="1" applyBorder="1" applyAlignment="1">
      <alignment horizontal="center" vertical="center"/>
    </xf>
    <xf numFmtId="0" fontId="89" fillId="0" borderId="0" xfId="0" applyFont="1" applyFill="1" applyBorder="1" applyAlignment="1">
      <alignment horizontal="left" vertical="center" shrinkToFit="1"/>
    </xf>
    <xf numFmtId="0" fontId="86" fillId="0" borderId="0" xfId="0" applyFont="1" applyFill="1" applyBorder="1" applyAlignment="1">
      <alignment vertical="center" shrinkToFit="1"/>
    </xf>
    <xf numFmtId="0" fontId="89" fillId="0" borderId="0" xfId="0" applyFont="1" applyFill="1" applyBorder="1" applyAlignment="1">
      <alignment vertical="center"/>
    </xf>
    <xf numFmtId="0" fontId="86" fillId="2" borderId="0" xfId="0" applyFont="1" applyFill="1" applyAlignment="1"/>
    <xf numFmtId="0" fontId="0" fillId="0" borderId="0" xfId="0" applyFont="1" applyFill="1" applyAlignment="1"/>
    <xf numFmtId="0" fontId="33" fillId="0" borderId="7" xfId="0" applyFont="1" applyBorder="1" applyAlignment="1">
      <alignment horizontal="left"/>
    </xf>
    <xf numFmtId="0" fontId="33" fillId="0" borderId="0" xfId="0" applyFont="1" applyBorder="1" applyAlignment="1">
      <alignment vertical="top"/>
    </xf>
    <xf numFmtId="0" fontId="43" fillId="0" borderId="0" xfId="0" applyFont="1"/>
    <xf numFmtId="0" fontId="90" fillId="0" borderId="0" xfId="0" applyFont="1" applyFill="1" applyAlignment="1">
      <alignment vertical="top"/>
    </xf>
    <xf numFmtId="0" fontId="90" fillId="0" borderId="0" xfId="0" applyFont="1" applyFill="1" applyAlignment="1">
      <alignment vertical="center"/>
    </xf>
    <xf numFmtId="0" fontId="91" fillId="0" borderId="0" xfId="0" applyFont="1" applyFill="1" applyAlignment="1">
      <alignment vertical="top"/>
    </xf>
    <xf numFmtId="0" fontId="65" fillId="0" borderId="0" xfId="29" applyBorder="1" applyAlignment="1">
      <alignment horizontal="right"/>
    </xf>
    <xf numFmtId="0" fontId="65" fillId="0" borderId="0" xfId="29" applyBorder="1" applyAlignment="1">
      <alignment horizontal="center"/>
    </xf>
    <xf numFmtId="0" fontId="65" fillId="0" borderId="0" xfId="29" applyFill="1" applyBorder="1" applyAlignment="1">
      <alignment horizontal="center"/>
    </xf>
    <xf numFmtId="0" fontId="33" fillId="0" borderId="0" xfId="0" applyFont="1" applyAlignment="1">
      <alignment horizontal="center"/>
    </xf>
    <xf numFmtId="0" fontId="33" fillId="0" borderId="0" xfId="0" applyFont="1" applyAlignment="1"/>
    <xf numFmtId="0" fontId="33" fillId="0" borderId="1" xfId="0" applyFont="1" applyBorder="1" applyAlignment="1">
      <alignment vertical="center"/>
    </xf>
    <xf numFmtId="0" fontId="32" fillId="0" borderId="0" xfId="0" applyFont="1" applyAlignment="1"/>
    <xf numFmtId="0" fontId="35" fillId="0" borderId="0" xfId="0" applyFont="1" applyBorder="1" applyAlignment="1">
      <alignment horizontal="center" vertical="center"/>
    </xf>
    <xf numFmtId="0" fontId="52" fillId="0" borderId="0" xfId="0" applyFont="1" applyBorder="1" applyAlignment="1"/>
    <xf numFmtId="0" fontId="39" fillId="0" borderId="0" xfId="0" applyFont="1" applyAlignment="1">
      <alignment vertical="center"/>
    </xf>
    <xf numFmtId="0" fontId="0" fillId="0" borderId="2" xfId="0" applyBorder="1" applyAlignment="1">
      <alignment vertical="center" shrinkToFit="1"/>
    </xf>
    <xf numFmtId="0" fontId="33" fillId="0" borderId="0" xfId="10" applyFont="1" applyAlignment="1">
      <alignment horizontal="left" vertical="center"/>
    </xf>
    <xf numFmtId="0" fontId="41" fillId="0" borderId="0" xfId="0" applyFont="1" applyAlignment="1">
      <alignment vertical="top"/>
    </xf>
    <xf numFmtId="0" fontId="0" fillId="0" borderId="0" xfId="0" applyBorder="1" applyAlignment="1">
      <alignment horizontal="center" vertical="center" shrinkToFit="1"/>
    </xf>
    <xf numFmtId="0" fontId="87" fillId="0" borderId="0" xfId="0" applyFont="1" applyFill="1" applyAlignment="1">
      <alignment vertical="center"/>
    </xf>
    <xf numFmtId="0" fontId="43" fillId="0" borderId="46" xfId="11" applyFont="1" applyBorder="1" applyAlignment="1">
      <alignment vertical="center"/>
    </xf>
    <xf numFmtId="0" fontId="57" fillId="0" borderId="0" xfId="11" applyFont="1" applyFill="1">
      <alignment vertical="center"/>
    </xf>
    <xf numFmtId="0" fontId="33" fillId="0" borderId="0" xfId="11" applyFont="1" applyBorder="1" applyAlignment="1">
      <alignment horizontal="center" vertical="center" shrinkToFit="1"/>
    </xf>
    <xf numFmtId="0" fontId="43" fillId="0" borderId="0" xfId="11" applyFont="1" applyBorder="1" applyAlignment="1">
      <alignment vertical="center" shrinkToFit="1"/>
    </xf>
    <xf numFmtId="176" fontId="99" fillId="0" borderId="0" xfId="0" applyNumberFormat="1" applyFont="1" applyBorder="1" applyAlignment="1">
      <alignment horizontal="center"/>
    </xf>
    <xf numFmtId="176" fontId="100" fillId="0" borderId="0" xfId="0" applyNumberFormat="1" applyFont="1" applyBorder="1" applyAlignment="1">
      <alignment horizontal="center"/>
    </xf>
    <xf numFmtId="5" fontId="0" fillId="0" borderId="0" xfId="0" applyNumberFormat="1" applyBorder="1" applyAlignment="1">
      <alignment vertical="center" shrinkToFit="1"/>
    </xf>
    <xf numFmtId="176" fontId="33" fillId="0" borderId="0" xfId="0" applyNumberFormat="1" applyFont="1" applyBorder="1" applyAlignment="1">
      <alignment vertical="center" shrinkToFit="1"/>
    </xf>
    <xf numFmtId="0" fontId="33" fillId="0" borderId="0" xfId="8" applyFont="1" applyBorder="1" applyAlignment="1">
      <alignment vertical="center"/>
    </xf>
    <xf numFmtId="0" fontId="33" fillId="0" borderId="0" xfId="9" applyFont="1" applyBorder="1">
      <alignment vertical="center"/>
    </xf>
    <xf numFmtId="0" fontId="65" fillId="0" borderId="18" xfId="29" applyBorder="1" applyAlignment="1">
      <alignment horizontal="left" vertical="top" wrapText="1"/>
    </xf>
    <xf numFmtId="0" fontId="65" fillId="0" borderId="18" xfId="29" applyBorder="1" applyAlignment="1">
      <alignment horizontal="left" vertical="top"/>
    </xf>
    <xf numFmtId="0" fontId="46" fillId="0" borderId="0" xfId="0" applyFont="1" applyBorder="1" applyAlignment="1">
      <alignment horizontal="center"/>
    </xf>
    <xf numFmtId="0" fontId="44" fillId="0" borderId="0" xfId="0" applyFont="1" applyAlignment="1"/>
    <xf numFmtId="0" fontId="33" fillId="0" borderId="0" xfId="0" applyFont="1" applyAlignment="1"/>
    <xf numFmtId="0" fontId="33" fillId="0" borderId="0" xfId="0" applyFont="1" applyAlignment="1">
      <alignment horizontal="right" vertical="center"/>
    </xf>
    <xf numFmtId="0" fontId="33" fillId="0" borderId="0" xfId="0" applyFont="1" applyAlignment="1">
      <alignment horizontal="distributed" vertical="center"/>
    </xf>
    <xf numFmtId="0" fontId="33" fillId="0" borderId="0" xfId="0" applyFont="1" applyAlignment="1">
      <alignment horizontal="left" vertical="center"/>
    </xf>
    <xf numFmtId="0" fontId="33" fillId="0" borderId="0" xfId="0" applyFont="1" applyAlignment="1">
      <alignment horizontal="right" vertical="center" shrinkToFit="1"/>
    </xf>
    <xf numFmtId="0" fontId="33" fillId="0" borderId="0" xfId="0" applyFont="1" applyBorder="1" applyAlignment="1">
      <alignment vertical="center"/>
    </xf>
    <xf numFmtId="0" fontId="33" fillId="0" borderId="0" xfId="10" applyFont="1" applyAlignment="1">
      <alignment horizontal="left" vertical="center"/>
    </xf>
    <xf numFmtId="0" fontId="41" fillId="0" borderId="0" xfId="0" applyFont="1" applyAlignment="1">
      <alignment vertical="top"/>
    </xf>
    <xf numFmtId="0" fontId="33" fillId="0" borderId="0" xfId="0" applyFont="1" applyAlignment="1">
      <alignment vertical="center"/>
    </xf>
    <xf numFmtId="0" fontId="33" fillId="0" borderId="95" xfId="0" applyFont="1" applyBorder="1" applyAlignment="1">
      <alignment vertical="center" shrinkToFit="1"/>
    </xf>
    <xf numFmtId="0" fontId="47" fillId="0" borderId="0" xfId="0" applyFont="1" applyBorder="1" applyAlignment="1">
      <alignment vertical="center"/>
    </xf>
    <xf numFmtId="0" fontId="73" fillId="0" borderId="0" xfId="0" applyFont="1"/>
    <xf numFmtId="0" fontId="0" fillId="0" borderId="6" xfId="0" applyBorder="1" applyAlignment="1">
      <alignment horizontal="distributed" vertical="center"/>
    </xf>
    <xf numFmtId="0" fontId="0" fillId="0" borderId="0" xfId="0" applyFill="1" applyBorder="1"/>
    <xf numFmtId="0" fontId="106" fillId="0" borderId="0" xfId="0" applyFont="1"/>
    <xf numFmtId="0" fontId="51" fillId="0" borderId="0" xfId="0" applyFont="1" applyFill="1" applyAlignment="1">
      <alignment vertical="center"/>
    </xf>
    <xf numFmtId="0" fontId="0" fillId="0" borderId="0" xfId="0" applyAlignment="1">
      <alignment horizontal="center"/>
    </xf>
    <xf numFmtId="0" fontId="63" fillId="0" borderId="0" xfId="0" applyFont="1" applyAlignment="1">
      <alignment vertical="center"/>
    </xf>
    <xf numFmtId="0" fontId="0" fillId="0" borderId="0" xfId="0" applyBorder="1" applyAlignment="1">
      <alignment horizontal="right" vertical="center"/>
    </xf>
    <xf numFmtId="0" fontId="33" fillId="0" borderId="14" xfId="0" applyFont="1" applyBorder="1" applyAlignment="1">
      <alignment horizontal="right" vertical="center"/>
    </xf>
    <xf numFmtId="0" fontId="108" fillId="0" borderId="0" xfId="11" applyFont="1" applyFill="1">
      <alignment vertical="center"/>
    </xf>
    <xf numFmtId="0" fontId="33" fillId="0" borderId="0" xfId="0" applyFont="1" applyFill="1" applyBorder="1" applyAlignment="1">
      <alignment horizontal="center" vertical="center" shrinkToFit="1"/>
    </xf>
    <xf numFmtId="0" fontId="38" fillId="0" borderId="0" xfId="0" applyFont="1" applyFill="1" applyAlignment="1">
      <alignment vertical="center"/>
    </xf>
    <xf numFmtId="0" fontId="39" fillId="0" borderId="0" xfId="0" applyFont="1" applyBorder="1" applyAlignment="1"/>
    <xf numFmtId="0" fontId="33" fillId="0" borderId="0" xfId="0" applyFont="1" applyFill="1" applyBorder="1" applyAlignment="1">
      <alignment horizontal="left"/>
    </xf>
    <xf numFmtId="0" fontId="33" fillId="0" borderId="0" xfId="0" applyFont="1" applyFill="1" applyBorder="1" applyAlignment="1">
      <alignment horizontal="center"/>
    </xf>
    <xf numFmtId="0" fontId="33" fillId="0" borderId="0" xfId="0" applyFont="1" applyFill="1" applyBorder="1"/>
    <xf numFmtId="0" fontId="33" fillId="0" borderId="0" xfId="0" applyFont="1" applyFill="1" applyAlignment="1">
      <alignment horizontal="center"/>
    </xf>
    <xf numFmtId="0" fontId="44" fillId="0" borderId="0" xfId="0" applyFont="1" applyFill="1" applyBorder="1" applyAlignment="1">
      <alignment horizontal="left" vertical="center"/>
    </xf>
    <xf numFmtId="0" fontId="58" fillId="0" borderId="0" xfId="0" applyFont="1" applyFill="1" applyBorder="1" applyAlignment="1">
      <alignment horizontal="left"/>
    </xf>
    <xf numFmtId="0" fontId="58" fillId="0" borderId="0" xfId="0" applyFont="1" applyBorder="1" applyAlignment="1">
      <alignment horizontal="left"/>
    </xf>
    <xf numFmtId="0" fontId="58" fillId="0" borderId="0" xfId="0" applyFont="1" applyAlignment="1">
      <alignment horizontal="left"/>
    </xf>
    <xf numFmtId="0" fontId="0" fillId="0" borderId="0" xfId="0" applyAlignment="1">
      <alignment horizontal="left"/>
    </xf>
    <xf numFmtId="49" fontId="33" fillId="0" borderId="0" xfId="0" applyNumberFormat="1" applyFont="1" applyFill="1"/>
    <xf numFmtId="0" fontId="44" fillId="0" borderId="0" xfId="0" applyFont="1" applyFill="1" applyAlignment="1">
      <alignment horizontal="left"/>
    </xf>
    <xf numFmtId="0" fontId="57" fillId="0" borderId="0" xfId="0" applyFont="1" applyFill="1" applyBorder="1" applyAlignment="1">
      <alignment vertical="top"/>
    </xf>
    <xf numFmtId="0" fontId="0" fillId="0" borderId="0" xfId="0" applyFont="1" applyFill="1" applyBorder="1" applyAlignment="1"/>
    <xf numFmtId="0" fontId="0" fillId="0" borderId="0" xfId="0" applyFont="1" applyFill="1" applyBorder="1" applyAlignment="1">
      <alignment vertical="top"/>
    </xf>
    <xf numFmtId="0" fontId="58" fillId="0" borderId="0" xfId="0" applyFont="1" applyFill="1" applyBorder="1" applyAlignment="1">
      <alignment vertical="top"/>
    </xf>
    <xf numFmtId="0" fontId="57" fillId="0" borderId="0" xfId="0" applyFont="1" applyFill="1" applyBorder="1" applyAlignment="1">
      <alignment horizontal="center" vertical="top"/>
    </xf>
    <xf numFmtId="0" fontId="39" fillId="0" borderId="0" xfId="0" applyFont="1" applyBorder="1" applyAlignment="1">
      <alignment vertical="center"/>
    </xf>
    <xf numFmtId="0" fontId="43" fillId="0" borderId="0" xfId="0" applyFont="1" applyFill="1" applyBorder="1" applyAlignment="1">
      <alignment horizontal="left"/>
    </xf>
    <xf numFmtId="0" fontId="33" fillId="0" borderId="0" xfId="0" applyFont="1" applyBorder="1" applyAlignment="1">
      <alignment horizontal="right" vertical="center"/>
    </xf>
    <xf numFmtId="0" fontId="96" fillId="0" borderId="0" xfId="0" applyFont="1" applyFill="1" applyBorder="1" applyAlignment="1">
      <alignment horizontal="center" vertical="center"/>
    </xf>
    <xf numFmtId="0" fontId="33" fillId="0" borderId="6" xfId="0" applyFont="1" applyFill="1" applyBorder="1" applyAlignment="1">
      <alignment vertical="center"/>
    </xf>
    <xf numFmtId="0" fontId="33" fillId="0" borderId="6" xfId="0" applyFont="1" applyBorder="1" applyAlignment="1">
      <alignment vertical="center"/>
    </xf>
    <xf numFmtId="177" fontId="53" fillId="0" borderId="0" xfId="0" applyNumberFormat="1" applyFont="1" applyBorder="1" applyAlignment="1">
      <alignment horizontal="center" vertical="center" shrinkToFit="1"/>
    </xf>
    <xf numFmtId="0" fontId="44" fillId="0" borderId="0" xfId="0" applyFont="1" applyBorder="1" applyAlignment="1"/>
    <xf numFmtId="0" fontId="33" fillId="0" borderId="0" xfId="0" applyFont="1" applyAlignment="1">
      <alignment vertical="center"/>
    </xf>
    <xf numFmtId="0" fontId="33" fillId="0" borderId="13" xfId="0" applyFont="1" applyBorder="1" applyAlignment="1">
      <alignment horizontal="left" vertical="center"/>
    </xf>
    <xf numFmtId="0" fontId="43" fillId="0" borderId="0" xfId="0" applyFont="1" applyFill="1" applyAlignment="1"/>
    <xf numFmtId="49" fontId="42" fillId="2" borderId="13" xfId="0" applyNumberFormat="1" applyFont="1" applyFill="1" applyBorder="1" applyAlignment="1">
      <alignment horizontal="center" vertical="center" wrapText="1" shrinkToFit="1"/>
    </xf>
    <xf numFmtId="14" fontId="84" fillId="2" borderId="13" xfId="0" applyNumberFormat="1" applyFont="1" applyFill="1" applyBorder="1" applyAlignment="1">
      <alignment horizontal="center" vertical="center" wrapText="1" shrinkToFit="1"/>
    </xf>
    <xf numFmtId="0" fontId="15" fillId="0" borderId="0" xfId="84">
      <alignment vertical="center"/>
    </xf>
    <xf numFmtId="0" fontId="15" fillId="0" borderId="6" xfId="84" applyBorder="1">
      <alignment vertical="center"/>
    </xf>
    <xf numFmtId="0" fontId="58" fillId="0" borderId="14" xfId="11" applyFont="1" applyBorder="1" applyAlignment="1">
      <alignment vertical="center" shrinkToFit="1"/>
    </xf>
    <xf numFmtId="0" fontId="43" fillId="0" borderId="0" xfId="11" applyFont="1" applyBorder="1" applyAlignment="1">
      <alignment horizontal="left" vertical="center"/>
    </xf>
    <xf numFmtId="0" fontId="43" fillId="0" borderId="109" xfId="11" applyFont="1" applyBorder="1" applyAlignment="1">
      <alignment vertical="center"/>
    </xf>
    <xf numFmtId="0" fontId="56" fillId="2" borderId="14" xfId="0" applyFont="1" applyFill="1" applyBorder="1" applyAlignment="1">
      <alignment horizontal="left" vertical="center" wrapText="1" shrinkToFit="1"/>
    </xf>
    <xf numFmtId="0" fontId="33" fillId="4" borderId="6" xfId="0" applyFont="1" applyFill="1" applyBorder="1" applyAlignment="1">
      <alignment horizontal="center" vertical="center" textRotation="255" shrinkToFit="1"/>
    </xf>
    <xf numFmtId="0" fontId="33" fillId="4" borderId="6" xfId="0" applyFont="1" applyFill="1" applyBorder="1" applyAlignment="1">
      <alignment vertical="center" textRotation="255" shrinkToFit="1"/>
    </xf>
    <xf numFmtId="0" fontId="73" fillId="0" borderId="0" xfId="0" applyFont="1" applyBorder="1" applyAlignment="1">
      <alignment vertical="center" shrinkToFit="1"/>
    </xf>
    <xf numFmtId="0" fontId="0" fillId="0" borderId="0" xfId="0" applyFont="1" applyBorder="1" applyAlignment="1"/>
    <xf numFmtId="0" fontId="33" fillId="0" borderId="13" xfId="0" applyFont="1" applyBorder="1" applyAlignment="1">
      <alignment vertical="center"/>
    </xf>
    <xf numFmtId="0" fontId="33" fillId="0" borderId="2" xfId="0" applyFont="1" applyBorder="1" applyAlignment="1">
      <alignment vertical="center"/>
    </xf>
    <xf numFmtId="0" fontId="65" fillId="0" borderId="25" xfId="29" applyBorder="1" applyAlignment="1">
      <alignment horizontal="center"/>
    </xf>
    <xf numFmtId="0" fontId="65" fillId="0" borderId="25" xfId="29" applyBorder="1" applyAlignment="1">
      <alignment horizontal="center" vertical="top" shrinkToFit="1"/>
    </xf>
    <xf numFmtId="0" fontId="65" fillId="0" borderId="0" xfId="29" applyBorder="1" applyAlignment="1">
      <alignment horizontal="center" vertical="top"/>
    </xf>
    <xf numFmtId="0" fontId="65" fillId="0" borderId="25" xfId="29" applyFill="1" applyBorder="1" applyAlignment="1">
      <alignment horizontal="left" vertical="top"/>
    </xf>
    <xf numFmtId="0" fontId="65" fillId="0" borderId="0" xfId="29" applyFill="1" applyBorder="1" applyAlignment="1">
      <alignment horizontal="center" vertical="top"/>
    </xf>
    <xf numFmtId="0" fontId="65" fillId="0" borderId="33" xfId="29" applyFill="1" applyBorder="1" applyAlignment="1">
      <alignment horizontal="left"/>
    </xf>
    <xf numFmtId="0" fontId="65" fillId="0" borderId="0" xfId="29" applyFill="1" applyBorder="1" applyAlignment="1">
      <alignment horizontal="left"/>
    </xf>
    <xf numFmtId="0" fontId="33" fillId="0" borderId="66" xfId="0" applyFont="1" applyBorder="1" applyAlignment="1">
      <alignment horizontal="center"/>
    </xf>
    <xf numFmtId="0" fontId="33" fillId="0" borderId="0" xfId="0" applyFont="1" applyAlignment="1"/>
    <xf numFmtId="0" fontId="32" fillId="0" borderId="0" xfId="0" applyFont="1" applyAlignment="1"/>
    <xf numFmtId="0" fontId="46" fillId="0" borderId="0" xfId="0" applyFont="1" applyBorder="1" applyAlignment="1">
      <alignment horizontal="center"/>
    </xf>
    <xf numFmtId="0" fontId="44" fillId="0" borderId="0" xfId="0" applyFont="1" applyAlignment="1"/>
    <xf numFmtId="0" fontId="0" fillId="0" borderId="0" xfId="0" applyBorder="1" applyAlignment="1"/>
    <xf numFmtId="0" fontId="0" fillId="0" borderId="36" xfId="0" applyBorder="1" applyAlignment="1">
      <alignment horizontal="center" vertical="center" shrinkToFit="1"/>
    </xf>
    <xf numFmtId="0" fontId="0" fillId="0" borderId="36" xfId="0" applyBorder="1" applyAlignment="1">
      <alignment vertical="center" shrinkToFit="1"/>
    </xf>
    <xf numFmtId="0" fontId="44" fillId="0" borderId="1" xfId="0" applyFont="1" applyBorder="1"/>
    <xf numFmtId="0" fontId="44" fillId="0" borderId="13" xfId="0" applyFont="1" applyBorder="1" applyAlignment="1"/>
    <xf numFmtId="0" fontId="44" fillId="0" borderId="2" xfId="0" applyFont="1" applyBorder="1" applyAlignment="1"/>
    <xf numFmtId="0" fontId="0" fillId="0" borderId="38" xfId="0" applyBorder="1" applyAlignment="1">
      <alignment horizontal="center" vertical="center" shrinkToFit="1"/>
    </xf>
    <xf numFmtId="0" fontId="0" fillId="0" borderId="99" xfId="0" applyBorder="1" applyAlignment="1">
      <alignment vertical="center" shrinkToFit="1"/>
    </xf>
    <xf numFmtId="0" fontId="33" fillId="0" borderId="10" xfId="0" applyFont="1" applyBorder="1"/>
    <xf numFmtId="176" fontId="33" fillId="0" borderId="10" xfId="0" applyNumberFormat="1" applyFont="1" applyBorder="1" applyAlignment="1">
      <alignment horizontal="center"/>
    </xf>
    <xf numFmtId="0" fontId="35" fillId="0" borderId="0" xfId="0" applyFont="1" applyBorder="1" applyAlignment="1">
      <alignment horizontal="center" vertical="center"/>
    </xf>
    <xf numFmtId="0" fontId="65" fillId="0" borderId="39" xfId="29" applyBorder="1" applyAlignment="1">
      <alignment horizontal="center" vertical="center"/>
    </xf>
    <xf numFmtId="0" fontId="33" fillId="0" borderId="0" xfId="0" applyFont="1" applyAlignment="1">
      <alignment vertical="center"/>
    </xf>
    <xf numFmtId="38" fontId="33" fillId="0" borderId="0" xfId="30" applyFont="1" applyAlignment="1">
      <alignment horizontal="right"/>
    </xf>
    <xf numFmtId="0" fontId="65" fillId="0" borderId="0" xfId="29" applyBorder="1" applyAlignment="1">
      <alignment horizontal="right" vertical="center"/>
    </xf>
    <xf numFmtId="0" fontId="82" fillId="0" borderId="0" xfId="29" applyFont="1" applyBorder="1" applyAlignment="1">
      <alignment horizontal="center" vertical="center" wrapText="1"/>
    </xf>
    <xf numFmtId="0" fontId="72" fillId="0" borderId="0" xfId="29" applyFont="1" applyBorder="1" applyAlignment="1">
      <alignment horizontal="center" wrapText="1"/>
    </xf>
    <xf numFmtId="0" fontId="82" fillId="0" borderId="0" xfId="29" applyFont="1" applyFill="1" applyBorder="1" applyAlignment="1">
      <alignment horizontal="center" vertical="center"/>
    </xf>
    <xf numFmtId="0" fontId="55" fillId="0" borderId="0" xfId="29" applyFont="1" applyBorder="1" applyAlignment="1">
      <alignment horizontal="center" wrapText="1"/>
    </xf>
    <xf numFmtId="0" fontId="65" fillId="0" borderId="14" xfId="29" applyBorder="1" applyAlignment="1">
      <alignment vertical="top"/>
    </xf>
    <xf numFmtId="0" fontId="65" fillId="0" borderId="0" xfId="29" applyAlignment="1">
      <alignment vertical="top"/>
    </xf>
    <xf numFmtId="0" fontId="82" fillId="0" borderId="0" xfId="29" applyFont="1" applyFill="1" applyBorder="1" applyAlignment="1">
      <alignment horizontal="left"/>
    </xf>
    <xf numFmtId="0" fontId="82" fillId="0" borderId="0" xfId="29" applyFont="1" applyBorder="1"/>
    <xf numFmtId="0" fontId="82" fillId="0" borderId="0" xfId="29" applyFont="1" applyBorder="1" applyAlignment="1">
      <alignment horizontal="right"/>
    </xf>
    <xf numFmtId="0" fontId="82" fillId="0" borderId="0" xfId="29" applyFont="1" applyBorder="1" applyAlignment="1">
      <alignment horizontal="center"/>
    </xf>
    <xf numFmtId="0" fontId="82" fillId="0" borderId="0" xfId="29" applyFont="1" applyFill="1" applyBorder="1" applyAlignment="1">
      <alignment horizontal="center"/>
    </xf>
    <xf numFmtId="0" fontId="82" fillId="0" borderId="0" xfId="29" applyFont="1"/>
    <xf numFmtId="0" fontId="116" fillId="0" borderId="0" xfId="29" applyFont="1" applyBorder="1"/>
    <xf numFmtId="0" fontId="109" fillId="0" borderId="0" xfId="29" applyFont="1" applyBorder="1"/>
    <xf numFmtId="0" fontId="109" fillId="0" borderId="0" xfId="29" applyFont="1" applyBorder="1" applyAlignment="1"/>
    <xf numFmtId="0" fontId="55" fillId="0" borderId="0" xfId="29" applyFont="1" applyAlignment="1">
      <alignment horizontal="left" vertical="center"/>
    </xf>
    <xf numFmtId="0" fontId="51" fillId="0" borderId="0" xfId="0" applyFont="1" applyFill="1" applyAlignment="1"/>
    <xf numFmtId="0" fontId="51" fillId="0" borderId="0" xfId="0" applyFont="1" applyFill="1"/>
    <xf numFmtId="0" fontId="51" fillId="0" borderId="0" xfId="0" applyFont="1" applyFill="1" applyBorder="1" applyAlignment="1"/>
    <xf numFmtId="0" fontId="33" fillId="17" borderId="0" xfId="0" applyFont="1" applyFill="1"/>
    <xf numFmtId="0" fontId="33" fillId="17" borderId="0" xfId="0" applyFont="1" applyFill="1" applyAlignment="1" applyProtection="1">
      <alignment vertical="center"/>
      <protection locked="0"/>
    </xf>
    <xf numFmtId="0" fontId="120" fillId="0" borderId="0" xfId="0" applyFont="1"/>
    <xf numFmtId="0" fontId="66" fillId="0" borderId="0" xfId="0" applyFont="1" applyFill="1" applyBorder="1"/>
    <xf numFmtId="0" fontId="57" fillId="0" borderId="0" xfId="0" applyFont="1" applyFill="1" applyBorder="1"/>
    <xf numFmtId="0" fontId="121" fillId="0" borderId="0" xfId="0" applyFont="1" applyAlignment="1">
      <alignment vertical="center"/>
    </xf>
    <xf numFmtId="0" fontId="47" fillId="0" borderId="0" xfId="0" applyFont="1"/>
    <xf numFmtId="0" fontId="102" fillId="0" borderId="0" xfId="0" applyFont="1" applyAlignment="1">
      <alignment vertical="center"/>
    </xf>
    <xf numFmtId="0" fontId="71" fillId="0" borderId="0" xfId="0" applyFont="1" applyBorder="1" applyAlignment="1">
      <alignment horizontal="left" vertical="center"/>
    </xf>
    <xf numFmtId="0" fontId="0" fillId="0" borderId="0" xfId="0" applyBorder="1" applyAlignment="1">
      <alignment horizontal="left" vertical="center"/>
    </xf>
    <xf numFmtId="0" fontId="0" fillId="0" borderId="0" xfId="0" applyFill="1" applyBorder="1" applyAlignment="1">
      <alignment horizontal="left" vertical="center"/>
    </xf>
    <xf numFmtId="0" fontId="66" fillId="0" borderId="0" xfId="0" applyFont="1" applyBorder="1" applyAlignment="1">
      <alignment horizontal="left" vertical="center"/>
    </xf>
    <xf numFmtId="0" fontId="57" fillId="0" borderId="0" xfId="0" applyFont="1" applyBorder="1" applyAlignment="1">
      <alignment horizontal="left" vertical="center"/>
    </xf>
    <xf numFmtId="0" fontId="57" fillId="0" borderId="0" xfId="0" applyFont="1" applyFill="1" applyBorder="1" applyAlignment="1">
      <alignment horizontal="left" vertical="center"/>
    </xf>
    <xf numFmtId="0" fontId="102" fillId="0" borderId="0" xfId="0" applyFont="1" applyBorder="1" applyAlignment="1">
      <alignment horizontal="left" vertical="center"/>
    </xf>
    <xf numFmtId="0" fontId="66" fillId="0" borderId="0" xfId="0" applyFont="1" applyFill="1" applyBorder="1" applyAlignment="1">
      <alignment horizontal="center" vertical="center"/>
    </xf>
    <xf numFmtId="0" fontId="0" fillId="0" borderId="0" xfId="0" applyFill="1" applyBorder="1" applyAlignment="1">
      <alignment horizontal="right" vertical="center"/>
    </xf>
    <xf numFmtId="0" fontId="44" fillId="0" borderId="0" xfId="0" applyFont="1" applyAlignment="1"/>
    <xf numFmtId="0" fontId="0" fillId="0" borderId="39" xfId="0" applyBorder="1" applyAlignment="1">
      <alignment horizontal="left" vertical="center"/>
    </xf>
    <xf numFmtId="0" fontId="80" fillId="0" borderId="0" xfId="0" applyFont="1" applyBorder="1" applyAlignment="1">
      <alignment horizontal="left" vertical="top"/>
    </xf>
    <xf numFmtId="0" fontId="0" fillId="0" borderId="10" xfId="0" applyBorder="1" applyAlignment="1">
      <alignment horizontal="left" vertical="center"/>
    </xf>
    <xf numFmtId="0" fontId="33" fillId="0" borderId="0" xfId="0" applyFont="1" applyAlignment="1">
      <alignment horizontal="center"/>
    </xf>
    <xf numFmtId="0" fontId="33" fillId="0" borderId="0" xfId="0" applyFont="1" applyAlignment="1">
      <alignment horizontal="left" vertical="center"/>
    </xf>
    <xf numFmtId="0" fontId="33" fillId="0" borderId="0" xfId="0" applyFont="1" applyAlignment="1">
      <alignment horizontal="center" vertical="center"/>
    </xf>
    <xf numFmtId="0" fontId="33" fillId="0" borderId="0" xfId="0" applyFont="1" applyBorder="1" applyAlignment="1">
      <alignment horizontal="left" vertical="center"/>
    </xf>
    <xf numFmtId="0" fontId="33" fillId="0" borderId="0" xfId="0" applyFont="1" applyAlignment="1"/>
    <xf numFmtId="0" fontId="33" fillId="0" borderId="7" xfId="0" applyFont="1" applyBorder="1" applyAlignment="1">
      <alignment horizontal="center"/>
    </xf>
    <xf numFmtId="0" fontId="0" fillId="0" borderId="7" xfId="0" applyBorder="1" applyAlignment="1">
      <alignment horizontal="center"/>
    </xf>
    <xf numFmtId="0" fontId="0" fillId="0" borderId="0" xfId="0" applyAlignment="1"/>
    <xf numFmtId="0" fontId="33" fillId="0" borderId="0" xfId="0" applyFont="1" applyBorder="1" applyAlignment="1">
      <alignment horizontal="center" vertical="center"/>
    </xf>
    <xf numFmtId="0" fontId="0" fillId="0" borderId="0" xfId="0" applyBorder="1" applyAlignment="1"/>
    <xf numFmtId="0" fontId="33" fillId="0" borderId="0" xfId="0" applyFont="1" applyFill="1" applyAlignment="1">
      <alignment horizontal="left" vertical="center"/>
    </xf>
    <xf numFmtId="0" fontId="33" fillId="0" borderId="0" xfId="0" applyFont="1" applyFill="1" applyAlignment="1">
      <alignment horizontal="center" vertical="center"/>
    </xf>
    <xf numFmtId="0" fontId="33" fillId="0" borderId="0" xfId="0" applyFont="1" applyFill="1" applyBorder="1" applyAlignment="1">
      <alignment horizontal="center" vertical="center"/>
    </xf>
    <xf numFmtId="0" fontId="33" fillId="0" borderId="0" xfId="0" applyFont="1" applyFill="1" applyAlignment="1">
      <alignment horizontal="center" vertical="center" shrinkToFit="1"/>
    </xf>
    <xf numFmtId="0" fontId="33" fillId="0" borderId="0" xfId="0" applyFont="1" applyFill="1" applyAlignment="1">
      <alignment horizontal="left"/>
    </xf>
    <xf numFmtId="0" fontId="33" fillId="0" borderId="0" xfId="0" applyFont="1" applyAlignment="1">
      <alignment horizontal="left"/>
    </xf>
    <xf numFmtId="0" fontId="38" fillId="0" borderId="0" xfId="0" applyFont="1" applyFill="1" applyAlignment="1">
      <alignment horizontal="center" vertical="center"/>
    </xf>
    <xf numFmtId="0" fontId="33" fillId="0" borderId="0" xfId="0" applyFont="1" applyBorder="1" applyAlignment="1">
      <alignment horizontal="center"/>
    </xf>
    <xf numFmtId="0" fontId="41" fillId="0" borderId="0" xfId="0" applyFont="1" applyAlignment="1">
      <alignment horizontal="center" vertical="center" wrapText="1"/>
    </xf>
    <xf numFmtId="0" fontId="33" fillId="0" borderId="0" xfId="0" applyFont="1" applyFill="1" applyBorder="1" applyAlignment="1">
      <alignment horizontal="left" vertical="center"/>
    </xf>
    <xf numFmtId="0" fontId="41" fillId="0" borderId="0" xfId="0" applyFont="1" applyAlignment="1">
      <alignment horizontal="center" vertical="center"/>
    </xf>
    <xf numFmtId="0" fontId="49" fillId="0" borderId="0" xfId="0" applyFont="1" applyAlignment="1">
      <alignment vertical="center"/>
    </xf>
    <xf numFmtId="0" fontId="33" fillId="0" borderId="0" xfId="0" applyFont="1" applyBorder="1" applyAlignment="1"/>
    <xf numFmtId="0" fontId="33" fillId="0" borderId="0" xfId="0" applyFont="1" applyAlignment="1">
      <alignment vertical="center"/>
    </xf>
    <xf numFmtId="0" fontId="33" fillId="0" borderId="0" xfId="0" applyFont="1" applyBorder="1" applyAlignment="1">
      <alignment vertical="center"/>
    </xf>
    <xf numFmtId="0" fontId="0" fillId="0" borderId="6" xfId="0" applyFill="1" applyBorder="1" applyAlignment="1">
      <alignment horizontal="right" vertical="center"/>
    </xf>
    <xf numFmtId="0" fontId="0" fillId="5" borderId="6" xfId="0" applyFill="1" applyBorder="1" applyAlignment="1">
      <alignment horizontal="left" vertical="center"/>
    </xf>
    <xf numFmtId="0" fontId="0" fillId="5" borderId="6" xfId="0" applyFill="1" applyBorder="1" applyAlignment="1">
      <alignment vertical="center" shrinkToFit="1"/>
    </xf>
    <xf numFmtId="38" fontId="0" fillId="0" borderId="14" xfId="30" applyFont="1" applyBorder="1" applyAlignment="1">
      <alignment horizontal="center" vertical="center" shrinkToFit="1"/>
    </xf>
    <xf numFmtId="0" fontId="33" fillId="18" borderId="0" xfId="0" applyFont="1" applyFill="1" applyAlignment="1"/>
    <xf numFmtId="0" fontId="44" fillId="18" borderId="0" xfId="0" applyFont="1" applyFill="1"/>
    <xf numFmtId="0" fontId="44" fillId="18" borderId="0" xfId="0" applyFont="1" applyFill="1" applyAlignment="1"/>
    <xf numFmtId="0" fontId="44" fillId="18" borderId="0" xfId="0" applyFont="1" applyFill="1" applyBorder="1"/>
    <xf numFmtId="0" fontId="33" fillId="18" borderId="0" xfId="0" applyFont="1" applyFill="1" applyBorder="1" applyAlignment="1">
      <alignment horizontal="center" vertical="center"/>
    </xf>
    <xf numFmtId="0" fontId="33" fillId="18" borderId="0" xfId="0" applyFont="1" applyFill="1"/>
    <xf numFmtId="0" fontId="33" fillId="18" borderId="0" xfId="0" applyFont="1" applyFill="1" applyAlignment="1">
      <alignment horizontal="left" vertical="center"/>
    </xf>
    <xf numFmtId="0" fontId="33" fillId="18" borderId="0" xfId="0" applyFont="1" applyFill="1" applyBorder="1" applyAlignment="1">
      <alignment vertical="center"/>
    </xf>
    <xf numFmtId="0" fontId="0" fillId="18" borderId="0" xfId="0" applyFill="1" applyBorder="1" applyAlignment="1"/>
    <xf numFmtId="0" fontId="33" fillId="18" borderId="0" xfId="0" applyFont="1" applyFill="1" applyBorder="1" applyAlignment="1">
      <alignment horizontal="left" vertical="center"/>
    </xf>
    <xf numFmtId="0" fontId="33" fillId="18" borderId="0" xfId="0" applyFont="1" applyFill="1" applyBorder="1" applyAlignment="1"/>
    <xf numFmtId="0" fontId="53" fillId="0" borderId="0" xfId="0" applyFont="1" applyFill="1" applyBorder="1" applyAlignment="1">
      <alignment horizontal="right" vertical="center"/>
    </xf>
    <xf numFmtId="177" fontId="53" fillId="0" borderId="0" xfId="0" applyNumberFormat="1" applyFont="1" applyFill="1" applyBorder="1" applyAlignment="1">
      <alignment horizontal="center" vertical="center" shrinkToFit="1"/>
    </xf>
    <xf numFmtId="0" fontId="49" fillId="0" borderId="0" xfId="0" applyFont="1" applyFill="1" applyBorder="1" applyAlignment="1">
      <alignment horizontal="center" vertical="center" shrinkToFit="1"/>
    </xf>
    <xf numFmtId="0" fontId="33" fillId="18" borderId="0" xfId="0" applyFont="1" applyFill="1" applyAlignment="1">
      <alignment vertical="center"/>
    </xf>
    <xf numFmtId="0" fontId="33" fillId="18" borderId="0" xfId="0" applyFont="1" applyFill="1" applyAlignment="1">
      <alignment horizontal="right" vertical="center"/>
    </xf>
    <xf numFmtId="0" fontId="33" fillId="18" borderId="0" xfId="0" applyFont="1" applyFill="1" applyAlignment="1">
      <alignment horizontal="right" vertical="center" shrinkToFit="1"/>
    </xf>
    <xf numFmtId="0" fontId="33" fillId="18" borderId="0" xfId="0" applyFont="1" applyFill="1" applyAlignment="1">
      <alignment horizontal="center" vertical="center" shrinkToFit="1"/>
    </xf>
    <xf numFmtId="0" fontId="38" fillId="18" borderId="0" xfId="0" applyFont="1" applyFill="1" applyAlignment="1">
      <alignment horizontal="center" vertical="center"/>
    </xf>
    <xf numFmtId="0" fontId="45" fillId="18" borderId="0" xfId="0" applyFont="1" applyFill="1" applyBorder="1" applyAlignment="1">
      <alignment horizontal="left" vertical="center"/>
    </xf>
    <xf numFmtId="0" fontId="33" fillId="18" borderId="0" xfId="0" applyFont="1" applyFill="1" applyAlignment="1">
      <alignment horizontal="center"/>
    </xf>
    <xf numFmtId="0" fontId="33" fillId="18" borderId="0" xfId="0" applyFont="1" applyFill="1" applyAlignment="1">
      <alignment horizontal="left"/>
    </xf>
    <xf numFmtId="0" fontId="33" fillId="18" borderId="0" xfId="0" applyFont="1" applyFill="1" applyBorder="1"/>
    <xf numFmtId="0" fontId="33" fillId="18" borderId="7" xfId="0" applyFont="1" applyFill="1" applyBorder="1"/>
    <xf numFmtId="0" fontId="33" fillId="18" borderId="7" xfId="0" applyFont="1" applyFill="1" applyBorder="1" applyAlignment="1">
      <alignment horizontal="right" vertical="center"/>
    </xf>
    <xf numFmtId="0" fontId="33" fillId="18" borderId="7" xfId="0" applyFont="1" applyFill="1" applyBorder="1" applyAlignment="1">
      <alignment vertical="center"/>
    </xf>
    <xf numFmtId="0" fontId="33" fillId="18" borderId="7" xfId="0" applyFont="1" applyFill="1" applyBorder="1" applyAlignment="1">
      <alignment horizontal="center" vertical="center"/>
    </xf>
    <xf numFmtId="0" fontId="33" fillId="18" borderId="7" xfId="0" applyFont="1" applyFill="1" applyBorder="1" applyAlignment="1">
      <alignment horizontal="left" vertical="center"/>
    </xf>
    <xf numFmtId="0" fontId="33" fillId="18" borderId="0" xfId="0" applyFont="1" applyFill="1" applyBorder="1" applyAlignment="1">
      <alignment horizontal="left"/>
    </xf>
    <xf numFmtId="0" fontId="0" fillId="18" borderId="0" xfId="0" applyFill="1" applyBorder="1" applyAlignment="1">
      <alignment vertical="center"/>
    </xf>
    <xf numFmtId="0" fontId="58" fillId="18" borderId="0" xfId="0" applyFont="1" applyFill="1" applyBorder="1" applyAlignment="1">
      <alignment vertical="center"/>
    </xf>
    <xf numFmtId="0" fontId="58" fillId="18" borderId="0" xfId="0" applyFont="1" applyFill="1" applyAlignment="1">
      <alignment horizontal="center"/>
    </xf>
    <xf numFmtId="0" fontId="58" fillId="18" borderId="0" xfId="0" applyFont="1" applyFill="1"/>
    <xf numFmtId="0" fontId="33" fillId="18" borderId="0" xfId="0" applyFont="1" applyFill="1" applyBorder="1" applyAlignment="1">
      <alignment horizontal="right" vertical="center"/>
    </xf>
    <xf numFmtId="38" fontId="33" fillId="0" borderId="0" xfId="30" applyFont="1" applyBorder="1" applyAlignment="1">
      <alignment vertical="top"/>
    </xf>
    <xf numFmtId="38" fontId="33" fillId="0" borderId="0" xfId="30" applyFont="1" applyBorder="1" applyAlignment="1"/>
    <xf numFmtId="0" fontId="44" fillId="0" borderId="0" xfId="0" applyFont="1" applyFill="1" applyBorder="1" applyAlignment="1">
      <alignment vertical="center"/>
    </xf>
    <xf numFmtId="0" fontId="43" fillId="0" borderId="0" xfId="0" applyFont="1" applyFill="1" applyAlignment="1">
      <alignment horizontal="left" vertical="center"/>
    </xf>
    <xf numFmtId="49" fontId="33" fillId="18" borderId="0" xfId="0" applyNumberFormat="1" applyFont="1" applyFill="1"/>
    <xf numFmtId="0" fontId="32" fillId="18" borderId="0" xfId="0" applyFont="1" applyFill="1"/>
    <xf numFmtId="0" fontId="44" fillId="18" borderId="6" xfId="0" applyFont="1" applyFill="1" applyBorder="1" applyAlignment="1">
      <alignment vertical="center"/>
    </xf>
    <xf numFmtId="0" fontId="44" fillId="18" borderId="0" xfId="0" applyFont="1" applyFill="1" applyAlignment="1">
      <alignment horizontal="left"/>
    </xf>
    <xf numFmtId="0" fontId="33" fillId="18" borderId="0" xfId="0" applyFont="1" applyFill="1" applyAlignment="1">
      <alignment horizontal="center" vertical="center"/>
    </xf>
    <xf numFmtId="0" fontId="39" fillId="18" borderId="0" xfId="0" applyFont="1" applyFill="1" applyBorder="1" applyAlignment="1">
      <alignment vertical="center"/>
    </xf>
    <xf numFmtId="0" fontId="0" fillId="18" borderId="0" xfId="0" applyFill="1" applyAlignment="1"/>
    <xf numFmtId="0" fontId="33" fillId="18" borderId="6" xfId="0" applyFont="1" applyFill="1" applyBorder="1" applyAlignment="1">
      <alignment vertical="center"/>
    </xf>
    <xf numFmtId="0" fontId="44" fillId="18" borderId="0" xfId="0" applyFont="1" applyFill="1" applyBorder="1" applyAlignment="1">
      <alignment horizontal="left" vertical="center"/>
    </xf>
    <xf numFmtId="0" fontId="58" fillId="18" borderId="0" xfId="0" applyFont="1" applyFill="1" applyBorder="1" applyAlignment="1">
      <alignment horizontal="left"/>
    </xf>
    <xf numFmtId="0" fontId="58" fillId="18" borderId="0" xfId="0" applyFont="1" applyFill="1" applyAlignment="1">
      <alignment horizontal="left"/>
    </xf>
    <xf numFmtId="0" fontId="0" fillId="18" borderId="0" xfId="0" applyFill="1" applyAlignment="1">
      <alignment horizontal="left"/>
    </xf>
    <xf numFmtId="0" fontId="44" fillId="18" borderId="0" xfId="0" applyFont="1" applyFill="1" applyAlignment="1">
      <alignment horizontal="center"/>
    </xf>
    <xf numFmtId="0" fontId="66" fillId="18" borderId="0" xfId="0" applyFont="1" applyFill="1" applyAlignment="1"/>
    <xf numFmtId="0" fontId="66" fillId="18" borderId="0" xfId="0" applyFont="1" applyFill="1" applyBorder="1" applyAlignment="1">
      <alignment vertical="top"/>
    </xf>
    <xf numFmtId="0" fontId="84" fillId="18" borderId="0" xfId="0" applyFont="1" applyFill="1" applyBorder="1" applyAlignment="1">
      <alignment vertical="top"/>
    </xf>
    <xf numFmtId="0" fontId="57" fillId="18" borderId="0" xfId="0" applyFont="1" applyFill="1" applyAlignment="1"/>
    <xf numFmtId="0" fontId="57" fillId="18" borderId="0" xfId="0" applyFont="1" applyFill="1"/>
    <xf numFmtId="0" fontId="33" fillId="18" borderId="0" xfId="0" applyFont="1" applyFill="1" applyBorder="1" applyAlignment="1">
      <alignment horizontal="center"/>
    </xf>
    <xf numFmtId="0" fontId="0" fillId="18" borderId="0" xfId="0" applyFont="1" applyFill="1" applyBorder="1" applyAlignment="1"/>
    <xf numFmtId="0" fontId="0" fillId="18" borderId="0" xfId="0" applyFont="1" applyFill="1" applyBorder="1" applyAlignment="1">
      <alignment vertical="top"/>
    </xf>
    <xf numFmtId="0" fontId="0" fillId="18" borderId="0" xfId="0" applyFont="1" applyFill="1" applyAlignment="1"/>
    <xf numFmtId="0" fontId="57" fillId="18" borderId="0" xfId="0" applyFont="1" applyFill="1" applyBorder="1" applyAlignment="1">
      <alignment vertical="top"/>
    </xf>
    <xf numFmtId="0" fontId="58" fillId="18" borderId="0" xfId="0" applyFont="1" applyFill="1" applyBorder="1" applyAlignment="1">
      <alignment vertical="top"/>
    </xf>
    <xf numFmtId="0" fontId="57" fillId="18" borderId="0" xfId="0" applyFont="1" applyFill="1" applyBorder="1" applyAlignment="1">
      <alignment horizontal="center" vertical="top"/>
    </xf>
    <xf numFmtId="49" fontId="33" fillId="0" borderId="0" xfId="0" applyNumberFormat="1" applyFont="1" applyAlignment="1">
      <alignment vertical="center"/>
    </xf>
    <xf numFmtId="0" fontId="80" fillId="0" borderId="0" xfId="0" applyFont="1"/>
    <xf numFmtId="0" fontId="33" fillId="0" borderId="0" xfId="0" applyFont="1" applyAlignment="1"/>
    <xf numFmtId="0" fontId="33" fillId="0" borderId="0" xfId="0" applyFont="1" applyAlignment="1">
      <alignment horizontal="left" vertical="center"/>
    </xf>
    <xf numFmtId="0" fontId="33" fillId="0" borderId="0" xfId="0" applyFont="1" applyAlignment="1">
      <alignment horizontal="center" vertical="center"/>
    </xf>
    <xf numFmtId="0" fontId="33" fillId="0" borderId="0" xfId="0" applyFont="1" applyAlignment="1">
      <alignment vertical="center"/>
    </xf>
    <xf numFmtId="0" fontId="33" fillId="0" borderId="0" xfId="0" applyFont="1" applyBorder="1" applyAlignment="1">
      <alignment vertical="center"/>
    </xf>
    <xf numFmtId="0" fontId="33" fillId="0" borderId="0" xfId="0" applyFont="1" applyAlignment="1"/>
    <xf numFmtId="0" fontId="43" fillId="0" borderId="0" xfId="0" applyFont="1" applyFill="1" applyAlignment="1">
      <alignment vertical="center"/>
    </xf>
    <xf numFmtId="0" fontId="45" fillId="0" borderId="0" xfId="0" applyFont="1" applyFill="1"/>
    <xf numFmtId="0" fontId="44" fillId="0" borderId="0" xfId="0" applyFont="1" applyFill="1" applyBorder="1"/>
    <xf numFmtId="0" fontId="44" fillId="0" borderId="0" xfId="0" applyFont="1" applyFill="1" applyAlignment="1">
      <alignment horizontal="right"/>
    </xf>
    <xf numFmtId="0" fontId="44" fillId="0" borderId="0" xfId="0" applyFont="1" applyFill="1" applyBorder="1" applyAlignment="1"/>
    <xf numFmtId="0" fontId="36" fillId="0" borderId="0" xfId="0" applyFont="1" applyFill="1" applyBorder="1" applyAlignment="1"/>
    <xf numFmtId="0" fontId="43" fillId="0" borderId="2" xfId="11" applyFont="1" applyFill="1" applyBorder="1" applyAlignment="1">
      <alignment vertical="center"/>
    </xf>
    <xf numFmtId="0" fontId="33" fillId="0" borderId="0" xfId="0" applyFont="1" applyFill="1" applyAlignment="1">
      <alignment horizontal="center"/>
    </xf>
    <xf numFmtId="0" fontId="33" fillId="0" borderId="0" xfId="0" applyFont="1" applyFill="1" applyAlignment="1">
      <alignment horizontal="left"/>
    </xf>
    <xf numFmtId="0" fontId="33" fillId="0" borderId="7" xfId="0" applyFont="1" applyFill="1" applyBorder="1" applyAlignment="1">
      <alignment horizontal="center"/>
    </xf>
    <xf numFmtId="0" fontId="0" fillId="0" borderId="0" xfId="0" applyFill="1" applyBorder="1" applyAlignment="1">
      <alignment horizontal="center"/>
    </xf>
    <xf numFmtId="0" fontId="49" fillId="0" borderId="0" xfId="0" applyFont="1" applyFill="1" applyBorder="1" applyAlignment="1"/>
    <xf numFmtId="0" fontId="51" fillId="0" borderId="0" xfId="0" applyFont="1" applyFill="1" applyBorder="1"/>
    <xf numFmtId="0" fontId="52" fillId="0" borderId="0" xfId="0" applyFont="1" applyFill="1" applyBorder="1" applyAlignment="1">
      <alignment horizontal="center" vertical="center"/>
    </xf>
    <xf numFmtId="176" fontId="33" fillId="0" borderId="21" xfId="0" applyNumberFormat="1" applyFont="1" applyFill="1" applyBorder="1" applyAlignment="1">
      <alignment horizontal="center"/>
    </xf>
    <xf numFmtId="0" fontId="33" fillId="0" borderId="21" xfId="0" applyFont="1" applyFill="1" applyBorder="1"/>
    <xf numFmtId="0" fontId="0" fillId="0" borderId="6" xfId="0" applyBorder="1" applyAlignment="1">
      <alignment vertical="center"/>
    </xf>
    <xf numFmtId="0" fontId="0" fillId="0" borderId="0" xfId="0" applyBorder="1" applyAlignment="1"/>
    <xf numFmtId="0" fontId="0" fillId="0" borderId="0" xfId="0" applyAlignment="1">
      <alignment horizontal="left" wrapText="1"/>
    </xf>
    <xf numFmtId="0" fontId="106" fillId="0" borderId="0" xfId="0" applyFont="1" applyBorder="1" applyAlignment="1">
      <alignment horizontal="left"/>
    </xf>
    <xf numFmtId="0" fontId="59" fillId="0" borderId="0" xfId="0" applyFont="1" applyAlignment="1">
      <alignment vertical="center" wrapText="1" shrinkToFit="1"/>
    </xf>
    <xf numFmtId="0" fontId="58" fillId="0" borderId="0" xfId="0" applyFont="1" applyAlignment="1">
      <alignment vertical="center" wrapText="1" shrinkToFit="1"/>
    </xf>
    <xf numFmtId="0" fontId="59" fillId="5" borderId="0" xfId="0" applyFont="1" applyFill="1" applyBorder="1" applyAlignment="1">
      <alignment vertical="center" wrapText="1" shrinkToFit="1"/>
    </xf>
    <xf numFmtId="0" fontId="56" fillId="5" borderId="0" xfId="0" applyFont="1" applyFill="1" applyBorder="1" applyAlignment="1">
      <alignment vertical="center" wrapText="1"/>
    </xf>
    <xf numFmtId="0" fontId="58" fillId="0" borderId="0" xfId="0" applyFont="1" applyBorder="1" applyAlignment="1">
      <alignment vertical="center" shrinkToFit="1"/>
    </xf>
    <xf numFmtId="0" fontId="58" fillId="0" borderId="0" xfId="0" applyFont="1" applyFill="1" applyBorder="1" applyAlignment="1">
      <alignment vertical="center" shrinkToFit="1"/>
    </xf>
    <xf numFmtId="0" fontId="59" fillId="0" borderId="0" xfId="0" applyFont="1" applyFill="1" applyBorder="1" applyAlignment="1">
      <alignment vertical="center" wrapText="1" shrinkToFit="1"/>
    </xf>
    <xf numFmtId="0" fontId="38" fillId="0" borderId="0" xfId="0" applyFont="1" applyBorder="1" applyAlignment="1">
      <alignment horizontal="center" shrinkToFit="1"/>
    </xf>
    <xf numFmtId="0" fontId="53" fillId="0" borderId="0" xfId="0" applyFont="1" applyFill="1" applyBorder="1" applyAlignment="1"/>
    <xf numFmtId="0" fontId="49" fillId="0" borderId="0" xfId="0" applyFont="1" applyFill="1" applyAlignment="1"/>
    <xf numFmtId="0" fontId="98" fillId="0" borderId="0" xfId="0" applyFont="1" applyFill="1" applyBorder="1" applyAlignment="1"/>
    <xf numFmtId="0" fontId="33" fillId="0" borderId="0" xfId="0" applyFont="1" applyAlignment="1">
      <alignment horizontal="right" vertical="center" shrinkToFit="1"/>
    </xf>
    <xf numFmtId="0" fontId="128" fillId="2" borderId="0" xfId="0" applyFont="1" applyFill="1" applyAlignment="1">
      <alignment vertical="center"/>
    </xf>
    <xf numFmtId="0" fontId="130" fillId="2" borderId="0" xfId="0" applyFont="1" applyFill="1" applyAlignment="1">
      <alignment horizontal="left" vertical="top"/>
    </xf>
    <xf numFmtId="0" fontId="129" fillId="2" borderId="0" xfId="0" applyFont="1" applyFill="1" applyAlignment="1">
      <alignment horizontal="left" vertical="top" wrapText="1"/>
    </xf>
    <xf numFmtId="0" fontId="129" fillId="2" borderId="0" xfId="0" applyFont="1" applyFill="1" applyAlignment="1">
      <alignment horizontal="left" vertical="top"/>
    </xf>
    <xf numFmtId="0" fontId="131" fillId="2" borderId="0" xfId="0" applyFont="1" applyFill="1" applyAlignment="1">
      <alignment vertical="center"/>
    </xf>
    <xf numFmtId="0" fontId="132" fillId="8" borderId="122" xfId="0" applyFont="1" applyFill="1" applyBorder="1" applyAlignment="1">
      <alignment vertical="center" wrapText="1" readingOrder="1"/>
    </xf>
    <xf numFmtId="0" fontId="133" fillId="8" borderId="123" xfId="0" applyFont="1" applyFill="1" applyBorder="1" applyAlignment="1">
      <alignment vertical="center" wrapText="1" readingOrder="1"/>
    </xf>
    <xf numFmtId="0" fontId="134" fillId="0" borderId="124" xfId="0" applyFont="1" applyBorder="1" applyAlignment="1">
      <alignment horizontal="left" vertical="center" wrapText="1" readingOrder="1"/>
    </xf>
    <xf numFmtId="0" fontId="135" fillId="0" borderId="0" xfId="0" applyFont="1" applyBorder="1" applyAlignment="1">
      <alignment vertical="center" wrapText="1" readingOrder="1"/>
    </xf>
    <xf numFmtId="0" fontId="132" fillId="8" borderId="125" xfId="0" applyFont="1" applyFill="1" applyBorder="1" applyAlignment="1">
      <alignment vertical="center" wrapText="1" readingOrder="1"/>
    </xf>
    <xf numFmtId="0" fontId="133" fillId="8" borderId="126" xfId="0" applyFont="1" applyFill="1" applyBorder="1" applyAlignment="1">
      <alignment vertical="center" wrapText="1" readingOrder="1"/>
    </xf>
    <xf numFmtId="0" fontId="134" fillId="0" borderId="124" xfId="0" applyFont="1" applyBorder="1" applyAlignment="1">
      <alignment vertical="center" wrapText="1" readingOrder="1"/>
    </xf>
    <xf numFmtId="0" fontId="134" fillId="0" borderId="127" xfId="0" applyFont="1" applyBorder="1" applyAlignment="1">
      <alignment horizontal="justify" vertical="center" wrapText="1" readingOrder="1"/>
    </xf>
    <xf numFmtId="0" fontId="134" fillId="0" borderId="127" xfId="0" applyFont="1" applyBorder="1" applyAlignment="1">
      <alignment vertical="center" wrapText="1" readingOrder="1"/>
    </xf>
    <xf numFmtId="0" fontId="132" fillId="8" borderId="128" xfId="0" applyFont="1" applyFill="1" applyBorder="1" applyAlignment="1">
      <alignment vertical="center" wrapText="1" readingOrder="1"/>
    </xf>
    <xf numFmtId="0" fontId="133" fillId="8" borderId="129" xfId="0" applyFont="1" applyFill="1" applyBorder="1" applyAlignment="1">
      <alignment vertical="center" wrapText="1" readingOrder="1"/>
    </xf>
    <xf numFmtId="0" fontId="134" fillId="0" borderId="130" xfId="0" applyFont="1" applyBorder="1" applyAlignment="1">
      <alignment vertical="center" wrapText="1" readingOrder="1"/>
    </xf>
    <xf numFmtId="0" fontId="134" fillId="2" borderId="131" xfId="0" applyFont="1" applyFill="1" applyBorder="1" applyAlignment="1">
      <alignment horizontal="justify" vertical="center" wrapText="1" readingOrder="1"/>
    </xf>
    <xf numFmtId="0" fontId="132" fillId="8" borderId="125" xfId="0" applyFont="1" applyFill="1" applyBorder="1" applyAlignment="1">
      <alignment vertical="center" readingOrder="1"/>
    </xf>
    <xf numFmtId="49" fontId="134" fillId="2" borderId="131" xfId="0" applyNumberFormat="1" applyFont="1" applyFill="1" applyBorder="1" applyAlignment="1">
      <alignment horizontal="justify" vertical="center" wrapText="1" readingOrder="1"/>
    </xf>
    <xf numFmtId="0" fontId="133" fillId="8" borderId="133" xfId="0" applyFont="1" applyFill="1" applyBorder="1" applyAlignment="1">
      <alignment vertical="center" readingOrder="1"/>
    </xf>
    <xf numFmtId="0" fontId="131" fillId="2" borderId="0" xfId="0" applyFont="1" applyFill="1" applyBorder="1" applyAlignment="1">
      <alignment vertical="center"/>
    </xf>
    <xf numFmtId="0" fontId="128" fillId="2" borderId="0" xfId="0" applyFont="1" applyFill="1" applyBorder="1" applyAlignment="1">
      <alignment vertical="center"/>
    </xf>
    <xf numFmtId="0" fontId="132" fillId="8" borderId="134" xfId="0" applyFont="1" applyFill="1" applyBorder="1" applyAlignment="1">
      <alignment vertical="top" wrapText="1" readingOrder="1"/>
    </xf>
    <xf numFmtId="0" fontId="133" fillId="8" borderId="24" xfId="0" applyFont="1" applyFill="1" applyBorder="1" applyAlignment="1">
      <alignment vertical="top" wrapText="1" readingOrder="1"/>
    </xf>
    <xf numFmtId="0" fontId="134" fillId="8" borderId="129" xfId="0" applyFont="1" applyFill="1" applyBorder="1" applyAlignment="1">
      <alignment horizontal="center" vertical="center" wrapText="1" readingOrder="1"/>
    </xf>
    <xf numFmtId="0" fontId="133" fillId="8" borderId="42" xfId="0" applyFont="1" applyFill="1" applyBorder="1" applyAlignment="1">
      <alignment vertical="top" wrapText="1" readingOrder="1"/>
    </xf>
    <xf numFmtId="0" fontId="137" fillId="8" borderId="42" xfId="0" applyFont="1" applyFill="1" applyBorder="1" applyAlignment="1">
      <alignment horizontal="left" vertical="top" wrapText="1" readingOrder="1"/>
    </xf>
    <xf numFmtId="182" fontId="134" fillId="2" borderId="131" xfId="0" applyNumberFormat="1" applyFont="1" applyFill="1" applyBorder="1" applyAlignment="1">
      <alignment horizontal="justify" vertical="center" wrapText="1" readingOrder="1"/>
    </xf>
    <xf numFmtId="0" fontId="137" fillId="8" borderId="135" xfId="0" applyFont="1" applyFill="1" applyBorder="1" applyAlignment="1">
      <alignment horizontal="left" vertical="top" wrapText="1" readingOrder="1"/>
    </xf>
    <xf numFmtId="0" fontId="137" fillId="8" borderId="50" xfId="0" applyFont="1" applyFill="1" applyBorder="1" applyAlignment="1">
      <alignment horizontal="left" vertical="top" wrapText="1" readingOrder="1"/>
    </xf>
    <xf numFmtId="0" fontId="133" fillId="8" borderId="25" xfId="0" applyFont="1" applyFill="1" applyBorder="1" applyAlignment="1">
      <alignment vertical="top" wrapText="1" readingOrder="1"/>
    </xf>
    <xf numFmtId="0" fontId="133" fillId="8" borderId="134" xfId="0" applyFont="1" applyFill="1" applyBorder="1" applyAlignment="1">
      <alignment vertical="top" wrapText="1" readingOrder="1"/>
    </xf>
    <xf numFmtId="0" fontId="133" fillId="8" borderId="135" xfId="0" applyFont="1" applyFill="1" applyBorder="1" applyAlignment="1">
      <alignment vertical="top" wrapText="1" readingOrder="1"/>
    </xf>
    <xf numFmtId="0" fontId="137" fillId="8" borderId="25" xfId="0" applyFont="1" applyFill="1" applyBorder="1" applyAlignment="1">
      <alignment horizontal="left" vertical="top" wrapText="1" readingOrder="1"/>
    </xf>
    <xf numFmtId="182" fontId="134" fillId="2" borderId="134" xfId="0" applyNumberFormat="1" applyFont="1" applyFill="1" applyBorder="1" applyAlignment="1">
      <alignment horizontal="justify" vertical="center" wrapText="1" readingOrder="1"/>
    </xf>
    <xf numFmtId="0" fontId="137" fillId="8" borderId="33" xfId="0" applyFont="1" applyFill="1" applyBorder="1" applyAlignment="1">
      <alignment horizontal="left" vertical="top" wrapText="1" readingOrder="1"/>
    </xf>
    <xf numFmtId="0" fontId="137" fillId="8" borderId="136" xfId="0" applyFont="1" applyFill="1" applyBorder="1" applyAlignment="1">
      <alignment horizontal="left" vertical="top" wrapText="1" readingOrder="1"/>
    </xf>
    <xf numFmtId="0" fontId="134" fillId="8" borderId="20" xfId="0" applyFont="1" applyFill="1" applyBorder="1" applyAlignment="1">
      <alignment horizontal="center" vertical="center" wrapText="1" readingOrder="1"/>
    </xf>
    <xf numFmtId="0" fontId="139" fillId="8" borderId="22" xfId="0" applyFont="1" applyFill="1" applyBorder="1" applyAlignment="1">
      <alignment horizontal="center" vertical="top" wrapText="1"/>
    </xf>
    <xf numFmtId="0" fontId="140" fillId="8" borderId="24" xfId="0" applyFont="1" applyFill="1" applyBorder="1" applyAlignment="1">
      <alignment vertical="top" wrapText="1"/>
    </xf>
    <xf numFmtId="0" fontId="131" fillId="8" borderId="18" xfId="0" applyFont="1" applyFill="1" applyBorder="1" applyAlignment="1">
      <alignment horizontal="center" vertical="center" wrapText="1"/>
    </xf>
    <xf numFmtId="0" fontId="131" fillId="2" borderId="131" xfId="0" applyFont="1" applyFill="1" applyBorder="1" applyAlignment="1">
      <alignment vertical="top" wrapText="1"/>
    </xf>
    <xf numFmtId="0" fontId="140" fillId="8" borderId="33" xfId="0" applyFont="1" applyFill="1" applyBorder="1" applyAlignment="1">
      <alignment vertical="top" wrapText="1"/>
    </xf>
    <xf numFmtId="0" fontId="140" fillId="8" borderId="50" xfId="0" applyFont="1" applyFill="1" applyBorder="1" applyAlignment="1">
      <alignment vertical="top" wrapText="1"/>
    </xf>
    <xf numFmtId="0" fontId="131" fillId="2" borderId="131" xfId="0" applyFont="1" applyFill="1" applyBorder="1" applyAlignment="1">
      <alignment horizontal="left" vertical="top" wrapText="1"/>
    </xf>
    <xf numFmtId="0" fontId="140" fillId="2" borderId="0" xfId="0" applyFont="1" applyFill="1" applyAlignment="1">
      <alignment vertical="center"/>
    </xf>
    <xf numFmtId="0" fontId="139" fillId="8" borderId="22" xfId="0" applyFont="1" applyFill="1" applyBorder="1" applyAlignment="1">
      <alignment vertical="top" wrapText="1"/>
    </xf>
    <xf numFmtId="0" fontId="131" fillId="8" borderId="19" xfId="0" applyFont="1" applyFill="1" applyBorder="1" applyAlignment="1">
      <alignment horizontal="center" vertical="center"/>
    </xf>
    <xf numFmtId="0" fontId="134" fillId="2" borderId="131" xfId="0" applyFont="1" applyFill="1" applyBorder="1" applyAlignment="1">
      <alignment horizontal="justify" vertical="center" readingOrder="1"/>
    </xf>
    <xf numFmtId="0" fontId="140" fillId="8" borderId="42" xfId="0" applyFont="1" applyFill="1" applyBorder="1" applyAlignment="1">
      <alignment vertical="top" wrapText="1"/>
    </xf>
    <xf numFmtId="0" fontId="131" fillId="8" borderId="19" xfId="0" applyFont="1" applyFill="1" applyBorder="1" applyAlignment="1">
      <alignment horizontal="center" vertical="center" wrapText="1"/>
    </xf>
    <xf numFmtId="0" fontId="140" fillId="8" borderId="25" xfId="0" applyFont="1" applyFill="1" applyBorder="1" applyAlignment="1">
      <alignment vertical="top" wrapText="1"/>
    </xf>
    <xf numFmtId="0" fontId="131" fillId="8" borderId="50" xfId="0" applyFont="1" applyFill="1" applyBorder="1" applyAlignment="1">
      <alignment horizontal="center" vertical="center" wrapText="1"/>
    </xf>
    <xf numFmtId="0" fontId="128" fillId="2" borderId="23" xfId="0" applyFont="1" applyFill="1" applyBorder="1" applyAlignment="1">
      <alignment vertical="center"/>
    </xf>
    <xf numFmtId="0" fontId="128" fillId="2" borderId="34" xfId="0" applyFont="1" applyFill="1" applyBorder="1" applyAlignment="1">
      <alignment vertical="center"/>
    </xf>
    <xf numFmtId="0" fontId="132" fillId="5" borderId="134" xfId="0" applyFont="1" applyFill="1" applyBorder="1" applyAlignment="1">
      <alignment vertical="top" wrapText="1" readingOrder="1"/>
    </xf>
    <xf numFmtId="0" fontId="132" fillId="5" borderId="24" xfId="0" applyFont="1" applyFill="1" applyBorder="1" applyAlignment="1">
      <alignment vertical="top" wrapText="1" readingOrder="1"/>
    </xf>
    <xf numFmtId="0" fontId="134" fillId="5" borderId="24" xfId="0" applyFont="1" applyFill="1" applyBorder="1" applyAlignment="1">
      <alignment horizontal="center" vertical="center" wrapText="1" readingOrder="1"/>
    </xf>
    <xf numFmtId="0" fontId="132" fillId="5" borderId="42" xfId="0" applyFont="1" applyFill="1" applyBorder="1" applyAlignment="1">
      <alignment vertical="top" wrapText="1" readingOrder="1"/>
    </xf>
    <xf numFmtId="0" fontId="134" fillId="5" borderId="137" xfId="0" applyFont="1" applyFill="1" applyBorder="1" applyAlignment="1">
      <alignment horizontal="center" vertical="center" wrapText="1" readingOrder="1"/>
    </xf>
    <xf numFmtId="0" fontId="132" fillId="5" borderId="42" xfId="0" applyFont="1" applyFill="1" applyBorder="1" applyAlignment="1">
      <alignment horizontal="left" vertical="top" wrapText="1" readingOrder="1"/>
    </xf>
    <xf numFmtId="0" fontId="132" fillId="5" borderId="42" xfId="0" applyFont="1" applyFill="1" applyBorder="1" applyAlignment="1">
      <alignment horizontal="center" vertical="center" wrapText="1" readingOrder="1"/>
    </xf>
    <xf numFmtId="0" fontId="132" fillId="5" borderId="50" xfId="0" applyFont="1" applyFill="1" applyBorder="1" applyAlignment="1">
      <alignment horizontal="left" vertical="top" wrapText="1" readingOrder="1"/>
    </xf>
    <xf numFmtId="0" fontId="132" fillId="5" borderId="135" xfId="0" applyFont="1" applyFill="1" applyBorder="1" applyAlignment="1">
      <alignment vertical="top" wrapText="1" readingOrder="1"/>
    </xf>
    <xf numFmtId="0" fontId="132" fillId="5" borderId="135" xfId="0" applyFont="1" applyFill="1" applyBorder="1" applyAlignment="1">
      <alignment horizontal="center" vertical="center" wrapText="1" readingOrder="1"/>
    </xf>
    <xf numFmtId="0" fontId="132" fillId="5" borderId="136" xfId="0" applyFont="1" applyFill="1" applyBorder="1" applyAlignment="1">
      <alignment horizontal="left" vertical="top" wrapText="1" readingOrder="1"/>
    </xf>
    <xf numFmtId="0" fontId="134" fillId="5" borderId="138" xfId="0" applyFont="1" applyFill="1" applyBorder="1" applyAlignment="1">
      <alignment horizontal="center" vertical="center" wrapText="1" readingOrder="1"/>
    </xf>
    <xf numFmtId="0" fontId="140" fillId="0" borderId="0" xfId="0" applyFont="1" applyAlignment="1">
      <alignment vertical="center"/>
    </xf>
    <xf numFmtId="0" fontId="128" fillId="0" borderId="0" xfId="0" applyFont="1" applyAlignment="1">
      <alignment vertical="center"/>
    </xf>
    <xf numFmtId="0" fontId="128" fillId="0" borderId="0" xfId="0" applyFont="1" applyBorder="1" applyAlignment="1">
      <alignment vertical="center"/>
    </xf>
    <xf numFmtId="49" fontId="128" fillId="0" borderId="0" xfId="0" applyNumberFormat="1" applyFont="1" applyAlignment="1">
      <alignment vertical="center"/>
    </xf>
    <xf numFmtId="0" fontId="131" fillId="0" borderId="0" xfId="0" applyFont="1" applyBorder="1" applyAlignment="1">
      <alignment vertical="center"/>
    </xf>
    <xf numFmtId="49" fontId="128" fillId="0" borderId="0" xfId="0" applyNumberFormat="1" applyFont="1" applyAlignment="1">
      <alignment horizontal="right" vertical="center" wrapText="1"/>
    </xf>
    <xf numFmtId="0" fontId="128" fillId="0" borderId="6" xfId="0" applyFont="1" applyBorder="1" applyAlignment="1">
      <alignment vertical="center"/>
    </xf>
    <xf numFmtId="49" fontId="0" fillId="0" borderId="0" xfId="0" applyNumberFormat="1" applyAlignment="1">
      <alignment vertical="center"/>
    </xf>
    <xf numFmtId="0" fontId="103" fillId="0" borderId="0" xfId="9" applyFont="1">
      <alignment vertical="center"/>
    </xf>
    <xf numFmtId="0" fontId="103" fillId="0" borderId="0" xfId="10" applyFont="1" applyBorder="1">
      <alignment vertical="center"/>
    </xf>
    <xf numFmtId="0" fontId="103" fillId="0" borderId="0" xfId="0" applyFont="1" applyAlignment="1">
      <alignment vertical="center"/>
    </xf>
    <xf numFmtId="0" fontId="91" fillId="0" borderId="0" xfId="0" applyFont="1" applyFill="1"/>
    <xf numFmtId="0" fontId="91" fillId="0" borderId="0" xfId="0" applyFont="1"/>
    <xf numFmtId="0" fontId="142" fillId="0" borderId="0" xfId="10" applyFont="1" applyBorder="1">
      <alignment vertical="center"/>
    </xf>
    <xf numFmtId="0" fontId="103" fillId="0" borderId="0" xfId="10" applyFont="1" applyBorder="1" applyAlignment="1">
      <alignment vertical="center"/>
    </xf>
    <xf numFmtId="0" fontId="103" fillId="0" borderId="0" xfId="10" applyFont="1" applyFill="1" applyBorder="1">
      <alignment vertical="center"/>
    </xf>
    <xf numFmtId="0" fontId="33" fillId="0" borderId="0" xfId="0" applyFont="1" applyBorder="1" applyAlignment="1">
      <alignment horizontal="center" vertical="center"/>
    </xf>
    <xf numFmtId="0" fontId="33" fillId="0" borderId="1" xfId="0" applyFont="1" applyBorder="1" applyAlignment="1">
      <alignment horizontal="left" vertical="center"/>
    </xf>
    <xf numFmtId="0" fontId="33" fillId="0" borderId="0" xfId="0" applyFont="1" applyBorder="1" applyAlignment="1">
      <alignment vertical="center"/>
    </xf>
    <xf numFmtId="0" fontId="33" fillId="0" borderId="0" xfId="0" applyFont="1" applyAlignment="1" applyProtection="1">
      <alignment vertical="center"/>
      <protection locked="0"/>
    </xf>
    <xf numFmtId="0" fontId="33" fillId="0" borderId="0" xfId="0" applyFont="1" applyProtection="1">
      <protection locked="0"/>
    </xf>
    <xf numFmtId="0" fontId="44" fillId="0" borderId="0" xfId="0" applyFont="1" applyProtection="1">
      <protection locked="0"/>
    </xf>
    <xf numFmtId="0" fontId="33" fillId="0" borderId="0" xfId="0" applyFont="1" applyAlignment="1" applyProtection="1">
      <protection locked="0"/>
    </xf>
    <xf numFmtId="0" fontId="33" fillId="0" borderId="0" xfId="0" applyFont="1" applyBorder="1" applyAlignment="1" applyProtection="1">
      <alignment vertical="center"/>
      <protection locked="0"/>
    </xf>
    <xf numFmtId="0" fontId="44" fillId="0" borderId="0" xfId="0" applyFont="1" applyFill="1" applyProtection="1">
      <protection locked="0"/>
    </xf>
    <xf numFmtId="0" fontId="33" fillId="0" borderId="0" xfId="0" applyFont="1" applyFill="1" applyProtection="1">
      <protection locked="0"/>
    </xf>
    <xf numFmtId="0" fontId="44" fillId="0" borderId="0" xfId="0" applyFont="1" applyBorder="1" applyAlignment="1" applyProtection="1">
      <alignment horizontal="center" vertical="center"/>
      <protection locked="0"/>
    </xf>
    <xf numFmtId="0" fontId="44" fillId="0" borderId="0" xfId="0" applyFont="1" applyBorder="1" applyAlignment="1" applyProtection="1">
      <alignment vertical="center"/>
      <protection locked="0"/>
    </xf>
    <xf numFmtId="0" fontId="0" fillId="0" borderId="6" xfId="0" applyBorder="1" applyAlignment="1">
      <alignment vertical="center" shrinkToFit="1"/>
    </xf>
    <xf numFmtId="0" fontId="0" fillId="0" borderId="0" xfId="0" applyBorder="1" applyAlignment="1">
      <alignment vertical="center"/>
    </xf>
    <xf numFmtId="0" fontId="0" fillId="0" borderId="0" xfId="0" applyBorder="1" applyAlignment="1">
      <alignment vertical="center" shrinkToFit="1"/>
    </xf>
    <xf numFmtId="0" fontId="0" fillId="0" borderId="14" xfId="0" applyBorder="1" applyAlignment="1">
      <alignment horizontal="left" vertical="center"/>
    </xf>
    <xf numFmtId="0" fontId="38" fillId="0" borderId="0" xfId="0" applyFont="1" applyBorder="1" applyAlignment="1">
      <alignment horizontal="center"/>
    </xf>
    <xf numFmtId="0" fontId="0" fillId="0" borderId="0" xfId="0" applyBorder="1" applyAlignment="1"/>
    <xf numFmtId="0" fontId="47" fillId="0" borderId="0" xfId="0" applyFont="1" applyBorder="1" applyAlignment="1">
      <alignment horizontal="center" vertical="center"/>
    </xf>
    <xf numFmtId="0" fontId="0" fillId="0" borderId="0" xfId="0" applyBorder="1" applyAlignment="1">
      <alignment horizontal="left" vertical="center" shrinkToFit="1"/>
    </xf>
    <xf numFmtId="0" fontId="0" fillId="0" borderId="2" xfId="0" applyBorder="1" applyAlignment="1">
      <alignment horizontal="left" vertical="center"/>
    </xf>
    <xf numFmtId="0" fontId="0" fillId="0" borderId="13" xfId="0" applyBorder="1" applyAlignment="1">
      <alignment horizontal="left" vertical="center" shrinkToFit="1"/>
    </xf>
    <xf numFmtId="0" fontId="0" fillId="0" borderId="39" xfId="0" applyBorder="1" applyAlignment="1">
      <alignment horizontal="left" vertical="center" shrinkToFit="1"/>
    </xf>
    <xf numFmtId="0" fontId="0" fillId="0" borderId="6" xfId="0" applyBorder="1" applyAlignment="1">
      <alignment horizontal="left" vertical="center"/>
    </xf>
    <xf numFmtId="0" fontId="66" fillId="0" borderId="6" xfId="0" applyFont="1" applyFill="1" applyBorder="1" applyAlignment="1">
      <alignment horizontal="center" vertical="center"/>
    </xf>
    <xf numFmtId="0" fontId="0" fillId="5" borderId="6" xfId="0" applyFill="1" applyBorder="1" applyAlignment="1">
      <alignment horizontal="center" vertical="center"/>
    </xf>
    <xf numFmtId="0" fontId="0" fillId="0" borderId="0" xfId="0" applyFill="1" applyBorder="1" applyAlignment="1">
      <alignment shrinkToFit="1"/>
    </xf>
    <xf numFmtId="0" fontId="149" fillId="0" borderId="0" xfId="0" applyFont="1" applyFill="1"/>
    <xf numFmtId="0" fontId="52" fillId="0" borderId="6" xfId="0" applyFont="1" applyBorder="1"/>
    <xf numFmtId="0" fontId="148" fillId="0" borderId="0" xfId="0" applyFont="1" applyAlignment="1">
      <alignment vertical="center"/>
    </xf>
    <xf numFmtId="0" fontId="149" fillId="0" borderId="0" xfId="0" applyFont="1" applyAlignment="1">
      <alignment vertical="center"/>
    </xf>
    <xf numFmtId="0" fontId="149" fillId="0" borderId="0" xfId="0" applyFont="1"/>
    <xf numFmtId="0" fontId="111" fillId="19" borderId="6" xfId="0" applyFont="1" applyFill="1" applyBorder="1" applyAlignment="1">
      <alignment vertical="center" wrapText="1"/>
    </xf>
    <xf numFmtId="0" fontId="45" fillId="0" borderId="0" xfId="0" applyFont="1" applyBorder="1" applyAlignment="1">
      <alignment vertical="center" wrapText="1" shrinkToFit="1"/>
    </xf>
    <xf numFmtId="14" fontId="84" fillId="0" borderId="0" xfId="0" applyNumberFormat="1" applyFont="1" applyFill="1" applyBorder="1" applyAlignment="1">
      <alignment vertical="center" shrinkToFit="1"/>
    </xf>
    <xf numFmtId="14" fontId="84" fillId="0" borderId="0" xfId="0" applyNumberFormat="1" applyFont="1" applyBorder="1" applyAlignment="1">
      <alignment vertical="center" shrinkToFit="1"/>
    </xf>
    <xf numFmtId="0" fontId="39" fillId="0" borderId="0" xfId="0" applyFont="1" applyFill="1" applyBorder="1" applyAlignment="1">
      <alignment vertical="center" shrinkToFit="1"/>
    </xf>
    <xf numFmtId="49" fontId="36" fillId="0" borderId="14" xfId="0" applyNumberFormat="1" applyFont="1" applyFill="1" applyBorder="1" applyAlignment="1">
      <alignment horizontal="center" vertical="center" wrapText="1" shrinkToFit="1"/>
    </xf>
    <xf numFmtId="0" fontId="36" fillId="0" borderId="14" xfId="0" applyFont="1" applyFill="1" applyBorder="1" applyAlignment="1">
      <alignment horizontal="center" vertical="center" shrinkToFit="1"/>
    </xf>
    <xf numFmtId="0" fontId="33" fillId="0" borderId="0" xfId="0" applyFont="1" applyFill="1" applyBorder="1" applyAlignment="1">
      <alignment vertical="center" wrapText="1"/>
    </xf>
    <xf numFmtId="0" fontId="0" fillId="0" borderId="0" xfId="0" applyFont="1" applyFill="1" applyBorder="1" applyAlignment="1">
      <alignment vertical="center" wrapText="1"/>
    </xf>
    <xf numFmtId="0" fontId="102" fillId="0" borderId="0" xfId="0" applyFont="1" applyFill="1" applyBorder="1" applyAlignment="1">
      <alignment vertical="center" shrinkToFit="1"/>
    </xf>
    <xf numFmtId="0" fontId="0" fillId="0" borderId="0" xfId="0" applyFont="1" applyFill="1" applyBorder="1" applyAlignment="1">
      <alignment vertical="center" shrinkToFit="1"/>
    </xf>
    <xf numFmtId="0" fontId="111" fillId="0" borderId="0" xfId="0" applyFont="1" applyFill="1" applyBorder="1" applyAlignment="1">
      <alignment vertical="center" wrapText="1"/>
    </xf>
    <xf numFmtId="0" fontId="73" fillId="0" borderId="0" xfId="0" applyFont="1" applyFill="1" applyBorder="1" applyAlignment="1">
      <alignment vertical="center" shrinkToFit="1"/>
    </xf>
    <xf numFmtId="0" fontId="148" fillId="0" borderId="0" xfId="0" applyFont="1"/>
    <xf numFmtId="0" fontId="148" fillId="0" borderId="0" xfId="10" applyFont="1" applyBorder="1">
      <alignment vertical="center"/>
    </xf>
    <xf numFmtId="0" fontId="0" fillId="0" borderId="46" xfId="0" applyFill="1" applyBorder="1" applyAlignment="1">
      <alignment vertical="center"/>
    </xf>
    <xf numFmtId="0" fontId="59" fillId="0" borderId="0" xfId="0" applyFont="1" applyBorder="1" applyAlignment="1">
      <alignment vertical="center" wrapText="1" shrinkToFit="1"/>
    </xf>
    <xf numFmtId="0" fontId="59" fillId="0" borderId="14" xfId="0" applyFont="1" applyBorder="1" applyAlignment="1">
      <alignment vertical="center" wrapText="1" shrinkToFit="1"/>
    </xf>
    <xf numFmtId="0" fontId="0" fillId="0" borderId="0" xfId="0" applyAlignment="1">
      <alignment vertical="center"/>
    </xf>
    <xf numFmtId="0" fontId="33" fillId="0" borderId="2" xfId="0" applyFont="1" applyBorder="1" applyAlignment="1">
      <alignment vertical="center" shrinkToFit="1"/>
    </xf>
    <xf numFmtId="0" fontId="150" fillId="0" borderId="0" xfId="0" applyFont="1" applyAlignment="1"/>
    <xf numFmtId="0" fontId="33" fillId="0" borderId="0" xfId="0" applyFont="1" applyAlignment="1">
      <alignment horizontal="right" vertical="center"/>
    </xf>
    <xf numFmtId="0" fontId="33" fillId="0" borderId="0" xfId="0" applyFont="1" applyAlignment="1">
      <alignment horizontal="left" vertical="center"/>
    </xf>
    <xf numFmtId="0" fontId="44" fillId="0" borderId="0" xfId="0" applyFont="1" applyFill="1" applyAlignment="1"/>
    <xf numFmtId="0" fontId="33" fillId="0" borderId="0" xfId="0" applyFont="1" applyAlignment="1">
      <alignment horizontal="distributed" vertical="center"/>
    </xf>
    <xf numFmtId="176" fontId="38" fillId="0" borderId="0" xfId="0" applyNumberFormat="1" applyFont="1" applyBorder="1" applyAlignment="1">
      <alignment horizontal="center"/>
    </xf>
    <xf numFmtId="176" fontId="0" fillId="0" borderId="0" xfId="0" applyNumberFormat="1" applyFont="1" applyBorder="1" applyAlignment="1">
      <alignment horizontal="center"/>
    </xf>
    <xf numFmtId="0" fontId="46" fillId="0" borderId="0" xfId="0" applyFont="1" applyBorder="1" applyAlignment="1">
      <alignment horizontal="center"/>
    </xf>
    <xf numFmtId="0" fontId="33" fillId="0" borderId="0" xfId="0" applyFont="1" applyAlignment="1" applyProtection="1">
      <alignment horizontal="left" vertical="center"/>
      <protection locked="0"/>
    </xf>
    <xf numFmtId="0" fontId="0" fillId="0" borderId="0" xfId="0" applyFont="1" applyAlignment="1" applyProtection="1">
      <alignment horizontal="left" vertical="center"/>
      <protection locked="0"/>
    </xf>
    <xf numFmtId="0" fontId="0" fillId="0" borderId="0" xfId="0" applyFont="1" applyAlignment="1" applyProtection="1">
      <alignment vertical="center"/>
      <protection locked="0"/>
    </xf>
    <xf numFmtId="0" fontId="33" fillId="0" borderId="0" xfId="0" applyFont="1" applyBorder="1" applyAlignment="1">
      <alignment horizontal="left" vertical="center"/>
    </xf>
    <xf numFmtId="0" fontId="44" fillId="0" borderId="6" xfId="0" applyFont="1" applyBorder="1" applyAlignment="1">
      <alignment horizontal="center" vertical="center"/>
    </xf>
    <xf numFmtId="0" fontId="33" fillId="0" borderId="0" xfId="0" applyFont="1" applyBorder="1" applyAlignment="1"/>
    <xf numFmtId="0" fontId="33" fillId="0" borderId="0" xfId="0" applyFont="1" applyAlignment="1">
      <alignment vertical="center"/>
    </xf>
    <xf numFmtId="0" fontId="33" fillId="0" borderId="0" xfId="0" applyFont="1" applyBorder="1" applyAlignment="1">
      <alignment vertical="center"/>
    </xf>
    <xf numFmtId="0" fontId="32" fillId="0" borderId="0" xfId="0" applyFont="1" applyFill="1" applyBorder="1" applyAlignment="1">
      <alignment horizontal="center" vertical="center" shrinkToFit="1"/>
    </xf>
    <xf numFmtId="0" fontId="32" fillId="5" borderId="0" xfId="0" applyFont="1" applyFill="1" applyBorder="1" applyAlignment="1">
      <alignment horizontal="center" vertical="center" shrinkToFit="1"/>
    </xf>
    <xf numFmtId="0" fontId="32" fillId="0" borderId="0" xfId="0" applyFont="1" applyBorder="1" applyAlignment="1">
      <alignment horizontal="center" vertical="center" shrinkToFit="1"/>
    </xf>
    <xf numFmtId="0" fontId="32" fillId="0" borderId="0" xfId="6" applyFont="1">
      <alignment vertical="center"/>
    </xf>
    <xf numFmtId="0" fontId="32" fillId="0" borderId="0" xfId="0" applyFont="1" applyBorder="1" applyAlignment="1">
      <alignment vertical="center"/>
    </xf>
    <xf numFmtId="0" fontId="32" fillId="0" borderId="0" xfId="0" applyFont="1" applyBorder="1" applyAlignment="1">
      <alignment horizontal="center" vertical="center"/>
    </xf>
    <xf numFmtId="0" fontId="44" fillId="0" borderId="0" xfId="11" applyFont="1" applyFill="1">
      <alignment vertical="center"/>
    </xf>
    <xf numFmtId="0" fontId="32" fillId="0" borderId="14" xfId="11" applyFont="1" applyBorder="1">
      <alignment vertical="center"/>
    </xf>
    <xf numFmtId="0" fontId="32" fillId="0" borderId="0" xfId="0" applyFont="1" applyBorder="1" applyAlignment="1"/>
    <xf numFmtId="0" fontId="33" fillId="0" borderId="1" xfId="0" applyFont="1" applyBorder="1" applyAlignment="1"/>
    <xf numFmtId="0" fontId="33" fillId="0" borderId="13" xfId="0" applyFont="1" applyBorder="1" applyAlignment="1"/>
    <xf numFmtId="0" fontId="33" fillId="8" borderId="10" xfId="0" applyFont="1" applyFill="1" applyBorder="1"/>
    <xf numFmtId="0" fontId="33" fillId="0" borderId="41" xfId="0" applyFont="1" applyBorder="1" applyAlignment="1"/>
    <xf numFmtId="0" fontId="33" fillId="0" borderId="39" xfId="0" applyFont="1" applyBorder="1" applyAlignment="1"/>
    <xf numFmtId="0" fontId="0" fillId="0" borderId="39" xfId="0" applyFont="1" applyBorder="1" applyAlignment="1"/>
    <xf numFmtId="0" fontId="33" fillId="0" borderId="20" xfId="0" applyFont="1" applyBorder="1" applyAlignment="1"/>
    <xf numFmtId="0" fontId="33" fillId="0" borderId="18" xfId="0" applyFont="1" applyBorder="1" applyAlignment="1"/>
    <xf numFmtId="0" fontId="0" fillId="0" borderId="18" xfId="0" applyFont="1" applyBorder="1" applyAlignment="1"/>
    <xf numFmtId="0" fontId="33" fillId="8" borderId="19" xfId="0" applyFont="1" applyFill="1" applyBorder="1"/>
    <xf numFmtId="0" fontId="44" fillId="3" borderId="71" xfId="0" applyFont="1" applyFill="1" applyBorder="1" applyAlignment="1">
      <alignment horizontal="center" vertical="center" shrinkToFit="1"/>
    </xf>
    <xf numFmtId="0" fontId="44" fillId="3" borderId="95" xfId="0" applyFont="1" applyFill="1" applyBorder="1" applyAlignment="1">
      <alignment horizontal="center" vertical="center" shrinkToFit="1"/>
    </xf>
    <xf numFmtId="177" fontId="44" fillId="0" borderId="6" xfId="0" applyNumberFormat="1" applyFont="1" applyBorder="1" applyAlignment="1">
      <alignment horizontal="center" vertical="center" textRotation="255" shrinkToFit="1"/>
    </xf>
    <xf numFmtId="177" fontId="44" fillId="0" borderId="49" xfId="0" applyNumberFormat="1" applyFont="1" applyBorder="1" applyAlignment="1">
      <alignment horizontal="center" vertical="center" textRotation="255" shrinkToFit="1"/>
    </xf>
    <xf numFmtId="0" fontId="44" fillId="0" borderId="39" xfId="0" applyFont="1" applyBorder="1"/>
    <xf numFmtId="0" fontId="44" fillId="0" borderId="91" xfId="0" applyFont="1" applyBorder="1" applyAlignment="1">
      <alignment horizontal="center" vertical="center" textRotation="255" shrinkToFit="1"/>
    </xf>
    <xf numFmtId="0" fontId="44" fillId="2" borderId="14" xfId="0" applyFont="1" applyFill="1" applyBorder="1" applyAlignment="1">
      <alignment vertical="center"/>
    </xf>
    <xf numFmtId="0" fontId="44" fillId="2" borderId="13" xfId="0" applyFont="1" applyFill="1" applyBorder="1" applyAlignment="1">
      <alignment vertical="center"/>
    </xf>
    <xf numFmtId="0" fontId="44" fillId="2" borderId="13" xfId="0" applyFont="1" applyFill="1" applyBorder="1" applyAlignment="1">
      <alignment horizontal="center" vertical="center" shrinkToFit="1"/>
    </xf>
    <xf numFmtId="0" fontId="0" fillId="2" borderId="13" xfId="0" applyFont="1" applyFill="1" applyBorder="1" applyAlignment="1">
      <alignment horizontal="center" vertical="center" shrinkToFit="1"/>
    </xf>
    <xf numFmtId="0" fontId="44" fillId="2" borderId="13" xfId="0" applyFont="1" applyFill="1" applyBorder="1" applyAlignment="1">
      <alignment horizontal="center" vertical="center"/>
    </xf>
    <xf numFmtId="0" fontId="0" fillId="2" borderId="13" xfId="0" applyFont="1" applyFill="1" applyBorder="1" applyAlignment="1">
      <alignment horizontal="center" vertical="center"/>
    </xf>
    <xf numFmtId="180" fontId="44" fillId="2" borderId="13" xfId="0" applyNumberFormat="1" applyFont="1" applyFill="1" applyBorder="1" applyAlignment="1">
      <alignment horizontal="right" vertical="center" wrapText="1" shrinkToFit="1"/>
    </xf>
    <xf numFmtId="180" fontId="0" fillId="2" borderId="13" xfId="0" applyNumberFormat="1" applyFont="1" applyFill="1" applyBorder="1" applyAlignment="1">
      <alignment horizontal="right"/>
    </xf>
    <xf numFmtId="0" fontId="45" fillId="2" borderId="14" xfId="0" applyFont="1" applyFill="1" applyBorder="1" applyAlignment="1">
      <alignment horizontal="left" vertical="center" wrapText="1" shrinkToFit="1"/>
    </xf>
    <xf numFmtId="0" fontId="44" fillId="2" borderId="0" xfId="0" applyFont="1" applyFill="1" applyBorder="1" applyAlignment="1">
      <alignment horizontal="center" vertical="center" textRotation="255" shrinkToFit="1"/>
    </xf>
    <xf numFmtId="180" fontId="44" fillId="2" borderId="0" xfId="0" applyNumberFormat="1" applyFont="1" applyFill="1" applyBorder="1" applyAlignment="1">
      <alignment horizontal="center" vertical="center"/>
    </xf>
    <xf numFmtId="180" fontId="0" fillId="2" borderId="0" xfId="0" applyNumberFormat="1" applyFont="1" applyFill="1" applyBorder="1" applyAlignment="1">
      <alignment horizontal="center" vertical="center"/>
    </xf>
    <xf numFmtId="177" fontId="41" fillId="0" borderId="0" xfId="0" applyNumberFormat="1" applyFont="1" applyBorder="1" applyAlignment="1">
      <alignment horizontal="center" vertical="center" shrinkToFit="1"/>
    </xf>
    <xf numFmtId="0" fontId="43" fillId="0" borderId="1" xfId="0" applyNumberFormat="1" applyFont="1" applyBorder="1" applyAlignment="1">
      <alignment horizontal="center" vertical="center" shrinkToFit="1"/>
    </xf>
    <xf numFmtId="0" fontId="44" fillId="0" borderId="1" xfId="0" applyNumberFormat="1" applyFont="1" applyBorder="1" applyAlignment="1">
      <alignment horizontal="center" vertical="center" shrinkToFit="1"/>
    </xf>
    <xf numFmtId="0" fontId="44" fillId="0" borderId="39" xfId="0" applyFont="1" applyBorder="1" applyAlignment="1">
      <alignment horizontal="center" vertical="center"/>
    </xf>
    <xf numFmtId="0" fontId="44" fillId="0" borderId="0" xfId="0" applyFont="1" applyBorder="1" applyAlignment="1">
      <alignment horizontal="center" vertical="center"/>
    </xf>
    <xf numFmtId="180" fontId="33" fillId="0" borderId="0" xfId="0" applyNumberFormat="1" applyFont="1" applyBorder="1" applyAlignment="1">
      <alignment wrapText="1" shrinkToFit="1"/>
    </xf>
    <xf numFmtId="180" fontId="0" fillId="0" borderId="0" xfId="0" applyNumberFormat="1" applyFont="1" applyBorder="1" applyAlignment="1">
      <alignment wrapText="1" shrinkToFit="1"/>
    </xf>
    <xf numFmtId="0" fontId="0" fillId="0" borderId="0" xfId="0" applyFont="1" applyBorder="1" applyAlignment="1">
      <alignment wrapText="1" shrinkToFit="1"/>
    </xf>
    <xf numFmtId="0" fontId="111" fillId="0" borderId="0" xfId="0" applyFont="1"/>
    <xf numFmtId="0" fontId="44" fillId="0" borderId="0" xfId="0" applyFont="1" applyBorder="1" applyAlignment="1">
      <alignment horizontal="center" vertical="center" wrapText="1" shrinkToFit="1"/>
    </xf>
    <xf numFmtId="0" fontId="33" fillId="2" borderId="0" xfId="0" applyFont="1" applyFill="1" applyAlignment="1"/>
    <xf numFmtId="0" fontId="32" fillId="0" borderId="36" xfId="0" applyFont="1" applyBorder="1" applyAlignment="1">
      <alignment horizontal="center" vertical="center" shrinkToFit="1"/>
    </xf>
    <xf numFmtId="0" fontId="32" fillId="0" borderId="99" xfId="0" applyFont="1" applyBorder="1" applyAlignment="1">
      <alignment vertical="center" shrinkToFit="1"/>
    </xf>
    <xf numFmtId="5" fontId="32" fillId="0" borderId="0" xfId="0" applyNumberFormat="1" applyFont="1" applyBorder="1" applyAlignment="1">
      <alignment vertical="center" shrinkToFit="1"/>
    </xf>
    <xf numFmtId="0" fontId="44" fillId="0" borderId="0" xfId="10" applyFont="1" applyFill="1" applyBorder="1" applyAlignment="1">
      <alignment vertical="center"/>
    </xf>
    <xf numFmtId="0" fontId="49" fillId="19" borderId="0" xfId="0" applyFont="1" applyFill="1" applyBorder="1" applyAlignment="1">
      <alignment vertical="center" shrinkToFit="1"/>
    </xf>
    <xf numFmtId="0" fontId="44" fillId="3" borderId="96" xfId="0" applyFont="1" applyFill="1" applyBorder="1" applyAlignment="1">
      <alignment horizontal="center" vertical="center" shrinkToFit="1"/>
    </xf>
    <xf numFmtId="0" fontId="44" fillId="3" borderId="13" xfId="0" applyFont="1" applyFill="1" applyBorder="1" applyAlignment="1">
      <alignment horizontal="center" vertical="center" shrinkToFit="1"/>
    </xf>
    <xf numFmtId="0" fontId="33" fillId="3" borderId="7" xfId="0" applyFont="1" applyFill="1" applyBorder="1" applyAlignment="1"/>
    <xf numFmtId="0" fontId="33" fillId="0" borderId="0" xfId="0" applyFont="1" applyFill="1" applyAlignment="1"/>
    <xf numFmtId="0" fontId="33" fillId="0" borderId="0" xfId="0" applyFont="1" applyAlignment="1">
      <alignment horizontal="left" vertical="center"/>
    </xf>
    <xf numFmtId="0" fontId="33" fillId="0" borderId="0" xfId="0" applyFont="1" applyFill="1" applyAlignment="1">
      <alignment horizontal="center" vertical="center"/>
    </xf>
    <xf numFmtId="0" fontId="33" fillId="0" borderId="0" xfId="0" applyFont="1" applyAlignment="1">
      <alignment vertical="center"/>
    </xf>
    <xf numFmtId="0" fontId="57" fillId="0" borderId="0" xfId="0" applyFont="1" applyFill="1"/>
    <xf numFmtId="0" fontId="33" fillId="0" borderId="13" xfId="0" applyFont="1" applyBorder="1" applyAlignment="1">
      <alignment horizontal="center" vertical="center"/>
    </xf>
    <xf numFmtId="0" fontId="33" fillId="0" borderId="2" xfId="0" applyFont="1" applyBorder="1" applyAlignment="1">
      <alignment horizontal="center" vertical="center"/>
    </xf>
    <xf numFmtId="0" fontId="71" fillId="0" borderId="0" xfId="0" applyFont="1" applyBorder="1" applyAlignment="1">
      <alignment horizontal="left" vertical="center" wrapText="1"/>
    </xf>
    <xf numFmtId="0" fontId="0" fillId="0" borderId="13" xfId="0" applyFont="1" applyBorder="1" applyAlignment="1">
      <alignment horizontal="center" vertical="center"/>
    </xf>
    <xf numFmtId="0" fontId="44" fillId="0" borderId="0" xfId="0" applyFont="1" applyFill="1" applyAlignment="1"/>
    <xf numFmtId="0" fontId="33" fillId="0" borderId="1" xfId="0" applyFont="1" applyBorder="1" applyAlignment="1">
      <alignment vertical="center" shrinkToFit="1"/>
    </xf>
    <xf numFmtId="0" fontId="33" fillId="0" borderId="13" xfId="0" applyFont="1" applyBorder="1" applyAlignment="1">
      <alignment vertical="center" shrinkToFit="1"/>
    </xf>
    <xf numFmtId="0" fontId="33" fillId="0" borderId="0" xfId="0" applyFont="1" applyFill="1" applyAlignment="1">
      <alignment vertical="center" wrapText="1"/>
    </xf>
    <xf numFmtId="0" fontId="33" fillId="0" borderId="0" xfId="0" applyFont="1" applyAlignment="1">
      <alignment vertical="center" wrapText="1"/>
    </xf>
    <xf numFmtId="0" fontId="33" fillId="0" borderId="0" xfId="10" applyFont="1" applyAlignment="1">
      <alignment horizontal="left" vertical="center" wrapText="1"/>
    </xf>
    <xf numFmtId="0" fontId="0" fillId="0" borderId="0" xfId="0" applyBorder="1" applyAlignment="1">
      <alignment horizontal="left" vertical="center" wrapText="1"/>
    </xf>
    <xf numFmtId="0" fontId="0" fillId="0" borderId="60" xfId="0" applyBorder="1" applyAlignment="1">
      <alignment wrapText="1"/>
    </xf>
    <xf numFmtId="0" fontId="33" fillId="0" borderId="0" xfId="0" applyFont="1" applyAlignment="1">
      <alignment wrapText="1"/>
    </xf>
    <xf numFmtId="0" fontId="65" fillId="0" borderId="0" xfId="29" applyBorder="1" applyAlignment="1">
      <alignment horizontal="left" vertical="center" wrapText="1"/>
    </xf>
    <xf numFmtId="0" fontId="33" fillId="0" borderId="0" xfId="0" applyFont="1" applyFill="1" applyAlignment="1">
      <alignment wrapText="1"/>
    </xf>
    <xf numFmtId="0" fontId="132" fillId="8" borderId="132" xfId="0" applyFont="1" applyFill="1" applyBorder="1" applyAlignment="1">
      <alignment vertical="center" wrapText="1" readingOrder="1"/>
    </xf>
    <xf numFmtId="0" fontId="61" fillId="0" borderId="0" xfId="0" applyFont="1" applyFill="1" applyAlignment="1">
      <alignment vertical="center" wrapText="1"/>
    </xf>
    <xf numFmtId="0" fontId="65" fillId="0" borderId="0" xfId="29" applyBorder="1" applyAlignment="1">
      <alignment wrapText="1"/>
    </xf>
    <xf numFmtId="0" fontId="128" fillId="2" borderId="0" xfId="0" applyFont="1" applyFill="1" applyAlignment="1">
      <alignment vertical="center" wrapText="1"/>
    </xf>
    <xf numFmtId="0" fontId="44" fillId="0" borderId="0" xfId="0" applyFont="1" applyFill="1" applyAlignment="1">
      <alignment wrapText="1"/>
    </xf>
    <xf numFmtId="0" fontId="0" fillId="0" borderId="0" xfId="0" applyFont="1" applyBorder="1" applyAlignment="1">
      <alignment wrapText="1"/>
    </xf>
    <xf numFmtId="0" fontId="0" fillId="0" borderId="61" xfId="0" applyBorder="1" applyAlignment="1">
      <alignment wrapText="1"/>
    </xf>
    <xf numFmtId="0" fontId="52" fillId="3" borderId="71" xfId="0" applyFont="1" applyFill="1" applyBorder="1" applyAlignment="1">
      <alignment horizontal="center" vertical="center" shrinkToFit="1"/>
    </xf>
    <xf numFmtId="0" fontId="52" fillId="3" borderId="95" xfId="0" applyFont="1" applyFill="1" applyBorder="1" applyAlignment="1">
      <alignment horizontal="center" vertical="center" shrinkToFit="1"/>
    </xf>
    <xf numFmtId="0" fontId="52" fillId="3" borderId="94" xfId="0" applyFont="1" applyFill="1" applyBorder="1" applyAlignment="1">
      <alignment horizontal="center" vertical="center" shrinkToFit="1"/>
    </xf>
    <xf numFmtId="0" fontId="33" fillId="0" borderId="95" xfId="0" applyFont="1" applyBorder="1" applyAlignment="1">
      <alignment horizontal="center" vertical="center" shrinkToFit="1"/>
    </xf>
    <xf numFmtId="0" fontId="0" fillId="12" borderId="9" xfId="0" applyFill="1" applyBorder="1" applyAlignment="1">
      <alignment horizontal="center" vertical="center"/>
    </xf>
    <xf numFmtId="0" fontId="0" fillId="0" borderId="6" xfId="0" applyFill="1" applyBorder="1" applyAlignment="1">
      <alignment horizontal="center" vertical="center"/>
    </xf>
    <xf numFmtId="0" fontId="56" fillId="0" borderId="0" xfId="0" applyFont="1" applyBorder="1" applyAlignment="1">
      <alignment horizontal="left" vertical="center" wrapText="1"/>
    </xf>
    <xf numFmtId="0" fontId="56" fillId="0" borderId="0" xfId="0" applyFont="1" applyBorder="1" applyAlignment="1">
      <alignment horizontal="left" vertical="center" wrapText="1" shrinkToFit="1"/>
    </xf>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44" fillId="0" borderId="0" xfId="0" applyFont="1" applyFill="1" applyAlignment="1"/>
    <xf numFmtId="0" fontId="32" fillId="0" borderId="38" xfId="0" applyFont="1" applyBorder="1" applyAlignment="1">
      <alignment horizontal="center" vertical="center" shrinkToFit="1"/>
    </xf>
    <xf numFmtId="0" fontId="33" fillId="0" borderId="0" xfId="0" applyFont="1" applyAlignment="1">
      <alignment horizontal="distributed" vertical="center"/>
    </xf>
    <xf numFmtId="0" fontId="52" fillId="0" borderId="0" xfId="0" applyFont="1" applyBorder="1" applyAlignment="1">
      <alignment horizontal="center" vertical="center"/>
    </xf>
    <xf numFmtId="0" fontId="52" fillId="0" borderId="0" xfId="0" applyFont="1" applyFill="1" applyBorder="1" applyAlignment="1">
      <alignment horizontal="center" vertical="center" shrinkToFit="1"/>
    </xf>
    <xf numFmtId="0" fontId="104" fillId="0" borderId="0" xfId="0" applyFont="1" applyFill="1" applyBorder="1" applyAlignment="1">
      <alignment horizontal="center"/>
    </xf>
    <xf numFmtId="0" fontId="0" fillId="0" borderId="0" xfId="0" applyFill="1" applyBorder="1" applyAlignment="1"/>
    <xf numFmtId="0" fontId="33" fillId="0" borderId="0" xfId="0" applyFont="1" applyAlignment="1">
      <alignment vertical="center"/>
    </xf>
    <xf numFmtId="0" fontId="33" fillId="0" borderId="0" xfId="0" applyFont="1" applyBorder="1" applyAlignment="1">
      <alignment vertical="center"/>
    </xf>
    <xf numFmtId="0" fontId="33" fillId="0" borderId="2" xfId="0" applyFont="1" applyBorder="1"/>
    <xf numFmtId="0" fontId="0" fillId="0" borderId="39" xfId="0" applyBorder="1" applyAlignment="1">
      <alignment horizontal="center" vertical="center" shrinkToFit="1"/>
    </xf>
    <xf numFmtId="0" fontId="59" fillId="0" borderId="0" xfId="11" applyFont="1" applyFill="1" applyBorder="1" applyAlignment="1">
      <alignment vertical="center" shrinkToFit="1"/>
    </xf>
    <xf numFmtId="0" fontId="59" fillId="0" borderId="50" xfId="11" applyFont="1" applyFill="1" applyBorder="1" applyAlignment="1">
      <alignment vertical="center" shrinkToFit="1"/>
    </xf>
    <xf numFmtId="0" fontId="82" fillId="0" borderId="0" xfId="106" applyFont="1" applyBorder="1" applyAlignment="1">
      <alignment vertical="center"/>
    </xf>
    <xf numFmtId="0" fontId="82" fillId="0" borderId="0" xfId="106" applyFont="1" applyBorder="1" applyAlignment="1">
      <alignment horizontal="center" vertical="center"/>
    </xf>
    <xf numFmtId="0" fontId="74" fillId="0" borderId="0" xfId="106" applyFont="1" applyAlignment="1">
      <alignment horizontal="left" vertical="center" wrapText="1" shrinkToFit="1"/>
    </xf>
    <xf numFmtId="0" fontId="74" fillId="0" borderId="0" xfId="106" applyFont="1">
      <alignment vertical="center"/>
    </xf>
    <xf numFmtId="0" fontId="74" fillId="0" borderId="6" xfId="106" applyFont="1" applyFill="1" applyBorder="1" applyAlignment="1">
      <alignment horizontal="center" vertical="center" shrinkToFit="1"/>
    </xf>
    <xf numFmtId="0" fontId="74" fillId="0" borderId="13" xfId="106" applyFont="1" applyFill="1" applyBorder="1" applyAlignment="1">
      <alignment horizontal="center" vertical="center" shrinkToFit="1"/>
    </xf>
    <xf numFmtId="0" fontId="74" fillId="0" borderId="2" xfId="106" applyFont="1" applyFill="1" applyBorder="1" applyAlignment="1">
      <alignment horizontal="center" vertical="center" shrinkToFit="1"/>
    </xf>
    <xf numFmtId="0" fontId="125" fillId="0" borderId="2" xfId="106" applyFont="1" applyFill="1" applyBorder="1" applyAlignment="1">
      <alignment horizontal="center" vertical="center" shrinkToFit="1"/>
    </xf>
    <xf numFmtId="0" fontId="74" fillId="0" borderId="6" xfId="106" applyFont="1" applyFill="1" applyBorder="1" applyAlignment="1">
      <alignment vertical="center" shrinkToFit="1"/>
    </xf>
    <xf numFmtId="0" fontId="74" fillId="0" borderId="0" xfId="106" applyFont="1" applyAlignment="1">
      <alignment vertical="center" shrinkToFit="1"/>
    </xf>
    <xf numFmtId="0" fontId="74" fillId="0" borderId="46" xfId="106" applyFont="1" applyFill="1" applyBorder="1" applyAlignment="1">
      <alignment horizontal="center" vertical="center"/>
    </xf>
    <xf numFmtId="0" fontId="72" fillId="0" borderId="12" xfId="106" applyFont="1" applyFill="1" applyBorder="1" applyAlignment="1">
      <alignment vertical="center" wrapText="1" shrinkToFit="1"/>
    </xf>
    <xf numFmtId="0" fontId="74" fillId="0" borderId="14" xfId="106" applyFont="1" applyFill="1" applyBorder="1" applyAlignment="1">
      <alignment horizontal="center" vertical="center" wrapText="1" shrinkToFit="1"/>
    </xf>
    <xf numFmtId="0" fontId="74" fillId="0" borderId="12" xfId="106" applyFont="1" applyFill="1" applyBorder="1" applyAlignment="1">
      <alignment horizontal="center" vertical="center" shrinkToFit="1"/>
    </xf>
    <xf numFmtId="0" fontId="74" fillId="0" borderId="106" xfId="106" applyFont="1" applyFill="1" applyBorder="1" applyAlignment="1">
      <alignment horizontal="center" vertical="center" shrinkToFit="1"/>
    </xf>
    <xf numFmtId="0" fontId="74" fillId="0" borderId="12" xfId="106" applyFont="1" applyFill="1" applyBorder="1" applyAlignment="1">
      <alignment vertical="center" shrinkToFit="1"/>
    </xf>
    <xf numFmtId="0" fontId="74" fillId="0" borderId="105" xfId="106" applyFont="1" applyFill="1" applyBorder="1" applyAlignment="1">
      <alignment horizontal="center" vertical="center"/>
    </xf>
    <xf numFmtId="0" fontId="74" fillId="0" borderId="104" xfId="106" applyFont="1" applyFill="1" applyBorder="1" applyAlignment="1">
      <alignment vertical="center" shrinkToFit="1"/>
    </xf>
    <xf numFmtId="0" fontId="74" fillId="0" borderId="116" xfId="106" applyFont="1" applyFill="1" applyBorder="1" applyAlignment="1">
      <alignment horizontal="center" vertical="center" shrinkToFit="1"/>
    </xf>
    <xf numFmtId="0" fontId="74" fillId="0" borderId="106" xfId="106" applyFont="1" applyFill="1" applyBorder="1" applyAlignment="1">
      <alignment horizontal="center" vertical="center"/>
    </xf>
    <xf numFmtId="0" fontId="74" fillId="0" borderId="102" xfId="106" applyFont="1" applyFill="1" applyBorder="1" applyAlignment="1">
      <alignment vertical="center" shrinkToFit="1"/>
    </xf>
    <xf numFmtId="0" fontId="74" fillId="0" borderId="46" xfId="106" applyFont="1" applyFill="1" applyBorder="1" applyAlignment="1">
      <alignment horizontal="center" vertical="center" shrinkToFit="1"/>
    </xf>
    <xf numFmtId="0" fontId="74" fillId="0" borderId="7" xfId="106" applyFont="1" applyFill="1" applyBorder="1" applyAlignment="1">
      <alignment horizontal="center" vertical="center" shrinkToFit="1"/>
    </xf>
    <xf numFmtId="0" fontId="74" fillId="0" borderId="104" xfId="106" applyFont="1" applyFill="1" applyBorder="1" applyAlignment="1">
      <alignment horizontal="center" vertical="center" shrinkToFit="1"/>
    </xf>
    <xf numFmtId="0" fontId="72" fillId="0" borderId="104" xfId="106" applyFont="1" applyFill="1" applyBorder="1" applyAlignment="1">
      <alignment horizontal="center" vertical="center" shrinkToFit="1"/>
    </xf>
    <xf numFmtId="0" fontId="125" fillId="0" borderId="104" xfId="106" applyFont="1" applyFill="1" applyBorder="1" applyAlignment="1">
      <alignment horizontal="center" vertical="center" shrinkToFit="1"/>
    </xf>
    <xf numFmtId="0" fontId="74" fillId="3" borderId="102" xfId="106" applyFont="1" applyFill="1" applyBorder="1" applyAlignment="1">
      <alignment vertical="center" shrinkToFit="1"/>
    </xf>
    <xf numFmtId="0" fontId="74" fillId="3" borderId="103" xfId="106" applyFont="1" applyFill="1" applyBorder="1" applyAlignment="1">
      <alignment horizontal="center" vertical="center" shrinkToFit="1"/>
    </xf>
    <xf numFmtId="0" fontId="74" fillId="0" borderId="102" xfId="106" applyFont="1" applyFill="1" applyBorder="1" applyAlignment="1">
      <alignment horizontal="center" vertical="center" shrinkToFit="1"/>
    </xf>
    <xf numFmtId="0" fontId="125" fillId="0" borderId="102" xfId="106" applyFont="1" applyFill="1" applyBorder="1" applyAlignment="1">
      <alignment horizontal="center" vertical="center" shrinkToFit="1"/>
    </xf>
    <xf numFmtId="0" fontId="125" fillId="0" borderId="12" xfId="106" applyFont="1" applyFill="1" applyBorder="1" applyAlignment="1">
      <alignment horizontal="center" vertical="center" shrinkToFit="1"/>
    </xf>
    <xf numFmtId="0" fontId="74" fillId="0" borderId="107" xfId="106" applyFont="1" applyFill="1" applyBorder="1" applyAlignment="1">
      <alignment horizontal="center" vertical="center"/>
    </xf>
    <xf numFmtId="0" fontId="74" fillId="0" borderId="101" xfId="106" applyFont="1" applyFill="1" applyBorder="1" applyAlignment="1">
      <alignment vertical="center" shrinkToFit="1"/>
    </xf>
    <xf numFmtId="0" fontId="74" fillId="0" borderId="101" xfId="106" applyFont="1" applyFill="1" applyBorder="1" applyAlignment="1">
      <alignment horizontal="center" vertical="center"/>
    </xf>
    <xf numFmtId="0" fontId="74" fillId="0" borderId="101" xfId="106" applyFont="1" applyFill="1" applyBorder="1" applyAlignment="1">
      <alignment horizontal="center" vertical="center" shrinkToFit="1"/>
    </xf>
    <xf numFmtId="0" fontId="74" fillId="0" borderId="108" xfId="106" applyFont="1" applyFill="1" applyBorder="1" applyAlignment="1">
      <alignment vertical="center" shrinkToFit="1"/>
    </xf>
    <xf numFmtId="0" fontId="74" fillId="0" borderId="3" xfId="106" applyFont="1" applyFill="1" applyBorder="1" applyAlignment="1">
      <alignment horizontal="center" vertical="center"/>
    </xf>
    <xf numFmtId="0" fontId="72" fillId="0" borderId="101" xfId="106" applyFont="1" applyFill="1" applyBorder="1" applyAlignment="1">
      <alignment horizontal="center" vertical="center" shrinkToFit="1"/>
    </xf>
    <xf numFmtId="0" fontId="83" fillId="0" borderId="101" xfId="106" applyFont="1" applyFill="1" applyBorder="1" applyAlignment="1">
      <alignment vertical="center" wrapText="1" shrinkToFit="1"/>
    </xf>
    <xf numFmtId="0" fontId="74" fillId="3" borderId="101" xfId="106" applyFont="1" applyFill="1" applyBorder="1" applyAlignment="1">
      <alignment vertical="center" shrinkToFit="1"/>
    </xf>
    <xf numFmtId="0" fontId="74" fillId="0" borderId="111" xfId="106" applyFont="1" applyFill="1" applyBorder="1" applyAlignment="1">
      <alignment vertical="center" shrinkToFit="1"/>
    </xf>
    <xf numFmtId="0" fontId="74" fillId="0" borderId="112" xfId="106" applyFont="1" applyFill="1" applyBorder="1" applyAlignment="1">
      <alignment horizontal="center" vertical="center"/>
    </xf>
    <xf numFmtId="0" fontId="74" fillId="3" borderId="111" xfId="106" applyFont="1" applyFill="1" applyBorder="1" applyAlignment="1">
      <alignment vertical="center" shrinkToFit="1"/>
    </xf>
    <xf numFmtId="0" fontId="74" fillId="0" borderId="102" xfId="106" applyFont="1" applyFill="1" applyBorder="1" applyAlignment="1">
      <alignment horizontal="center" vertical="center"/>
    </xf>
    <xf numFmtId="0" fontId="74" fillId="3" borderId="102" xfId="106" applyFont="1" applyFill="1" applyBorder="1" applyAlignment="1">
      <alignment horizontal="center" vertical="center" shrinkToFit="1"/>
    </xf>
    <xf numFmtId="58" fontId="125" fillId="0" borderId="102" xfId="106" applyNumberFormat="1" applyFont="1" applyFill="1" applyBorder="1" applyAlignment="1">
      <alignment horizontal="center" vertical="center" wrapText="1" shrinkToFit="1"/>
    </xf>
    <xf numFmtId="0" fontId="125" fillId="0" borderId="101" xfId="106" applyFont="1" applyFill="1" applyBorder="1" applyAlignment="1">
      <alignment vertical="center" wrapText="1" shrinkToFit="1"/>
    </xf>
    <xf numFmtId="0" fontId="74" fillId="0" borderId="11" xfId="106" applyFont="1" applyFill="1" applyBorder="1" applyAlignment="1">
      <alignment horizontal="center" vertical="center" wrapText="1" shrinkToFit="1"/>
    </xf>
    <xf numFmtId="0" fontId="74" fillId="3" borderId="101" xfId="106" applyFont="1" applyFill="1" applyBorder="1" applyAlignment="1">
      <alignment vertical="center" wrapText="1" shrinkToFit="1"/>
    </xf>
    <xf numFmtId="0" fontId="74" fillId="3" borderId="14" xfId="106" applyFont="1" applyFill="1" applyBorder="1" applyAlignment="1">
      <alignment horizontal="center" vertical="center" shrinkToFit="1"/>
    </xf>
    <xf numFmtId="0" fontId="74" fillId="0" borderId="101" xfId="106" applyFont="1" applyFill="1" applyBorder="1" applyAlignment="1">
      <alignment vertical="center" wrapText="1" shrinkToFit="1"/>
    </xf>
    <xf numFmtId="58" fontId="125" fillId="0" borderId="12" xfId="106" applyNumberFormat="1" applyFont="1" applyFill="1" applyBorder="1" applyAlignment="1">
      <alignment horizontal="center" vertical="center" wrapText="1" shrinkToFit="1"/>
    </xf>
    <xf numFmtId="0" fontId="81" fillId="0" borderId="46" xfId="106" applyFont="1" applyFill="1" applyBorder="1" applyAlignment="1">
      <alignment horizontal="center" vertical="center" shrinkToFit="1"/>
    </xf>
    <xf numFmtId="0" fontId="74" fillId="0" borderId="2" xfId="106" applyFont="1" applyFill="1" applyBorder="1" applyAlignment="1">
      <alignment horizontal="center" vertical="center"/>
    </xf>
    <xf numFmtId="0" fontId="74" fillId="0" borderId="6" xfId="106" applyFont="1" applyFill="1" applyBorder="1" applyAlignment="1">
      <alignment vertical="center" wrapText="1" shrinkToFit="1"/>
    </xf>
    <xf numFmtId="0" fontId="74" fillId="0" borderId="13" xfId="106" applyFont="1" applyFill="1" applyBorder="1" applyAlignment="1">
      <alignment horizontal="center" vertical="center" wrapText="1" shrinkToFit="1"/>
    </xf>
    <xf numFmtId="0" fontId="72" fillId="0" borderId="6" xfId="106" applyFont="1" applyFill="1" applyBorder="1" applyAlignment="1">
      <alignment horizontal="center" vertical="center" shrinkToFit="1"/>
    </xf>
    <xf numFmtId="0" fontId="125" fillId="0" borderId="6" xfId="106" applyFont="1" applyFill="1" applyBorder="1" applyAlignment="1">
      <alignment horizontal="center" vertical="center" wrapText="1" shrinkToFit="1"/>
    </xf>
    <xf numFmtId="0" fontId="74" fillId="0" borderId="116" xfId="106" applyFont="1" applyFill="1" applyBorder="1" applyAlignment="1">
      <alignment horizontal="center" vertical="center"/>
    </xf>
    <xf numFmtId="0" fontId="74" fillId="0" borderId="139" xfId="106" applyFont="1" applyFill="1" applyBorder="1" applyAlignment="1">
      <alignment horizontal="center" vertical="center" wrapText="1" shrinkToFit="1"/>
    </xf>
    <xf numFmtId="0" fontId="74" fillId="0" borderId="116" xfId="106" applyFont="1" applyFill="1" applyBorder="1" applyAlignment="1">
      <alignment vertical="center" shrinkToFit="1"/>
    </xf>
    <xf numFmtId="0" fontId="81" fillId="0" borderId="0" xfId="106" applyFont="1">
      <alignment vertical="center"/>
    </xf>
    <xf numFmtId="0" fontId="74" fillId="13" borderId="101" xfId="106" applyFont="1" applyFill="1" applyBorder="1" applyAlignment="1">
      <alignment vertical="center" wrapText="1" shrinkToFit="1"/>
    </xf>
    <xf numFmtId="0" fontId="74" fillId="13" borderId="11" xfId="106" applyFont="1" applyFill="1" applyBorder="1" applyAlignment="1">
      <alignment horizontal="center" vertical="center" wrapText="1" shrinkToFit="1"/>
    </xf>
    <xf numFmtId="0" fontId="74" fillId="0" borderId="0" xfId="106" applyFont="1" applyFill="1">
      <alignment vertical="center"/>
    </xf>
    <xf numFmtId="0" fontId="74" fillId="0" borderId="102" xfId="106" applyFont="1" applyFill="1" applyBorder="1" applyAlignment="1">
      <alignment vertical="center" wrapText="1" shrinkToFit="1"/>
    </xf>
    <xf numFmtId="0" fontId="74" fillId="0" borderId="106" xfId="106" applyFont="1" applyFill="1" applyBorder="1" applyAlignment="1">
      <alignment horizontal="center" vertical="center" wrapText="1" shrinkToFit="1"/>
    </xf>
    <xf numFmtId="0" fontId="74" fillId="0" borderId="7" xfId="106" applyFont="1" applyFill="1" applyBorder="1" applyAlignment="1">
      <alignment horizontal="center" vertical="center" wrapText="1" shrinkToFit="1"/>
    </xf>
    <xf numFmtId="0" fontId="74" fillId="0" borderId="66" xfId="106" applyFont="1" applyFill="1" applyBorder="1" applyAlignment="1">
      <alignment horizontal="center" vertical="center" wrapText="1" shrinkToFit="1"/>
    </xf>
    <xf numFmtId="0" fontId="74" fillId="0" borderId="112" xfId="106" applyFont="1" applyFill="1" applyBorder="1" applyAlignment="1">
      <alignment horizontal="center" vertical="center" shrinkToFit="1"/>
    </xf>
    <xf numFmtId="0" fontId="74" fillId="0" borderId="111" xfId="106" applyFont="1" applyFill="1" applyBorder="1" applyAlignment="1">
      <alignment vertical="center" wrapText="1" shrinkToFit="1"/>
    </xf>
    <xf numFmtId="0" fontId="74" fillId="0" borderId="0" xfId="106" applyFont="1" applyFill="1" applyBorder="1" applyAlignment="1">
      <alignment horizontal="center" vertical="center" wrapText="1" shrinkToFit="1"/>
    </xf>
    <xf numFmtId="0" fontId="74" fillId="18" borderId="0" xfId="106" applyFont="1" applyFill="1">
      <alignment vertical="center"/>
    </xf>
    <xf numFmtId="0" fontId="125" fillId="0" borderId="39" xfId="106" applyFont="1" applyFill="1" applyBorder="1" applyAlignment="1">
      <alignment horizontal="left" vertical="center"/>
    </xf>
    <xf numFmtId="0" fontId="74" fillId="0" borderId="39" xfId="106" applyFont="1" applyFill="1" applyBorder="1" applyAlignment="1">
      <alignment horizontal="center" vertical="center"/>
    </xf>
    <xf numFmtId="0" fontId="74" fillId="0" borderId="39" xfId="106" applyFont="1" applyFill="1" applyBorder="1" applyAlignment="1">
      <alignment vertical="center" wrapText="1" shrinkToFit="1"/>
    </xf>
    <xf numFmtId="0" fontId="74" fillId="0" borderId="39" xfId="106" applyFont="1" applyFill="1" applyBorder="1" applyAlignment="1">
      <alignment horizontal="center" vertical="center" wrapText="1" shrinkToFit="1"/>
    </xf>
    <xf numFmtId="0" fontId="74" fillId="0" borderId="39" xfId="106" applyFont="1" applyFill="1" applyBorder="1" applyAlignment="1">
      <alignment horizontal="center" vertical="center" shrinkToFit="1"/>
    </xf>
    <xf numFmtId="0" fontId="125" fillId="0" borderId="39" xfId="106" applyFont="1" applyFill="1" applyBorder="1" applyAlignment="1">
      <alignment horizontal="center" vertical="center" shrinkToFit="1"/>
    </xf>
    <xf numFmtId="0" fontId="74" fillId="0" borderId="39" xfId="106" applyFont="1" applyFill="1" applyBorder="1" applyAlignment="1">
      <alignment vertical="center" shrinkToFit="1"/>
    </xf>
    <xf numFmtId="0" fontId="81" fillId="0" borderId="0" xfId="106" applyFont="1" applyFill="1" applyBorder="1" applyAlignment="1">
      <alignment horizontal="left" vertical="center"/>
    </xf>
    <xf numFmtId="0" fontId="74" fillId="0" borderId="0" xfId="106" applyFont="1" applyFill="1" applyBorder="1" applyAlignment="1">
      <alignment horizontal="left" vertical="center"/>
    </xf>
    <xf numFmtId="0" fontId="125" fillId="0" borderId="0" xfId="106" applyFont="1" applyFill="1" applyBorder="1" applyAlignment="1">
      <alignment horizontal="left" vertical="center"/>
    </xf>
    <xf numFmtId="0" fontId="74" fillId="0" borderId="0" xfId="106" applyFont="1" applyAlignment="1">
      <alignment vertical="center"/>
    </xf>
    <xf numFmtId="0" fontId="70" fillId="0" borderId="0" xfId="106" applyFont="1" applyAlignment="1">
      <alignment vertical="center" shrinkToFit="1"/>
    </xf>
    <xf numFmtId="0" fontId="70" fillId="0" borderId="0" xfId="106" applyFont="1" applyAlignment="1">
      <alignment vertical="center"/>
    </xf>
    <xf numFmtId="0" fontId="74" fillId="0" borderId="0" xfId="106" applyFont="1" applyAlignment="1">
      <alignment horizontal="center" vertical="center" shrinkToFit="1"/>
    </xf>
    <xf numFmtId="0" fontId="125" fillId="0" borderId="0" xfId="106" applyFont="1" applyAlignment="1">
      <alignment horizontal="center" vertical="center" shrinkToFit="1"/>
    </xf>
    <xf numFmtId="0" fontId="74" fillId="0" borderId="0" xfId="107" applyFont="1">
      <alignment vertical="center"/>
    </xf>
    <xf numFmtId="0" fontId="44" fillId="0" borderId="0" xfId="0" applyFont="1" applyFill="1" applyAlignment="1"/>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33" fillId="0" borderId="0" xfId="0" applyFont="1" applyAlignment="1">
      <alignment horizontal="distributed" vertical="center"/>
    </xf>
    <xf numFmtId="0" fontId="52" fillId="0" borderId="0" xfId="0" applyFont="1" applyFill="1" applyBorder="1" applyAlignment="1">
      <alignment horizontal="center" vertical="center" shrinkToFit="1"/>
    </xf>
    <xf numFmtId="0" fontId="52" fillId="0" borderId="0" xfId="0" applyFont="1" applyBorder="1" applyAlignment="1">
      <alignment horizontal="center" vertical="center"/>
    </xf>
    <xf numFmtId="0" fontId="104" fillId="0" borderId="0" xfId="0" applyFont="1" applyFill="1" applyBorder="1" applyAlignment="1">
      <alignment horizontal="center"/>
    </xf>
    <xf numFmtId="0" fontId="0" fillId="0" borderId="0" xfId="0" applyFill="1" applyBorder="1" applyAlignment="1"/>
    <xf numFmtId="0" fontId="33" fillId="0" borderId="0" xfId="0" applyFont="1" applyAlignment="1">
      <alignment vertical="center"/>
    </xf>
    <xf numFmtId="0" fontId="33" fillId="0" borderId="0" xfId="0" applyFont="1" applyBorder="1" applyAlignment="1">
      <alignment vertical="center"/>
    </xf>
    <xf numFmtId="0" fontId="33" fillId="0" borderId="34" xfId="11" applyFont="1" applyBorder="1" applyAlignment="1">
      <alignment horizontal="center" vertical="center" shrinkToFit="1"/>
    </xf>
    <xf numFmtId="0" fontId="43" fillId="0" borderId="0" xfId="0" applyFont="1" applyBorder="1" applyAlignment="1">
      <alignment horizontal="left" vertical="top"/>
    </xf>
    <xf numFmtId="0" fontId="69" fillId="0" borderId="0" xfId="0" applyFont="1" applyBorder="1" applyAlignment="1">
      <alignment horizontal="left" vertical="center" wrapText="1"/>
    </xf>
    <xf numFmtId="0" fontId="0" fillId="0" borderId="0" xfId="0" applyBorder="1" applyAlignment="1">
      <alignment vertical="center"/>
    </xf>
    <xf numFmtId="0" fontId="132" fillId="5" borderId="135" xfId="0" applyFont="1" applyFill="1" applyBorder="1" applyAlignment="1">
      <alignment horizontal="left" vertical="top" wrapText="1" readingOrder="1"/>
    </xf>
    <xf numFmtId="38" fontId="33" fillId="0" borderId="34" xfId="11" applyNumberFormat="1" applyFont="1" applyBorder="1" applyAlignment="1">
      <alignment horizontal="center" vertical="center"/>
    </xf>
    <xf numFmtId="0" fontId="133" fillId="8" borderId="42" xfId="0" applyFont="1" applyFill="1" applyBorder="1" applyAlignment="1">
      <alignment horizontal="center" vertical="center" wrapText="1" readingOrder="1"/>
    </xf>
    <xf numFmtId="0" fontId="132" fillId="8" borderId="135" xfId="0" applyFont="1" applyFill="1" applyBorder="1" applyAlignment="1">
      <alignment horizontal="center" vertical="center" wrapText="1" readingOrder="1"/>
    </xf>
    <xf numFmtId="0" fontId="4" fillId="0" borderId="0" xfId="108">
      <alignment vertical="center"/>
    </xf>
    <xf numFmtId="0" fontId="74" fillId="3" borderId="101" xfId="106" applyFont="1" applyFill="1" applyBorder="1" applyAlignment="1">
      <alignment horizontal="center" vertical="center" wrapText="1" shrinkToFit="1"/>
    </xf>
    <xf numFmtId="0" fontId="154" fillId="0" borderId="104" xfId="109" applyFill="1" applyBorder="1" applyAlignment="1">
      <alignment vertical="center" shrinkToFit="1"/>
    </xf>
    <xf numFmtId="0" fontId="154" fillId="3" borderId="102" xfId="109" applyFill="1" applyBorder="1" applyAlignment="1">
      <alignment vertical="center" shrinkToFit="1"/>
    </xf>
    <xf numFmtId="0" fontId="155" fillId="0" borderId="12" xfId="109" applyFont="1" applyFill="1" applyBorder="1" applyAlignment="1">
      <alignment vertical="center" wrapText="1" shrinkToFit="1"/>
    </xf>
    <xf numFmtId="0" fontId="156" fillId="0" borderId="104" xfId="109" applyFont="1" applyFill="1" applyBorder="1" applyAlignment="1">
      <alignment vertical="center" shrinkToFit="1"/>
    </xf>
    <xf numFmtId="0" fontId="154" fillId="0" borderId="101" xfId="109" applyFill="1" applyBorder="1" applyAlignment="1">
      <alignment vertical="center" wrapText="1" shrinkToFit="1"/>
    </xf>
    <xf numFmtId="0" fontId="154" fillId="3" borderId="12" xfId="109" applyFill="1" applyBorder="1" applyAlignment="1">
      <alignment vertical="center" shrinkToFit="1"/>
    </xf>
    <xf numFmtId="0" fontId="154" fillId="0" borderId="116" xfId="109" applyFill="1" applyBorder="1" applyAlignment="1">
      <alignment vertical="center" wrapText="1" shrinkToFit="1"/>
    </xf>
    <xf numFmtId="0" fontId="154" fillId="0" borderId="104" xfId="109" applyFill="1" applyBorder="1" applyAlignment="1">
      <alignment vertical="center" wrapText="1" shrinkToFit="1"/>
    </xf>
    <xf numFmtId="5" fontId="33" fillId="0" borderId="0" xfId="10" applyNumberFormat="1" applyFont="1">
      <alignment vertical="center"/>
    </xf>
    <xf numFmtId="14" fontId="44" fillId="0" borderId="2" xfId="0" applyNumberFormat="1" applyFont="1" applyBorder="1" applyAlignment="1">
      <alignment horizontal="center" vertical="center"/>
    </xf>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44" fillId="0" borderId="0" xfId="0" applyFont="1" applyFill="1" applyAlignment="1"/>
    <xf numFmtId="0" fontId="33" fillId="0" borderId="0" xfId="0" applyFont="1" applyAlignment="1">
      <alignment horizontal="distributed" vertical="center"/>
    </xf>
    <xf numFmtId="0" fontId="52" fillId="0" borderId="0" xfId="0" applyFont="1" applyBorder="1" applyAlignment="1">
      <alignment horizontal="center" vertical="center"/>
    </xf>
    <xf numFmtId="0" fontId="52" fillId="0" borderId="0" xfId="0" applyFont="1" applyFill="1" applyBorder="1" applyAlignment="1">
      <alignment horizontal="center" vertical="center" shrinkToFit="1"/>
    </xf>
    <xf numFmtId="0" fontId="104" fillId="0" borderId="0" xfId="0" applyFont="1" applyFill="1" applyBorder="1" applyAlignment="1">
      <alignment horizontal="center"/>
    </xf>
    <xf numFmtId="0" fontId="0" fillId="0" borderId="0" xfId="0" applyFill="1" applyBorder="1" applyAlignment="1"/>
    <xf numFmtId="0" fontId="33" fillId="0" borderId="0" xfId="0" applyFont="1" applyAlignment="1">
      <alignment vertical="center"/>
    </xf>
    <xf numFmtId="0" fontId="33" fillId="0" borderId="0" xfId="0" applyFont="1" applyBorder="1" applyAlignment="1">
      <alignment vertical="center"/>
    </xf>
    <xf numFmtId="0" fontId="33" fillId="0" borderId="0" xfId="0" applyFont="1" applyAlignment="1">
      <alignment horizontal="center"/>
    </xf>
    <xf numFmtId="0" fontId="43" fillId="0" borderId="0" xfId="0" applyFont="1" applyAlignment="1">
      <alignment horizontal="left" vertical="center"/>
    </xf>
    <xf numFmtId="0" fontId="80" fillId="0" borderId="0" xfId="0" applyFont="1" applyAlignment="1">
      <alignment horizontal="left" vertical="center"/>
    </xf>
    <xf numFmtId="0" fontId="85" fillId="0" borderId="0" xfId="0" applyFont="1" applyBorder="1" applyAlignment="1">
      <alignment vertical="center" shrinkToFit="1"/>
    </xf>
    <xf numFmtId="0" fontId="45" fillId="0" borderId="0" xfId="0" applyFont="1" applyBorder="1" applyAlignment="1">
      <alignment horizontal="left" vertical="center" wrapText="1"/>
    </xf>
    <xf numFmtId="0" fontId="61" fillId="0" borderId="0" xfId="0" applyFont="1" applyAlignment="1">
      <alignment horizontal="center"/>
    </xf>
    <xf numFmtId="0" fontId="69" fillId="0" borderId="72" xfId="0" applyFont="1" applyBorder="1" applyAlignment="1">
      <alignment horizontal="left" vertical="center" wrapText="1"/>
    </xf>
    <xf numFmtId="0" fontId="52" fillId="3" borderId="140" xfId="0" applyFont="1" applyFill="1" applyBorder="1" applyAlignment="1">
      <alignment horizontal="center" vertical="center" shrinkToFit="1"/>
    </xf>
    <xf numFmtId="0" fontId="43" fillId="0" borderId="14" xfId="0" applyFont="1" applyBorder="1" applyAlignment="1">
      <alignment vertical="center" shrinkToFit="1"/>
    </xf>
    <xf numFmtId="0" fontId="80" fillId="0" borderId="14" xfId="0" applyFont="1" applyBorder="1" applyAlignment="1">
      <alignment vertical="center" shrinkToFit="1"/>
    </xf>
    <xf numFmtId="0" fontId="33" fillId="0" borderId="79" xfId="0" applyFont="1" applyBorder="1" applyAlignment="1">
      <alignment horizontal="center" vertical="center" shrinkToFit="1"/>
    </xf>
    <xf numFmtId="0" fontId="33" fillId="2" borderId="0" xfId="0" applyFont="1" applyFill="1" applyBorder="1" applyAlignment="1">
      <alignment horizontal="right" vertical="center" shrinkToFit="1"/>
    </xf>
    <xf numFmtId="0" fontId="44" fillId="0" borderId="0" xfId="0" applyFont="1" applyAlignment="1">
      <alignment horizontal="right"/>
    </xf>
    <xf numFmtId="49" fontId="33" fillId="2" borderId="0" xfId="10" applyNumberFormat="1" applyFont="1" applyFill="1" applyAlignment="1">
      <alignment horizontal="left" vertical="center"/>
    </xf>
    <xf numFmtId="0" fontId="33" fillId="2" borderId="0" xfId="10" applyFont="1" applyFill="1" applyAlignment="1">
      <alignment horizontal="left" vertical="center"/>
    </xf>
    <xf numFmtId="0" fontId="33" fillId="2" borderId="0" xfId="10" applyFont="1" applyFill="1" applyBorder="1" applyAlignment="1">
      <alignment horizontal="left" vertical="center"/>
    </xf>
    <xf numFmtId="0" fontId="33" fillId="2" borderId="0" xfId="10" applyFont="1" applyFill="1" applyBorder="1">
      <alignment vertical="center"/>
    </xf>
    <xf numFmtId="0" fontId="33" fillId="2" borderId="0" xfId="10" applyFont="1" applyFill="1">
      <alignment vertical="center"/>
    </xf>
    <xf numFmtId="0" fontId="0" fillId="0" borderId="0" xfId="0" applyAlignment="1">
      <alignment vertical="top"/>
    </xf>
    <xf numFmtId="0" fontId="66" fillId="0" borderId="6" xfId="0" applyFont="1" applyFill="1" applyBorder="1" applyAlignment="1">
      <alignment horizontal="center" vertical="center"/>
    </xf>
    <xf numFmtId="0" fontId="0" fillId="0" borderId="0" xfId="0" applyBorder="1" applyAlignment="1">
      <alignment horizontal="left" vertical="center"/>
    </xf>
    <xf numFmtId="0" fontId="0" fillId="0" borderId="6" xfId="0" applyBorder="1" applyAlignment="1">
      <alignment horizontal="left" vertical="center"/>
    </xf>
    <xf numFmtId="0" fontId="59" fillId="0" borderId="0" xfId="0" applyFont="1" applyAlignment="1">
      <alignment horizontal="left" vertical="center" wrapText="1" shrinkToFit="1"/>
    </xf>
    <xf numFmtId="0" fontId="52" fillId="22" borderId="0" xfId="0" applyFont="1" applyFill="1"/>
    <xf numFmtId="0" fontId="72" fillId="0" borderId="104" xfId="107" applyFont="1" applyFill="1" applyBorder="1" applyAlignment="1">
      <alignment vertical="center" wrapText="1" shrinkToFit="1"/>
    </xf>
    <xf numFmtId="0" fontId="44" fillId="0" borderId="0" xfId="0" applyFont="1" applyAlignment="1" applyProtection="1">
      <alignment horizontal="left" vertical="center"/>
      <protection locked="0"/>
    </xf>
    <xf numFmtId="0" fontId="33" fillId="0" borderId="0" xfId="0" applyFont="1" applyAlignment="1" applyProtection="1">
      <alignment horizontal="center"/>
      <protection locked="0"/>
    </xf>
    <xf numFmtId="0" fontId="33" fillId="0" borderId="0" xfId="0" applyFont="1" applyBorder="1" applyAlignment="1" applyProtection="1">
      <alignment horizontal="center" vertical="center"/>
      <protection locked="0"/>
    </xf>
    <xf numFmtId="0" fontId="35" fillId="0" borderId="0" xfId="0" applyFont="1" applyFill="1" applyBorder="1" applyAlignment="1" applyProtection="1">
      <alignment horizontal="center" vertical="center"/>
      <protection locked="0"/>
    </xf>
    <xf numFmtId="0" fontId="33" fillId="0" borderId="0" xfId="0" applyFont="1" applyFill="1" applyAlignment="1" applyProtection="1">
      <alignment horizontal="right" vertical="center"/>
      <protection locked="0"/>
    </xf>
    <xf numFmtId="0" fontId="33" fillId="0" borderId="0" xfId="0" applyFont="1" applyFill="1" applyAlignment="1" applyProtection="1">
      <alignment horizontal="right" vertical="center" shrinkToFit="1"/>
      <protection locked="0"/>
    </xf>
    <xf numFmtId="0" fontId="33" fillId="0" borderId="0" xfId="0" applyFont="1" applyFill="1" applyAlignment="1" applyProtection="1">
      <alignment horizontal="center" vertical="center" shrinkToFit="1"/>
      <protection locked="0"/>
    </xf>
    <xf numFmtId="0" fontId="33" fillId="0" borderId="0" xfId="0" applyFont="1" applyFill="1" applyAlignment="1" applyProtection="1">
      <alignment vertical="center" wrapText="1"/>
      <protection locked="0"/>
    </xf>
    <xf numFmtId="0" fontId="33" fillId="0" borderId="0" xfId="0" applyFont="1" applyFill="1" applyBorder="1" applyAlignment="1" applyProtection="1">
      <alignment vertical="center"/>
      <protection locked="0"/>
    </xf>
    <xf numFmtId="0" fontId="38" fillId="0" borderId="0" xfId="0" applyFont="1" applyFill="1" applyAlignment="1" applyProtection="1">
      <alignment horizontal="left" vertical="center" shrinkToFit="1"/>
      <protection locked="0"/>
    </xf>
    <xf numFmtId="0" fontId="38" fillId="0" borderId="0" xfId="0" applyFont="1" applyFill="1" applyAlignment="1" applyProtection="1">
      <alignment horizontal="center" vertical="center"/>
      <protection locked="0"/>
    </xf>
    <xf numFmtId="0" fontId="38" fillId="0" borderId="0" xfId="0" applyFont="1" applyFill="1" applyBorder="1" applyAlignment="1" applyProtection="1">
      <alignment horizontal="center" vertical="center"/>
      <protection locked="0"/>
    </xf>
    <xf numFmtId="0" fontId="33" fillId="0" borderId="0" xfId="0" applyFont="1" applyFill="1" applyBorder="1" applyAlignment="1" applyProtection="1">
      <alignment horizontal="center" vertical="center"/>
      <protection locked="0"/>
    </xf>
    <xf numFmtId="0" fontId="33" fillId="17" borderId="0" xfId="0" applyFont="1" applyFill="1" applyAlignment="1" applyProtection="1">
      <alignment horizontal="center" vertical="center"/>
      <protection locked="0"/>
    </xf>
    <xf numFmtId="0" fontId="0" fillId="17" borderId="0" xfId="0" applyFill="1" applyAlignment="1" applyProtection="1">
      <alignment vertical="center"/>
      <protection locked="0"/>
    </xf>
    <xf numFmtId="0" fontId="33" fillId="17" borderId="0" xfId="0" applyFont="1" applyFill="1" applyAlignment="1" applyProtection="1">
      <alignment horizontal="left" vertical="center"/>
      <protection locked="0"/>
    </xf>
    <xf numFmtId="0" fontId="33" fillId="17" borderId="0" xfId="0" applyFont="1" applyFill="1" applyBorder="1" applyAlignment="1" applyProtection="1">
      <alignment vertical="center"/>
      <protection locked="0"/>
    </xf>
    <xf numFmtId="0" fontId="33" fillId="17" borderId="0" xfId="0" applyFont="1" applyFill="1" applyBorder="1" applyAlignment="1" applyProtection="1">
      <alignment horizontal="right" vertical="center"/>
      <protection locked="0"/>
    </xf>
    <xf numFmtId="0" fontId="44" fillId="17" borderId="6" xfId="0" applyFont="1" applyFill="1" applyBorder="1" applyAlignment="1" applyProtection="1">
      <alignment vertical="center"/>
      <protection locked="0"/>
    </xf>
    <xf numFmtId="0" fontId="44" fillId="17" borderId="0" xfId="0" applyFont="1" applyFill="1" applyBorder="1" applyAlignment="1" applyProtection="1">
      <alignment horizontal="left" vertical="center"/>
      <protection locked="0"/>
    </xf>
    <xf numFmtId="0" fontId="33" fillId="17" borderId="0" xfId="0" applyFont="1" applyFill="1" applyBorder="1" applyAlignment="1" applyProtection="1">
      <alignment horizontal="left" vertical="center"/>
      <protection locked="0"/>
    </xf>
    <xf numFmtId="0" fontId="33" fillId="17" borderId="0" xfId="0" applyFont="1" applyFill="1" applyBorder="1" applyAlignment="1" applyProtection="1">
      <alignment horizontal="center" vertical="center"/>
      <protection locked="0"/>
    </xf>
    <xf numFmtId="0" fontId="44" fillId="0" borderId="6" xfId="0" applyFont="1" applyFill="1" applyBorder="1" applyAlignment="1" applyProtection="1">
      <alignment vertical="center"/>
      <protection locked="0"/>
    </xf>
    <xf numFmtId="0" fontId="43" fillId="0" borderId="0" xfId="0" applyFont="1" applyAlignment="1" applyProtection="1">
      <alignment vertical="center"/>
      <protection locked="0"/>
    </xf>
    <xf numFmtId="0" fontId="44" fillId="0" borderId="6" xfId="0" applyFont="1" applyBorder="1" applyAlignment="1" applyProtection="1">
      <alignment vertical="center"/>
      <protection locked="0"/>
    </xf>
    <xf numFmtId="0" fontId="43" fillId="0" borderId="0" xfId="0" applyFont="1" applyBorder="1" applyAlignment="1" applyProtection="1">
      <alignment horizontal="left" vertical="center"/>
      <protection locked="0"/>
    </xf>
    <xf numFmtId="0" fontId="44" fillId="0" borderId="0" xfId="0" applyFont="1" applyBorder="1" applyAlignment="1" applyProtection="1">
      <alignment horizontal="left" vertical="center"/>
      <protection locked="0"/>
    </xf>
    <xf numFmtId="0" fontId="44" fillId="0" borderId="0" xfId="0" applyFont="1" applyAlignment="1" applyProtection="1">
      <alignment vertical="center"/>
      <protection locked="0"/>
    </xf>
    <xf numFmtId="49" fontId="33" fillId="0" borderId="0" xfId="0" applyNumberFormat="1" applyFont="1" applyAlignment="1" applyProtection="1">
      <alignment vertical="center"/>
      <protection locked="0"/>
    </xf>
    <xf numFmtId="0" fontId="45" fillId="0" borderId="0" xfId="0" applyFont="1" applyAlignment="1" applyProtection="1">
      <alignment vertical="center"/>
      <protection locked="0"/>
    </xf>
    <xf numFmtId="0" fontId="110" fillId="0" borderId="0" xfId="0" applyFont="1" applyAlignment="1" applyProtection="1">
      <alignment horizontal="left" vertical="center"/>
      <protection locked="0"/>
    </xf>
    <xf numFmtId="186" fontId="33" fillId="0" borderId="0" xfId="0" applyNumberFormat="1" applyFont="1" applyBorder="1" applyAlignment="1" applyProtection="1">
      <alignment vertical="center"/>
      <protection locked="0"/>
    </xf>
    <xf numFmtId="0" fontId="33" fillId="0" borderId="0" xfId="0" applyFont="1" applyAlignment="1" applyProtection="1">
      <alignment vertical="center" shrinkToFit="1"/>
      <protection locked="0"/>
    </xf>
    <xf numFmtId="0" fontId="58" fillId="0" borderId="0" xfId="0" applyFont="1" applyFill="1" applyBorder="1" applyAlignment="1" applyProtection="1">
      <alignment vertical="center"/>
      <protection locked="0"/>
    </xf>
    <xf numFmtId="0" fontId="157" fillId="0" borderId="0" xfId="0" applyFont="1" applyFill="1" applyBorder="1" applyAlignment="1" applyProtection="1">
      <alignment vertical="center"/>
      <protection locked="0"/>
    </xf>
    <xf numFmtId="0" fontId="84" fillId="0" borderId="0" xfId="0" applyFont="1" applyFill="1" applyBorder="1" applyAlignment="1" applyProtection="1">
      <alignment vertical="center" shrinkToFit="1"/>
      <protection locked="0"/>
    </xf>
    <xf numFmtId="0" fontId="58" fillId="0" borderId="0" xfId="0" applyFont="1" applyFill="1" applyAlignment="1" applyProtection="1">
      <alignment vertical="center"/>
      <protection locked="0"/>
    </xf>
    <xf numFmtId="0" fontId="33" fillId="0" borderId="0" xfId="0" applyFont="1" applyFill="1" applyAlignment="1" applyProtection="1">
      <alignment horizontal="center" vertical="center" wrapText="1"/>
      <protection locked="0"/>
    </xf>
    <xf numFmtId="0" fontId="33" fillId="0" borderId="0" xfId="0" applyFont="1" applyFill="1" applyBorder="1" applyAlignment="1" applyProtection="1">
      <alignment horizontal="right" vertical="center"/>
      <protection locked="0"/>
    </xf>
    <xf numFmtId="0" fontId="33" fillId="0" borderId="0" xfId="0" applyFont="1" applyFill="1" applyAlignment="1" applyProtection="1">
      <alignment vertical="center" shrinkToFit="1"/>
      <protection locked="0"/>
    </xf>
    <xf numFmtId="0" fontId="0" fillId="0" borderId="0" xfId="0" applyFill="1" applyAlignment="1" applyProtection="1">
      <alignment vertical="center"/>
      <protection locked="0"/>
    </xf>
    <xf numFmtId="0" fontId="32" fillId="0" borderId="0" xfId="0" applyFont="1" applyAlignment="1" applyProtection="1">
      <alignment vertical="center"/>
      <protection locked="0"/>
    </xf>
    <xf numFmtId="0" fontId="105" fillId="0" borderId="0" xfId="0" applyFont="1" applyBorder="1" applyAlignment="1" applyProtection="1">
      <alignment vertical="center"/>
      <protection locked="0"/>
    </xf>
    <xf numFmtId="0" fontId="105" fillId="0" borderId="0" xfId="0" applyFont="1" applyAlignment="1" applyProtection="1">
      <alignment horizontal="center" vertical="center"/>
      <protection locked="0"/>
    </xf>
    <xf numFmtId="0" fontId="105" fillId="0" borderId="0" xfId="0" applyFont="1" applyAlignment="1" applyProtection="1">
      <alignment vertical="center"/>
      <protection locked="0"/>
    </xf>
    <xf numFmtId="0" fontId="106" fillId="0" borderId="0" xfId="0" applyFont="1" applyAlignment="1" applyProtection="1">
      <alignment vertical="center"/>
      <protection locked="0"/>
    </xf>
    <xf numFmtId="0" fontId="41" fillId="0" borderId="0" xfId="0" applyFont="1" applyAlignment="1" applyProtection="1">
      <alignment vertical="center" wrapText="1"/>
      <protection locked="0"/>
    </xf>
    <xf numFmtId="0" fontId="41" fillId="0" borderId="0" xfId="0" applyFont="1" applyAlignment="1" applyProtection="1">
      <alignment vertical="center"/>
      <protection locked="0"/>
    </xf>
    <xf numFmtId="0" fontId="41" fillId="0" borderId="0" xfId="0" applyFont="1" applyBorder="1" applyAlignment="1" applyProtection="1">
      <alignment vertical="center" wrapText="1"/>
      <protection locked="0"/>
    </xf>
    <xf numFmtId="0" fontId="33" fillId="0" borderId="0" xfId="0" applyFont="1" applyBorder="1" applyAlignment="1" applyProtection="1">
      <alignment horizontal="center" vertical="center" wrapText="1"/>
      <protection locked="0"/>
    </xf>
    <xf numFmtId="0" fontId="33" fillId="0" borderId="0" xfId="0" applyFont="1" applyAlignment="1" applyProtection="1">
      <alignment horizontal="right" vertical="center" wrapText="1"/>
      <protection locked="0"/>
    </xf>
    <xf numFmtId="0" fontId="32" fillId="0" borderId="0" xfId="0" applyFont="1" applyProtection="1">
      <protection locked="0"/>
    </xf>
    <xf numFmtId="49" fontId="33" fillId="0" borderId="0" xfId="0" applyNumberFormat="1" applyFont="1" applyProtection="1">
      <protection locked="0"/>
    </xf>
    <xf numFmtId="0" fontId="32" fillId="0" borderId="0" xfId="0" applyFont="1" applyBorder="1" applyProtection="1">
      <protection locked="0"/>
    </xf>
    <xf numFmtId="0" fontId="32" fillId="0" borderId="34" xfId="0" applyFont="1" applyBorder="1" applyProtection="1">
      <protection locked="0"/>
    </xf>
    <xf numFmtId="0" fontId="33" fillId="0" borderId="0" xfId="0" applyFont="1" applyBorder="1" applyAlignment="1" applyProtection="1">
      <alignment horizontal="center" vertical="top"/>
      <protection locked="0"/>
    </xf>
    <xf numFmtId="0" fontId="44" fillId="0" borderId="37" xfId="0" applyFont="1" applyBorder="1" applyAlignment="1" applyProtection="1">
      <alignment horizontal="center" vertical="center" textRotation="255"/>
      <protection locked="0"/>
    </xf>
    <xf numFmtId="0" fontId="0" fillId="0" borderId="0" xfId="0" applyFont="1"/>
    <xf numFmtId="0" fontId="44" fillId="0" borderId="41" xfId="0" applyFont="1" applyFill="1" applyBorder="1" applyAlignment="1" applyProtection="1">
      <alignment horizontal="center" vertical="center" wrapText="1"/>
      <protection locked="0"/>
    </xf>
    <xf numFmtId="0" fontId="44" fillId="0" borderId="39" xfId="0" applyFont="1" applyFill="1" applyBorder="1" applyAlignment="1" applyProtection="1">
      <alignment vertical="center" shrinkToFit="1"/>
      <protection locked="0"/>
    </xf>
    <xf numFmtId="0" fontId="44" fillId="0" borderId="40" xfId="0" applyFont="1" applyFill="1" applyBorder="1" applyAlignment="1" applyProtection="1">
      <alignment vertical="center" shrinkToFit="1"/>
      <protection locked="0"/>
    </xf>
    <xf numFmtId="0" fontId="44" fillId="0" borderId="79" xfId="0" applyFont="1" applyFill="1" applyBorder="1" applyAlignment="1" applyProtection="1">
      <alignment horizontal="center" vertical="center" wrapText="1"/>
      <protection locked="0"/>
    </xf>
    <xf numFmtId="0" fontId="44" fillId="0" borderId="0" xfId="0" applyFont="1" applyFill="1" applyBorder="1" applyAlignment="1" applyProtection="1">
      <alignment vertical="center" shrinkToFit="1"/>
      <protection locked="0"/>
    </xf>
    <xf numFmtId="0" fontId="44" fillId="0" borderId="42" xfId="0" applyFont="1" applyFill="1" applyBorder="1" applyAlignment="1" applyProtection="1">
      <alignment vertical="center" shrinkToFit="1"/>
      <protection locked="0"/>
    </xf>
    <xf numFmtId="0" fontId="44" fillId="0" borderId="30" xfId="0" applyFont="1" applyFill="1" applyBorder="1" applyAlignment="1" applyProtection="1">
      <alignment horizontal="center" vertical="center" wrapText="1"/>
      <protection locked="0"/>
    </xf>
    <xf numFmtId="0" fontId="44" fillId="0" borderId="14" xfId="0" applyFont="1" applyBorder="1" applyAlignment="1" applyProtection="1">
      <alignment vertical="center" wrapText="1"/>
      <protection locked="0"/>
    </xf>
    <xf numFmtId="0" fontId="44" fillId="0" borderId="14" xfId="0" applyFont="1" applyFill="1" applyBorder="1" applyAlignment="1" applyProtection="1">
      <alignment vertical="center" shrinkToFit="1"/>
      <protection locked="0"/>
    </xf>
    <xf numFmtId="0" fontId="44" fillId="0" borderId="29" xfId="0" applyFont="1" applyFill="1" applyBorder="1" applyAlignment="1" applyProtection="1">
      <alignment vertical="center" shrinkToFit="1"/>
      <protection locked="0"/>
    </xf>
    <xf numFmtId="0" fontId="44" fillId="0" borderId="39" xfId="0" applyFont="1" applyBorder="1" applyAlignment="1" applyProtection="1">
      <alignment vertical="center"/>
      <protection locked="0"/>
    </xf>
    <xf numFmtId="0" fontId="44" fillId="0" borderId="10" xfId="0" applyFont="1" applyBorder="1" applyAlignment="1" applyProtection="1">
      <alignment vertical="center"/>
      <protection locked="0"/>
    </xf>
    <xf numFmtId="0" fontId="44" fillId="0" borderId="40" xfId="0" applyFont="1" applyBorder="1" applyAlignment="1" applyProtection="1">
      <alignment vertical="center" wrapText="1"/>
      <protection locked="0"/>
    </xf>
    <xf numFmtId="0" fontId="44" fillId="0" borderId="3" xfId="0" applyFont="1" applyBorder="1" applyAlignment="1" applyProtection="1">
      <alignment vertical="center"/>
      <protection locked="0"/>
    </xf>
    <xf numFmtId="0" fontId="44" fillId="0" borderId="42" xfId="0" applyFont="1" applyBorder="1" applyAlignment="1" applyProtection="1">
      <alignment vertical="center" wrapText="1"/>
      <protection locked="0"/>
    </xf>
    <xf numFmtId="0" fontId="44" fillId="0" borderId="66" xfId="0" applyFont="1" applyBorder="1" applyAlignment="1" applyProtection="1">
      <alignment vertical="center"/>
      <protection locked="0"/>
    </xf>
    <xf numFmtId="0" fontId="44" fillId="0" borderId="7" xfId="0" applyFont="1" applyBorder="1" applyAlignment="1" applyProtection="1">
      <alignment vertical="center"/>
      <protection locked="0"/>
    </xf>
    <xf numFmtId="0" fontId="44" fillId="0" borderId="79" xfId="0" applyFont="1" applyBorder="1" applyAlignment="1" applyProtection="1">
      <alignment horizontal="center" vertical="center" wrapText="1"/>
      <protection locked="0"/>
    </xf>
    <xf numFmtId="0" fontId="44" fillId="0" borderId="46" xfId="0" applyFont="1" applyBorder="1" applyAlignment="1" applyProtection="1">
      <alignment vertical="center"/>
      <protection locked="0"/>
    </xf>
    <xf numFmtId="0" fontId="44" fillId="0" borderId="29" xfId="0" applyFont="1" applyBorder="1" applyAlignment="1" applyProtection="1">
      <alignment vertical="center" wrapText="1"/>
      <protection locked="0"/>
    </xf>
    <xf numFmtId="0" fontId="44" fillId="0" borderId="41" xfId="0" applyFont="1" applyBorder="1" applyAlignment="1" applyProtection="1">
      <alignment vertical="center"/>
      <protection locked="0"/>
    </xf>
    <xf numFmtId="0" fontId="44" fillId="0" borderId="143" xfId="0" applyFont="1" applyBorder="1" applyAlignment="1" applyProtection="1">
      <alignment horizontal="center" vertical="center"/>
      <protection locked="0"/>
    </xf>
    <xf numFmtId="14" fontId="44" fillId="0" borderId="7" xfId="0" applyNumberFormat="1" applyFont="1" applyBorder="1" applyAlignment="1" applyProtection="1">
      <alignment vertical="center" wrapText="1"/>
      <protection locked="0"/>
    </xf>
    <xf numFmtId="14" fontId="44" fillId="0" borderId="7" xfId="0" applyNumberFormat="1" applyFont="1" applyBorder="1" applyAlignment="1" applyProtection="1">
      <alignment horizontal="center" vertical="center" wrapText="1"/>
      <protection locked="0"/>
    </xf>
    <xf numFmtId="0" fontId="44" fillId="23" borderId="7" xfId="0" applyFont="1" applyFill="1" applyBorder="1" applyAlignment="1" applyProtection="1">
      <alignment vertical="center"/>
      <protection hidden="1"/>
    </xf>
    <xf numFmtId="0" fontId="44" fillId="23" borderId="144" xfId="0" applyFont="1" applyFill="1" applyBorder="1" applyAlignment="1" applyProtection="1">
      <alignment vertical="center" wrapText="1"/>
      <protection hidden="1"/>
    </xf>
    <xf numFmtId="14" fontId="44" fillId="0" borderId="0" xfId="0" applyNumberFormat="1" applyFont="1" applyBorder="1" applyAlignment="1" applyProtection="1">
      <alignment horizontal="center" vertical="center" wrapText="1"/>
      <protection locked="0"/>
    </xf>
    <xf numFmtId="0" fontId="44" fillId="23" borderId="66" xfId="0" applyFont="1" applyFill="1" applyBorder="1" applyAlignment="1" applyProtection="1">
      <alignment vertical="center"/>
      <protection hidden="1"/>
    </xf>
    <xf numFmtId="0" fontId="44" fillId="23" borderId="42" xfId="0" applyNumberFormat="1" applyFont="1" applyFill="1" applyBorder="1" applyAlignment="1" applyProtection="1">
      <alignment vertical="center" wrapText="1"/>
      <protection hidden="1"/>
    </xf>
    <xf numFmtId="0" fontId="44" fillId="23" borderId="0" xfId="0" applyFont="1" applyFill="1" applyBorder="1" applyAlignment="1" applyProtection="1">
      <alignment vertical="center"/>
      <protection hidden="1"/>
    </xf>
    <xf numFmtId="0" fontId="44" fillId="23" borderId="14" xfId="0" applyFont="1" applyFill="1" applyBorder="1" applyAlignment="1" applyProtection="1">
      <alignment vertical="center"/>
      <protection hidden="1"/>
    </xf>
    <xf numFmtId="0" fontId="44" fillId="23" borderId="29" xfId="0" applyNumberFormat="1" applyFont="1" applyFill="1" applyBorder="1" applyAlignment="1" applyProtection="1">
      <alignment vertical="center" wrapText="1"/>
      <protection hidden="1"/>
    </xf>
    <xf numFmtId="0" fontId="44" fillId="0" borderId="31" xfId="0" applyFont="1" applyBorder="1" applyAlignment="1" applyProtection="1">
      <alignment vertical="center" textRotation="255" shrinkToFit="1"/>
      <protection locked="0"/>
    </xf>
    <xf numFmtId="0" fontId="33" fillId="0" borderId="0" xfId="0" applyFont="1" applyAlignment="1" applyProtection="1">
      <alignment vertical="top"/>
      <protection locked="0"/>
    </xf>
    <xf numFmtId="0" fontId="44" fillId="0" borderId="0" xfId="0" applyFont="1" applyAlignment="1" applyProtection="1">
      <alignment vertical="top"/>
      <protection locked="0"/>
    </xf>
    <xf numFmtId="0" fontId="43" fillId="0" borderId="0" xfId="0" applyFont="1" applyProtection="1">
      <protection locked="0"/>
    </xf>
    <xf numFmtId="0" fontId="124" fillId="0" borderId="0" xfId="0" applyFont="1" applyProtection="1">
      <protection locked="0"/>
    </xf>
    <xf numFmtId="0" fontId="43" fillId="0" borderId="0" xfId="0" applyFont="1" applyAlignment="1" applyProtection="1">
      <alignment vertical="top"/>
      <protection locked="0"/>
    </xf>
    <xf numFmtId="0" fontId="43" fillId="0" borderId="0" xfId="0" applyFont="1" applyAlignment="1" applyProtection="1">
      <alignment horizontal="center" vertical="center"/>
      <protection locked="0"/>
    </xf>
    <xf numFmtId="0" fontId="80" fillId="0" borderId="0" xfId="0" applyFont="1" applyProtection="1">
      <protection locked="0"/>
    </xf>
    <xf numFmtId="0" fontId="33" fillId="0" borderId="0" xfId="0" applyFont="1" applyBorder="1" applyAlignment="1" applyProtection="1">
      <alignment horizontal="center"/>
      <protection locked="0"/>
    </xf>
    <xf numFmtId="0" fontId="33" fillId="0" borderId="0" xfId="0" applyFont="1" applyBorder="1" applyAlignment="1" applyProtection="1">
      <alignment horizontal="left"/>
      <protection locked="0"/>
    </xf>
    <xf numFmtId="0" fontId="33" fillId="0" borderId="0" xfId="0" applyFont="1" applyBorder="1" applyAlignment="1" applyProtection="1">
      <protection locked="0"/>
    </xf>
    <xf numFmtId="0" fontId="33" fillId="0" borderId="0" xfId="0" applyFont="1" applyAlignment="1" applyProtection="1">
      <alignment horizontal="left"/>
      <protection locked="0"/>
    </xf>
    <xf numFmtId="0" fontId="39" fillId="0" borderId="0" xfId="0" applyFont="1" applyBorder="1" applyAlignment="1" applyProtection="1">
      <alignment vertical="center"/>
      <protection locked="0"/>
    </xf>
    <xf numFmtId="0" fontId="33" fillId="0" borderId="6" xfId="0" applyFont="1" applyBorder="1" applyAlignment="1" applyProtection="1">
      <alignment vertical="center"/>
      <protection locked="0"/>
    </xf>
    <xf numFmtId="0" fontId="33" fillId="0" borderId="0" xfId="0" applyFont="1" applyFill="1" applyBorder="1" applyAlignment="1" applyProtection="1">
      <alignment horizontal="left"/>
      <protection locked="0"/>
    </xf>
    <xf numFmtId="0" fontId="44" fillId="0" borderId="0" xfId="0" applyFont="1" applyFill="1" applyBorder="1" applyAlignment="1" applyProtection="1">
      <alignment horizontal="left" vertical="center"/>
      <protection locked="0"/>
    </xf>
    <xf numFmtId="0" fontId="43" fillId="0" borderId="0" xfId="0" applyFont="1" applyFill="1" applyBorder="1" applyAlignment="1" applyProtection="1">
      <alignment horizontal="left"/>
      <protection locked="0"/>
    </xf>
    <xf numFmtId="0" fontId="58" fillId="0" borderId="0" xfId="0" applyFont="1" applyFill="1" applyBorder="1" applyAlignment="1" applyProtection="1">
      <alignment horizontal="left"/>
      <protection locked="0"/>
    </xf>
    <xf numFmtId="0" fontId="58" fillId="0" borderId="0" xfId="0" applyFont="1" applyBorder="1" applyAlignment="1" applyProtection="1">
      <alignment horizontal="left"/>
      <protection locked="0"/>
    </xf>
    <xf numFmtId="0" fontId="58" fillId="0" borderId="0" xfId="0" applyFont="1" applyAlignment="1" applyProtection="1">
      <alignment horizontal="left"/>
      <protection locked="0"/>
    </xf>
    <xf numFmtId="0" fontId="0" fillId="0" borderId="0" xfId="0" applyAlignment="1" applyProtection="1">
      <alignment horizontal="left"/>
      <protection locked="0"/>
    </xf>
    <xf numFmtId="0" fontId="33" fillId="0" borderId="0" xfId="0" applyFont="1" applyBorder="1" applyAlignment="1" applyProtection="1">
      <alignment horizontal="right" vertical="center"/>
      <protection locked="0"/>
    </xf>
    <xf numFmtId="0" fontId="0" fillId="0" borderId="0" xfId="0" applyBorder="1" applyAlignment="1" applyProtection="1">
      <alignment vertical="center"/>
      <protection locked="0"/>
    </xf>
    <xf numFmtId="0" fontId="41" fillId="0" borderId="0" xfId="0" applyFont="1" applyAlignment="1" applyProtection="1">
      <alignment horizontal="center" vertical="center"/>
      <protection locked="0"/>
    </xf>
    <xf numFmtId="0" fontId="38" fillId="0" borderId="0" xfId="0" applyFont="1" applyFill="1" applyAlignment="1" applyProtection="1">
      <alignment vertical="center"/>
      <protection locked="0"/>
    </xf>
    <xf numFmtId="0" fontId="0" fillId="0" borderId="0" xfId="0" applyBorder="1" applyAlignment="1" applyProtection="1">
      <protection locked="0"/>
    </xf>
    <xf numFmtId="0" fontId="33" fillId="0" borderId="6" xfId="0" applyFont="1" applyFill="1" applyBorder="1" applyAlignment="1" applyProtection="1">
      <alignment vertical="center"/>
      <protection locked="0"/>
    </xf>
    <xf numFmtId="38" fontId="33" fillId="0" borderId="0" xfId="30" applyFont="1" applyBorder="1" applyAlignment="1" applyProtection="1">
      <alignment vertical="top"/>
      <protection locked="0"/>
    </xf>
    <xf numFmtId="38" fontId="33" fillId="0" borderId="0" xfId="30" applyFont="1" applyBorder="1" applyAlignment="1" applyProtection="1">
      <protection locked="0"/>
    </xf>
    <xf numFmtId="0" fontId="33" fillId="0" borderId="0" xfId="0" applyFont="1" applyBorder="1" applyAlignment="1" applyProtection="1">
      <alignment vertical="top"/>
      <protection locked="0"/>
    </xf>
    <xf numFmtId="49" fontId="33" fillId="0" borderId="0" xfId="0" applyNumberFormat="1" applyFont="1" applyFill="1" applyProtection="1">
      <protection locked="0"/>
    </xf>
    <xf numFmtId="0" fontId="32" fillId="0" borderId="0" xfId="0" applyFont="1" applyFill="1" applyProtection="1">
      <protection locked="0"/>
    </xf>
    <xf numFmtId="0" fontId="33" fillId="0" borderId="0" xfId="0" applyFont="1" applyFill="1" applyAlignment="1" applyProtection="1">
      <alignment horizontal="left"/>
      <protection locked="0"/>
    </xf>
    <xf numFmtId="0" fontId="33" fillId="0" borderId="0" xfId="0" applyFont="1" applyFill="1" applyAlignment="1" applyProtection="1">
      <alignment horizontal="center"/>
      <protection locked="0"/>
    </xf>
    <xf numFmtId="0" fontId="44" fillId="0" borderId="0" xfId="0" applyFont="1" applyFill="1" applyAlignment="1" applyProtection="1">
      <alignment horizontal="left"/>
      <protection locked="0"/>
    </xf>
    <xf numFmtId="0" fontId="43" fillId="0" borderId="0" xfId="0" applyFont="1" applyFill="1" applyAlignment="1" applyProtection="1">
      <alignment horizontal="left" vertical="center"/>
      <protection locked="0"/>
    </xf>
    <xf numFmtId="49" fontId="44" fillId="0" borderId="0" xfId="0" applyNumberFormat="1" applyFont="1" applyProtection="1">
      <protection locked="0"/>
    </xf>
    <xf numFmtId="0" fontId="43" fillId="0" borderId="0" xfId="0" applyFont="1" applyAlignment="1" applyProtection="1">
      <alignment horizontal="left" vertical="center"/>
      <protection locked="0"/>
    </xf>
    <xf numFmtId="0" fontId="66" fillId="0" borderId="0" xfId="0" applyFont="1" applyProtection="1">
      <protection locked="0"/>
    </xf>
    <xf numFmtId="0" fontId="66" fillId="0" borderId="0" xfId="0" applyFont="1" applyBorder="1" applyAlignment="1" applyProtection="1">
      <protection locked="0"/>
    </xf>
    <xf numFmtId="0" fontId="0" fillId="0" borderId="0" xfId="0" applyFont="1" applyFill="1" applyBorder="1" applyAlignment="1" applyProtection="1">
      <alignment vertical="top"/>
      <protection locked="0"/>
    </xf>
    <xf numFmtId="0" fontId="0" fillId="0" borderId="0" xfId="0" applyFont="1" applyFill="1" applyAlignment="1" applyProtection="1">
      <protection locked="0"/>
    </xf>
    <xf numFmtId="0" fontId="33" fillId="0" borderId="0" xfId="0" applyFont="1" applyFill="1" applyAlignment="1" applyProtection="1">
      <alignment vertical="top"/>
      <protection locked="0"/>
    </xf>
    <xf numFmtId="0" fontId="0" fillId="0" borderId="0" xfId="0" applyFont="1" applyFill="1" applyProtection="1">
      <protection locked="0"/>
    </xf>
    <xf numFmtId="0" fontId="152" fillId="0" borderId="104" xfId="106" applyFont="1" applyFill="1" applyBorder="1" applyAlignment="1">
      <alignment horizontal="center" vertical="center" wrapText="1" shrinkToFit="1"/>
    </xf>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44" fillId="0" borderId="0" xfId="0" applyFont="1" applyFill="1" applyAlignment="1"/>
    <xf numFmtId="0" fontId="33" fillId="0" borderId="0" xfId="0" applyFont="1" applyAlignment="1">
      <alignment horizontal="distributed" vertical="center"/>
    </xf>
    <xf numFmtId="0" fontId="52" fillId="0" borderId="0" xfId="0" applyFont="1" applyBorder="1" applyAlignment="1">
      <alignment horizontal="center" vertical="center"/>
    </xf>
    <xf numFmtId="0" fontId="52" fillId="0" borderId="0" xfId="0" applyFont="1" applyFill="1" applyBorder="1" applyAlignment="1">
      <alignment horizontal="center" vertical="center" shrinkToFit="1"/>
    </xf>
    <xf numFmtId="0" fontId="104" fillId="0" borderId="0" xfId="0" applyFont="1" applyFill="1" applyBorder="1" applyAlignment="1">
      <alignment horizontal="center"/>
    </xf>
    <xf numFmtId="0" fontId="33" fillId="0" borderId="0" xfId="0" applyFont="1" applyAlignment="1">
      <alignment vertical="center"/>
    </xf>
    <xf numFmtId="0" fontId="33" fillId="0" borderId="0" xfId="0" applyFont="1" applyBorder="1" applyAlignment="1">
      <alignment vertical="center"/>
    </xf>
    <xf numFmtId="0" fontId="111" fillId="11" borderId="6" xfId="0" applyFont="1" applyFill="1" applyBorder="1" applyAlignment="1">
      <alignment vertical="center" wrapText="1"/>
    </xf>
    <xf numFmtId="0" fontId="111" fillId="22" borderId="6" xfId="0" applyFont="1" applyFill="1" applyBorder="1" applyAlignment="1">
      <alignment vertical="center" wrapText="1"/>
    </xf>
    <xf numFmtId="0" fontId="80" fillId="0" borderId="14" xfId="0" applyFont="1" applyBorder="1" applyAlignment="1">
      <alignment horizontal="right" vertical="center" shrinkToFit="1"/>
    </xf>
    <xf numFmtId="0" fontId="80" fillId="0" borderId="0" xfId="0" applyFont="1" applyBorder="1" applyAlignment="1">
      <alignment vertical="center" shrinkToFit="1"/>
    </xf>
    <xf numFmtId="0" fontId="84" fillId="0" borderId="0" xfId="0" applyFont="1" applyBorder="1" applyAlignment="1">
      <alignment vertical="center"/>
    </xf>
    <xf numFmtId="0" fontId="73" fillId="0" borderId="0" xfId="0" applyFont="1" applyAlignment="1">
      <alignment horizontal="right" vertical="center"/>
    </xf>
    <xf numFmtId="0" fontId="125" fillId="0" borderId="107" xfId="106" applyFont="1" applyFill="1" applyBorder="1" applyAlignment="1">
      <alignment horizontal="center" vertical="center" wrapText="1"/>
    </xf>
    <xf numFmtId="0" fontId="164" fillId="0" borderId="0" xfId="106" applyFont="1" applyBorder="1" applyAlignment="1">
      <alignment vertical="center"/>
    </xf>
    <xf numFmtId="0" fontId="44" fillId="0" borderId="6" xfId="0" applyFont="1" applyBorder="1" applyAlignment="1">
      <alignment vertical="center"/>
    </xf>
    <xf numFmtId="0" fontId="96" fillId="0" borderId="0" xfId="0" applyFont="1" applyBorder="1" applyAlignment="1">
      <alignment horizontal="right" vertical="center"/>
    </xf>
    <xf numFmtId="0" fontId="0" fillId="0" borderId="0" xfId="0" applyFont="1" applyBorder="1" applyAlignment="1">
      <alignment horizontal="center"/>
    </xf>
    <xf numFmtId="0" fontId="63" fillId="0" borderId="0" xfId="0" applyFont="1" applyBorder="1" applyAlignment="1">
      <alignment horizontal="center" vertical="center"/>
    </xf>
    <xf numFmtId="0" fontId="73" fillId="0" borderId="0" xfId="0" applyFont="1" applyAlignment="1">
      <alignment horizontal="right" vertical="center"/>
    </xf>
    <xf numFmtId="0" fontId="103" fillId="0" borderId="0" xfId="0" applyFont="1"/>
    <xf numFmtId="0" fontId="103" fillId="0" borderId="41" xfId="0" applyFont="1" applyBorder="1" applyAlignment="1"/>
    <xf numFmtId="0" fontId="103" fillId="0" borderId="39" xfId="0" applyFont="1" applyBorder="1" applyAlignment="1"/>
    <xf numFmtId="0" fontId="126" fillId="0" borderId="39" xfId="0" applyFont="1" applyBorder="1" applyAlignment="1"/>
    <xf numFmtId="0" fontId="74" fillId="0" borderId="46" xfId="106" applyFont="1" applyFill="1" applyBorder="1" applyAlignment="1">
      <alignment horizontal="center" vertical="center" shrinkToFit="1"/>
    </xf>
    <xf numFmtId="0" fontId="74" fillId="0" borderId="116" xfId="106" applyFont="1" applyFill="1" applyBorder="1" applyAlignment="1">
      <alignment horizontal="center" vertical="center" shrinkToFit="1"/>
    </xf>
    <xf numFmtId="0" fontId="74" fillId="0" borderId="101" xfId="106" applyFont="1" applyFill="1" applyBorder="1" applyAlignment="1">
      <alignment horizontal="center" vertical="center" shrinkToFit="1"/>
    </xf>
    <xf numFmtId="0" fontId="74" fillId="0" borderId="102" xfId="106" applyFont="1" applyFill="1" applyBorder="1" applyAlignment="1">
      <alignment horizontal="center" vertical="center" shrinkToFit="1"/>
    </xf>
    <xf numFmtId="0" fontId="33" fillId="0" borderId="0" xfId="0" applyFont="1" applyAlignment="1">
      <alignment horizontal="left" vertical="center"/>
    </xf>
    <xf numFmtId="0" fontId="33" fillId="0" borderId="0" xfId="0" applyFont="1" applyBorder="1" applyAlignment="1">
      <alignment horizontal="center" vertical="center"/>
    </xf>
    <xf numFmtId="0" fontId="33" fillId="0" borderId="0" xfId="0" applyFont="1" applyBorder="1" applyAlignment="1">
      <alignment horizontal="right" vertical="center"/>
    </xf>
    <xf numFmtId="0" fontId="33" fillId="0" borderId="0" xfId="0" applyFont="1" applyAlignment="1">
      <alignment vertical="center"/>
    </xf>
    <xf numFmtId="0" fontId="0" fillId="0" borderId="0" xfId="0" applyAlignment="1" applyProtection="1">
      <alignment vertical="center"/>
      <protection locked="0"/>
    </xf>
    <xf numFmtId="0" fontId="44" fillId="0" borderId="14" xfId="0" applyFont="1" applyBorder="1" applyAlignment="1" applyProtection="1">
      <alignment vertical="center" shrinkToFit="1"/>
      <protection locked="0"/>
    </xf>
    <xf numFmtId="0" fontId="44" fillId="2" borderId="0" xfId="0" applyFont="1" applyFill="1" applyBorder="1" applyAlignment="1" applyProtection="1">
      <alignment vertical="center"/>
      <protection locked="0"/>
    </xf>
    <xf numFmtId="0" fontId="44" fillId="2" borderId="10" xfId="0" applyFont="1" applyFill="1" applyBorder="1" applyAlignment="1" applyProtection="1">
      <alignment vertical="center"/>
      <protection locked="0"/>
    </xf>
    <xf numFmtId="0" fontId="44" fillId="2" borderId="39" xfId="0" applyFont="1" applyFill="1" applyBorder="1" applyAlignment="1" applyProtection="1">
      <alignment vertical="center"/>
      <protection locked="0"/>
    </xf>
    <xf numFmtId="0" fontId="44" fillId="2" borderId="3" xfId="0" applyFont="1" applyFill="1" applyBorder="1" applyAlignment="1" applyProtection="1">
      <alignment vertical="center"/>
      <protection locked="0"/>
    </xf>
    <xf numFmtId="0" fontId="44" fillId="2" borderId="66" xfId="0" applyFont="1" applyFill="1" applyBorder="1" applyAlignment="1" applyProtection="1">
      <alignment vertical="center"/>
      <protection locked="0"/>
    </xf>
    <xf numFmtId="0" fontId="44" fillId="2" borderId="7" xfId="0" applyFont="1" applyFill="1" applyBorder="1" applyAlignment="1" applyProtection="1">
      <alignment vertical="center"/>
      <protection locked="0"/>
    </xf>
    <xf numFmtId="0" fontId="44" fillId="2" borderId="46" xfId="0" applyFont="1" applyFill="1" applyBorder="1" applyAlignment="1" applyProtection="1">
      <alignment vertical="center"/>
      <protection locked="0"/>
    </xf>
    <xf numFmtId="0" fontId="44" fillId="2" borderId="79" xfId="0" applyFont="1" applyFill="1" applyBorder="1" applyAlignment="1" applyProtection="1">
      <alignment horizontal="center" vertical="center" wrapText="1"/>
      <protection locked="0"/>
    </xf>
    <xf numFmtId="0" fontId="33" fillId="0" borderId="0" xfId="0" applyFont="1" applyAlignment="1">
      <alignment horizontal="left"/>
    </xf>
    <xf numFmtId="0" fontId="44" fillId="0" borderId="0" xfId="0" applyFont="1" applyFill="1" applyAlignment="1"/>
    <xf numFmtId="0" fontId="33" fillId="0" borderId="0" xfId="0" applyFont="1" applyFill="1" applyAlignment="1"/>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33" fillId="0" borderId="0" xfId="0" applyFont="1" applyAlignment="1">
      <alignment horizontal="center" vertical="center"/>
    </xf>
    <xf numFmtId="0" fontId="33" fillId="0" borderId="7" xfId="0" applyFont="1" applyBorder="1" applyAlignment="1">
      <alignment horizontal="center" vertical="center"/>
    </xf>
    <xf numFmtId="0" fontId="33" fillId="0" borderId="0" xfId="0" applyFont="1" applyAlignment="1">
      <alignment horizontal="center"/>
    </xf>
    <xf numFmtId="0" fontId="0" fillId="0" borderId="0" xfId="0" applyFont="1" applyAlignment="1"/>
    <xf numFmtId="0" fontId="33" fillId="0" borderId="7" xfId="0" applyFont="1" applyBorder="1" applyAlignment="1">
      <alignment horizontal="center"/>
    </xf>
    <xf numFmtId="0" fontId="33" fillId="0" borderId="0" xfId="0" applyFont="1" applyBorder="1" applyAlignment="1">
      <alignment horizontal="center" vertical="center"/>
    </xf>
    <xf numFmtId="0" fontId="33" fillId="0" borderId="13" xfId="0" applyFont="1" applyBorder="1" applyAlignment="1">
      <alignment horizontal="center" vertical="center"/>
    </xf>
    <xf numFmtId="0" fontId="33" fillId="0" borderId="0" xfId="0" applyFont="1" applyBorder="1" applyAlignment="1">
      <alignment horizontal="right" vertical="center"/>
    </xf>
    <xf numFmtId="0" fontId="49" fillId="0" borderId="0" xfId="0" applyFont="1" applyBorder="1" applyAlignment="1">
      <alignment horizontal="center" vertical="center" shrinkToFit="1"/>
    </xf>
    <xf numFmtId="0" fontId="41" fillId="0" borderId="0" xfId="0" applyFont="1" applyFill="1" applyBorder="1" applyAlignment="1">
      <alignment horizontal="center" vertical="center"/>
    </xf>
    <xf numFmtId="0" fontId="33" fillId="0" borderId="0" xfId="0" applyFont="1" applyBorder="1" applyAlignment="1">
      <alignment horizontal="left" vertical="center"/>
    </xf>
    <xf numFmtId="0" fontId="33" fillId="0" borderId="0" xfId="0" applyFont="1" applyBorder="1" applyAlignment="1"/>
    <xf numFmtId="0" fontId="33" fillId="0" borderId="0" xfId="0" applyFont="1" applyAlignment="1">
      <alignment vertical="center"/>
    </xf>
    <xf numFmtId="0" fontId="33" fillId="0" borderId="0" xfId="0" applyFont="1" applyBorder="1" applyAlignment="1">
      <alignment vertical="center"/>
    </xf>
    <xf numFmtId="0" fontId="33" fillId="0" borderId="14" xfId="0" applyFont="1" applyBorder="1" applyAlignment="1">
      <alignment horizontal="center"/>
    </xf>
    <xf numFmtId="0" fontId="33" fillId="0" borderId="14" xfId="0" applyFont="1" applyBorder="1"/>
    <xf numFmtId="0" fontId="33" fillId="0" borderId="14" xfId="0" applyFont="1" applyBorder="1" applyAlignment="1">
      <alignment vertical="center"/>
    </xf>
    <xf numFmtId="0" fontId="33" fillId="0" borderId="14" xfId="0" applyFont="1" applyBorder="1" applyAlignment="1">
      <alignment horizontal="center" vertical="center"/>
    </xf>
    <xf numFmtId="0" fontId="33" fillId="0" borderId="14" xfId="0" applyFont="1" applyBorder="1" applyAlignment="1">
      <alignment horizontal="left" vertical="center"/>
    </xf>
    <xf numFmtId="0" fontId="33" fillId="0" borderId="14" xfId="0" applyFont="1" applyBorder="1" applyAlignment="1">
      <alignment vertical="top"/>
    </xf>
    <xf numFmtId="0" fontId="33" fillId="0" borderId="109" xfId="0" applyFont="1" applyBorder="1"/>
    <xf numFmtId="0" fontId="41" fillId="0" borderId="0" xfId="0" applyFont="1" applyFill="1" applyBorder="1" applyAlignment="1">
      <alignment horizontal="right" vertical="center"/>
    </xf>
    <xf numFmtId="177" fontId="41" fillId="0" borderId="0" xfId="0" applyNumberFormat="1" applyFont="1" applyFill="1" applyBorder="1" applyAlignment="1">
      <alignment horizontal="center" vertical="center" shrinkToFit="1"/>
    </xf>
    <xf numFmtId="0" fontId="41" fillId="0" borderId="0" xfId="0" applyFont="1" applyFill="1" applyBorder="1" applyAlignment="1">
      <alignment horizontal="right" vertical="center" shrinkToFit="1"/>
    </xf>
    <xf numFmtId="0" fontId="41" fillId="0" borderId="0" xfId="0" applyFont="1" applyBorder="1" applyAlignment="1">
      <alignment horizontal="right" vertical="center"/>
    </xf>
    <xf numFmtId="0" fontId="49" fillId="0" borderId="0" xfId="0" applyFont="1" applyBorder="1" applyAlignment="1">
      <alignment horizontal="right" vertical="center"/>
    </xf>
    <xf numFmtId="0" fontId="169" fillId="0" borderId="0" xfId="0" applyFont="1" applyFill="1" applyAlignment="1">
      <alignment vertical="center"/>
    </xf>
    <xf numFmtId="0" fontId="52" fillId="0" borderId="6" xfId="0" applyFont="1" applyBorder="1" applyAlignment="1">
      <alignment vertical="center"/>
    </xf>
    <xf numFmtId="0" fontId="46" fillId="0" borderId="0" xfId="0" applyFont="1" applyFill="1" applyBorder="1" applyAlignment="1">
      <alignment horizontal="center"/>
    </xf>
    <xf numFmtId="0" fontId="33" fillId="0" borderId="0" xfId="0" applyFont="1" applyAlignment="1">
      <alignment horizontal="left"/>
    </xf>
    <xf numFmtId="0" fontId="44" fillId="0" borderId="0" xfId="0" applyFont="1" applyFill="1" applyAlignment="1"/>
    <xf numFmtId="0" fontId="33" fillId="0" borderId="0" xfId="0" applyFont="1" applyFill="1" applyAlignment="1"/>
    <xf numFmtId="0" fontId="33" fillId="0" borderId="0" xfId="0" applyFont="1" applyAlignment="1">
      <alignment horizontal="right" vertical="center"/>
    </xf>
    <xf numFmtId="0" fontId="33" fillId="0" borderId="0" xfId="0" applyFont="1" applyAlignment="1">
      <alignment horizontal="left" vertical="center"/>
    </xf>
    <xf numFmtId="0" fontId="38" fillId="0" borderId="0" xfId="0" applyFont="1" applyAlignment="1">
      <alignment horizontal="left" vertical="center" shrinkToFit="1"/>
    </xf>
    <xf numFmtId="0" fontId="59" fillId="0" borderId="0" xfId="11" applyFont="1" applyFill="1" applyBorder="1" applyAlignment="1">
      <alignment horizontal="left" vertical="center" shrinkToFit="1"/>
    </xf>
    <xf numFmtId="0" fontId="41" fillId="0" borderId="0" xfId="11" applyFont="1" applyAlignment="1">
      <alignment horizontal="center" vertical="center"/>
    </xf>
    <xf numFmtId="0" fontId="32" fillId="0" borderId="0" xfId="0" applyFont="1" applyAlignment="1">
      <alignment vertical="center"/>
    </xf>
    <xf numFmtId="0" fontId="33" fillId="0" borderId="0" xfId="0" applyFont="1" applyBorder="1" applyAlignment="1">
      <alignment horizontal="center" vertical="center"/>
    </xf>
    <xf numFmtId="0" fontId="33" fillId="0" borderId="0" xfId="0" applyFont="1" applyAlignment="1">
      <alignment horizontal="center"/>
    </xf>
    <xf numFmtId="0" fontId="0" fillId="0" borderId="0" xfId="0" applyFont="1" applyAlignment="1"/>
    <xf numFmtId="0" fontId="46" fillId="0" borderId="0" xfId="0" applyFont="1" applyBorder="1" applyAlignment="1">
      <alignment horizontal="center"/>
    </xf>
    <xf numFmtId="0" fontId="0" fillId="0" borderId="0" xfId="0" applyFont="1" applyBorder="1" applyAlignment="1"/>
    <xf numFmtId="0" fontId="33" fillId="0" borderId="0" xfId="0" applyFont="1" applyAlignment="1">
      <alignment horizontal="distributed" vertical="center"/>
    </xf>
    <xf numFmtId="0" fontId="44" fillId="0" borderId="14" xfId="0" applyFont="1" applyBorder="1" applyAlignment="1">
      <alignment vertical="center" shrinkToFit="1"/>
    </xf>
    <xf numFmtId="0" fontId="0" fillId="0" borderId="14" xfId="0" applyFont="1" applyBorder="1" applyAlignment="1">
      <alignment vertical="center" shrinkToFit="1"/>
    </xf>
    <xf numFmtId="0" fontId="49" fillId="0" borderId="0" xfId="0" applyFont="1" applyAlignment="1">
      <alignment horizontal="center" vertical="distributed"/>
    </xf>
    <xf numFmtId="0" fontId="44" fillId="0" borderId="0" xfId="10" applyFont="1" applyFill="1" applyBorder="1" applyAlignment="1">
      <alignment vertical="center" shrinkToFit="1"/>
    </xf>
    <xf numFmtId="0" fontId="32" fillId="0" borderId="0" xfId="0" applyFont="1" applyAlignment="1">
      <alignment shrinkToFit="1"/>
    </xf>
    <xf numFmtId="0" fontId="0" fillId="0" borderId="0" xfId="0" applyFont="1" applyBorder="1" applyAlignment="1">
      <alignment vertical="center" shrinkToFit="1"/>
    </xf>
    <xf numFmtId="0" fontId="44" fillId="0" borderId="0" xfId="0" applyFont="1" applyBorder="1" applyAlignment="1">
      <alignment vertical="center" shrinkToFit="1"/>
    </xf>
    <xf numFmtId="0" fontId="32" fillId="0" borderId="0" xfId="0" applyFont="1" applyBorder="1" applyAlignment="1">
      <alignment vertical="center" shrinkToFit="1"/>
    </xf>
    <xf numFmtId="0" fontId="32" fillId="0" borderId="0" xfId="0" applyFont="1" applyAlignment="1"/>
    <xf numFmtId="0" fontId="33" fillId="0" borderId="0" xfId="0" applyFont="1" applyBorder="1" applyAlignment="1">
      <alignment horizontal="center" vertical="center" shrinkToFit="1"/>
    </xf>
    <xf numFmtId="0" fontId="33" fillId="0" borderId="0" xfId="0" applyFont="1" applyBorder="1" applyAlignment="1"/>
    <xf numFmtId="0" fontId="33" fillId="0" borderId="0" xfId="0" applyFont="1" applyAlignment="1">
      <alignment vertical="center"/>
    </xf>
    <xf numFmtId="0" fontId="33" fillId="0" borderId="0" xfId="0" applyFont="1" applyBorder="1" applyAlignment="1">
      <alignment vertical="center"/>
    </xf>
    <xf numFmtId="0" fontId="33" fillId="0" borderId="0" xfId="0" applyFont="1" applyAlignment="1">
      <alignment horizontal="left"/>
    </xf>
    <xf numFmtId="0" fontId="33" fillId="0" borderId="0" xfId="0" applyFont="1" applyAlignment="1" applyProtection="1">
      <alignment horizontal="left" vertical="center"/>
      <protection locked="0"/>
    </xf>
    <xf numFmtId="0" fontId="41" fillId="0" borderId="0" xfId="0" applyFont="1" applyAlignment="1" applyProtection="1">
      <alignment horizontal="center" vertical="center" wrapText="1"/>
      <protection locked="0"/>
    </xf>
    <xf numFmtId="0" fontId="33" fillId="0" borderId="0" xfId="0" applyFont="1" applyFill="1" applyAlignment="1" applyProtection="1">
      <alignment horizontal="left" vertical="center"/>
      <protection locked="0"/>
    </xf>
    <xf numFmtId="0" fontId="33" fillId="0" borderId="0"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protection locked="0"/>
    </xf>
    <xf numFmtId="0" fontId="33" fillId="0" borderId="0" xfId="0" applyFont="1" applyFill="1" applyAlignment="1" applyProtection="1">
      <alignment vertical="center"/>
      <protection locked="0"/>
    </xf>
    <xf numFmtId="0" fontId="41" fillId="0" borderId="0" xfId="0" applyFont="1" applyBorder="1" applyAlignment="1" applyProtection="1">
      <alignment vertical="center"/>
      <protection locked="0"/>
    </xf>
    <xf numFmtId="0" fontId="33" fillId="0" borderId="0" xfId="0" applyFont="1" applyFill="1" applyAlignment="1" applyProtection="1">
      <alignment horizontal="distributed" vertical="center"/>
      <protection locked="0"/>
    </xf>
    <xf numFmtId="0" fontId="33" fillId="0" borderId="0" xfId="0" applyFont="1" applyAlignment="1" applyProtection="1">
      <alignment horizontal="center" vertical="center"/>
      <protection locked="0"/>
    </xf>
    <xf numFmtId="0" fontId="33" fillId="0" borderId="7" xfId="0" applyFont="1" applyBorder="1" applyAlignment="1" applyProtection="1">
      <alignment vertical="center"/>
      <protection locked="0"/>
    </xf>
    <xf numFmtId="0" fontId="33" fillId="0" borderId="7" xfId="0" applyFont="1" applyBorder="1" applyAlignment="1" applyProtection="1">
      <alignment horizontal="center" vertical="center"/>
      <protection locked="0"/>
    </xf>
    <xf numFmtId="0" fontId="84" fillId="0" borderId="0" xfId="0" applyFont="1" applyFill="1" applyBorder="1" applyAlignment="1" applyProtection="1">
      <alignment horizontal="center" vertical="center" shrinkToFit="1"/>
      <protection locked="0"/>
    </xf>
    <xf numFmtId="0" fontId="44" fillId="0" borderId="0" xfId="0" applyFont="1" applyFill="1" applyBorder="1" applyAlignment="1" applyProtection="1">
      <alignment vertical="center"/>
      <protection locked="0"/>
    </xf>
    <xf numFmtId="0" fontId="33" fillId="0" borderId="0" xfId="0" applyFont="1" applyBorder="1" applyAlignment="1" applyProtection="1">
      <alignment horizontal="left" vertical="center"/>
      <protection locked="0"/>
    </xf>
    <xf numFmtId="0" fontId="44" fillId="0" borderId="39" xfId="0" applyFont="1" applyBorder="1" applyAlignment="1" applyProtection="1">
      <alignment vertical="center" wrapText="1"/>
      <protection locked="0"/>
    </xf>
    <xf numFmtId="0" fontId="44" fillId="0" borderId="0" xfId="0" applyFont="1" applyBorder="1" applyAlignment="1" applyProtection="1">
      <alignment vertical="center" wrapText="1"/>
      <protection locked="0"/>
    </xf>
    <xf numFmtId="0" fontId="0" fillId="0" borderId="0" xfId="0" applyAlignment="1" applyProtection="1">
      <protection locked="0"/>
    </xf>
    <xf numFmtId="0" fontId="44" fillId="0" borderId="0" xfId="0" applyFont="1" applyFill="1" applyAlignment="1" applyProtection="1">
      <alignment horizontal="left" vertical="center"/>
      <protection locked="0"/>
    </xf>
    <xf numFmtId="0" fontId="33" fillId="0" borderId="0" xfId="0" applyFont="1" applyFill="1" applyAlignment="1" applyProtection="1">
      <alignment horizontal="center" vertical="center"/>
      <protection locked="0"/>
    </xf>
    <xf numFmtId="0" fontId="33" fillId="0" borderId="0" xfId="0" applyFont="1" applyFill="1" applyBorder="1" applyAlignment="1">
      <alignment horizontal="center" vertical="top"/>
    </xf>
    <xf numFmtId="0" fontId="33" fillId="0" borderId="0" xfId="0" applyFont="1" applyAlignment="1">
      <alignment horizontal="left"/>
    </xf>
    <xf numFmtId="0" fontId="33" fillId="0" borderId="0" xfId="0" applyFont="1" applyAlignment="1" applyProtection="1">
      <alignment horizontal="left" vertical="center"/>
      <protection locked="0"/>
    </xf>
    <xf numFmtId="0" fontId="44" fillId="0" borderId="0" xfId="0" applyFont="1" applyFill="1" applyAlignment="1" applyProtection="1">
      <alignment horizontal="left" vertical="center"/>
      <protection locked="0"/>
    </xf>
    <xf numFmtId="0" fontId="41" fillId="0" borderId="0" xfId="0" applyFont="1" applyAlignment="1" applyProtection="1">
      <alignment horizontal="center" vertical="center" wrapText="1"/>
      <protection locked="0"/>
    </xf>
    <xf numFmtId="0" fontId="33" fillId="0" borderId="7" xfId="0" applyFont="1" applyBorder="1" applyAlignment="1" applyProtection="1">
      <alignment vertical="center"/>
      <protection locked="0"/>
    </xf>
    <xf numFmtId="0" fontId="33" fillId="0" borderId="0" xfId="0" applyFont="1" applyAlignment="1" applyProtection="1">
      <alignment horizontal="center" vertical="center"/>
      <protection locked="0"/>
    </xf>
    <xf numFmtId="0" fontId="0" fillId="0" borderId="0" xfId="0" applyAlignment="1" applyProtection="1">
      <protection locked="0"/>
    </xf>
    <xf numFmtId="0" fontId="33" fillId="0" borderId="0" xfId="0" applyFont="1" applyBorder="1" applyAlignment="1" applyProtection="1">
      <alignment horizontal="left" vertical="center"/>
      <protection locked="0"/>
    </xf>
    <xf numFmtId="0" fontId="44" fillId="0" borderId="0" xfId="0" applyFont="1" applyFill="1" applyBorder="1" applyAlignment="1" applyProtection="1">
      <alignment vertical="center"/>
      <protection locked="0"/>
    </xf>
    <xf numFmtId="0" fontId="84" fillId="0" borderId="0" xfId="0" applyFont="1" applyFill="1" applyBorder="1" applyAlignment="1" applyProtection="1">
      <alignment horizontal="center" vertical="center" shrinkToFit="1"/>
      <protection locked="0"/>
    </xf>
    <xf numFmtId="0" fontId="33" fillId="0" borderId="7" xfId="0" applyFont="1" applyBorder="1" applyAlignment="1" applyProtection="1">
      <alignment horizontal="center" vertical="center"/>
      <protection locked="0"/>
    </xf>
    <xf numFmtId="0" fontId="33" fillId="0" borderId="0" xfId="0" applyFont="1" applyFill="1" applyAlignment="1" applyProtection="1">
      <alignment horizontal="left" vertical="center"/>
      <protection locked="0"/>
    </xf>
    <xf numFmtId="0" fontId="33" fillId="0" borderId="0"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protection locked="0"/>
    </xf>
    <xf numFmtId="0" fontId="33" fillId="0" borderId="0" xfId="0" applyFont="1" applyFill="1" applyAlignment="1" applyProtection="1">
      <alignment vertical="center"/>
      <protection locked="0"/>
    </xf>
    <xf numFmtId="0" fontId="41" fillId="0" borderId="0" xfId="0" applyFont="1" applyBorder="1" applyAlignment="1" applyProtection="1">
      <alignment vertical="center"/>
      <protection locked="0"/>
    </xf>
    <xf numFmtId="0" fontId="33" fillId="0" borderId="0" xfId="0" applyFont="1" applyFill="1" applyAlignment="1" applyProtection="1">
      <alignment horizontal="distributed" vertical="center"/>
      <protection locked="0"/>
    </xf>
    <xf numFmtId="0" fontId="44" fillId="2" borderId="39" xfId="0" applyFont="1" applyFill="1" applyBorder="1" applyAlignment="1" applyProtection="1">
      <alignment vertical="center" wrapText="1"/>
      <protection locked="0"/>
    </xf>
    <xf numFmtId="0" fontId="44" fillId="2" borderId="0" xfId="0" applyFont="1" applyFill="1" applyBorder="1" applyAlignment="1" applyProtection="1">
      <alignment vertical="center" wrapText="1"/>
      <protection locked="0"/>
    </xf>
    <xf numFmtId="0" fontId="33" fillId="0" borderId="0" xfId="0" applyFont="1" applyFill="1" applyAlignment="1" applyProtection="1">
      <alignment horizontal="center" vertical="center"/>
      <protection locked="0"/>
    </xf>
    <xf numFmtId="0" fontId="42" fillId="0" borderId="0" xfId="0" applyFont="1" applyFill="1" applyAlignment="1" applyProtection="1">
      <alignment vertical="center"/>
      <protection locked="0"/>
    </xf>
    <xf numFmtId="0" fontId="166" fillId="0" borderId="0" xfId="0" applyFont="1" applyFill="1" applyAlignment="1" applyProtection="1">
      <alignment vertical="center"/>
      <protection locked="0"/>
    </xf>
    <xf numFmtId="0" fontId="44" fillId="0" borderId="39" xfId="0" applyFont="1" applyFill="1" applyBorder="1" applyAlignment="1" applyProtection="1">
      <alignment vertical="center" shrinkToFit="1"/>
      <protection locked="0"/>
    </xf>
    <xf numFmtId="0" fontId="44" fillId="0" borderId="0" xfId="0" applyFont="1" applyFill="1" applyBorder="1" applyAlignment="1" applyProtection="1">
      <alignment vertical="center" shrinkToFit="1"/>
      <protection locked="0"/>
    </xf>
    <xf numFmtId="0" fontId="39" fillId="0" borderId="0" xfId="0" applyFont="1" applyBorder="1" applyAlignment="1" applyProtection="1">
      <protection locked="0"/>
    </xf>
    <xf numFmtId="0" fontId="44" fillId="2" borderId="14" xfId="0" applyFont="1" applyFill="1" applyBorder="1" applyAlignment="1" applyProtection="1">
      <alignment vertical="center" shrinkToFit="1"/>
      <protection locked="0"/>
    </xf>
    <xf numFmtId="0" fontId="44" fillId="0" borderId="0" xfId="0" applyFont="1" applyFill="1" applyAlignment="1"/>
    <xf numFmtId="0" fontId="33" fillId="0" borderId="0" xfId="0" applyFont="1" applyFill="1" applyAlignment="1"/>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33" fillId="0" borderId="1" xfId="0" applyFont="1" applyBorder="1" applyAlignment="1">
      <alignment horizontal="center" vertical="center" shrinkToFit="1"/>
    </xf>
    <xf numFmtId="0" fontId="33" fillId="0" borderId="13" xfId="0" applyFont="1" applyBorder="1" applyAlignment="1">
      <alignment horizontal="center" vertical="center" shrinkToFit="1"/>
    </xf>
    <xf numFmtId="0" fontId="33" fillId="0" borderId="2" xfId="0" applyFont="1" applyBorder="1" applyAlignment="1">
      <alignment horizontal="center" vertical="center" shrinkToFit="1"/>
    </xf>
    <xf numFmtId="0" fontId="0" fillId="0" borderId="0" xfId="0" applyFont="1" applyBorder="1" applyAlignment="1"/>
    <xf numFmtId="0" fontId="33" fillId="0" borderId="0" xfId="0" applyFont="1" applyBorder="1" applyAlignment="1">
      <alignment horizontal="right" vertical="center"/>
    </xf>
    <xf numFmtId="0" fontId="44" fillId="0" borderId="6" xfId="0" applyFont="1" applyBorder="1" applyAlignment="1">
      <alignment horizontal="center" vertical="center"/>
    </xf>
    <xf numFmtId="0" fontId="49" fillId="0" borderId="0" xfId="0" applyFont="1" applyBorder="1" applyAlignment="1">
      <alignment horizontal="center" vertical="center" shrinkToFit="1"/>
    </xf>
    <xf numFmtId="14" fontId="43" fillId="0" borderId="2" xfId="0" applyNumberFormat="1" applyFont="1" applyBorder="1" applyAlignment="1">
      <alignment horizontal="center" vertical="center"/>
    </xf>
    <xf numFmtId="176" fontId="38" fillId="0" borderId="0" xfId="0" applyNumberFormat="1" applyFont="1" applyBorder="1" applyAlignment="1">
      <alignment horizontal="center"/>
    </xf>
    <xf numFmtId="176" fontId="0" fillId="0" borderId="0" xfId="0" applyNumberFormat="1" applyFont="1" applyBorder="1" applyAlignment="1">
      <alignment horizontal="center"/>
    </xf>
    <xf numFmtId="0" fontId="41" fillId="0" borderId="0" xfId="0" applyFont="1" applyFill="1" applyBorder="1" applyAlignment="1">
      <alignment horizontal="center" vertical="center"/>
    </xf>
    <xf numFmtId="0" fontId="33" fillId="0" borderId="0" xfId="0" applyFont="1" applyFill="1" applyAlignment="1">
      <alignment horizontal="right" vertical="center"/>
    </xf>
    <xf numFmtId="0" fontId="33" fillId="0" borderId="0" xfId="0" applyFont="1" applyBorder="1" applyAlignment="1"/>
    <xf numFmtId="0" fontId="33" fillId="0" borderId="0" xfId="0" applyFont="1" applyAlignment="1">
      <alignment vertical="center"/>
    </xf>
    <xf numFmtId="0" fontId="33" fillId="0" borderId="0" xfId="0" applyFont="1" applyBorder="1" applyAlignment="1">
      <alignment vertical="center"/>
    </xf>
    <xf numFmtId="0" fontId="44" fillId="3" borderId="94" xfId="0" applyFont="1" applyFill="1" applyBorder="1" applyAlignment="1">
      <alignment horizontal="center" vertical="center" shrinkToFit="1"/>
    </xf>
    <xf numFmtId="0" fontId="44" fillId="3" borderId="140" xfId="0" applyFont="1" applyFill="1" applyBorder="1" applyAlignment="1">
      <alignment horizontal="center" vertical="center" shrinkToFit="1"/>
    </xf>
    <xf numFmtId="0" fontId="44" fillId="0" borderId="6" xfId="0" applyFont="1" applyBorder="1"/>
    <xf numFmtId="0" fontId="44" fillId="2" borderId="0" xfId="0" applyFont="1" applyFill="1" applyBorder="1"/>
    <xf numFmtId="0" fontId="0" fillId="10" borderId="0" xfId="0" applyFont="1" applyFill="1" applyAlignment="1">
      <alignment vertical="center"/>
    </xf>
    <xf numFmtId="0" fontId="0" fillId="0" borderId="0" xfId="0" applyFont="1" applyFill="1" applyAlignment="1">
      <alignment vertical="center"/>
    </xf>
    <xf numFmtId="0" fontId="44" fillId="0" borderId="0" xfId="0" applyFont="1" applyBorder="1" applyAlignment="1">
      <alignment horizontal="center" vertical="center" wrapText="1"/>
    </xf>
    <xf numFmtId="0" fontId="44" fillId="0" borderId="0" xfId="0" applyFont="1" applyFill="1" applyBorder="1" applyAlignment="1">
      <alignment horizontal="center" vertical="center"/>
    </xf>
    <xf numFmtId="180" fontId="38" fillId="0" borderId="0" xfId="0" applyNumberFormat="1" applyFont="1" applyFill="1" applyBorder="1" applyAlignment="1">
      <alignment vertical="center" shrinkToFit="1"/>
    </xf>
    <xf numFmtId="0" fontId="45" fillId="0" borderId="0" xfId="0" applyFont="1" applyBorder="1" applyAlignment="1">
      <alignment vertical="center" wrapText="1"/>
    </xf>
    <xf numFmtId="0" fontId="0" fillId="8" borderId="50" xfId="0" applyFont="1" applyFill="1" applyBorder="1" applyAlignment="1">
      <alignment vertical="center"/>
    </xf>
    <xf numFmtId="14" fontId="43" fillId="0" borderId="0" xfId="0" applyNumberFormat="1" applyFont="1" applyFill="1" applyBorder="1" applyAlignment="1">
      <alignment vertical="center" shrinkToFit="1"/>
    </xf>
    <xf numFmtId="0" fontId="0" fillId="0" borderId="0" xfId="0" applyFont="1" applyFill="1" applyBorder="1" applyAlignment="1">
      <alignment horizontal="center" vertical="center" shrinkToFit="1"/>
    </xf>
    <xf numFmtId="0" fontId="0" fillId="0" borderId="0" xfId="0" applyFont="1" applyFill="1" applyBorder="1" applyAlignment="1">
      <alignment vertical="center"/>
    </xf>
    <xf numFmtId="0" fontId="44" fillId="0" borderId="0" xfId="0" applyFont="1" applyBorder="1" applyAlignment="1">
      <alignment wrapText="1"/>
    </xf>
    <xf numFmtId="0" fontId="33" fillId="0" borderId="0" xfId="0" applyFont="1" applyFill="1" applyAlignment="1" applyProtection="1">
      <alignment vertical="center"/>
      <protection locked="0"/>
    </xf>
    <xf numFmtId="0" fontId="33" fillId="0" borderId="0" xfId="0" applyFont="1" applyFill="1" applyAlignment="1" applyProtection="1">
      <alignment horizontal="left" vertical="center"/>
      <protection locked="0"/>
    </xf>
    <xf numFmtId="0" fontId="74" fillId="0" borderId="0" xfId="106" applyFont="1" applyAlignment="1">
      <alignment vertical="center" wrapText="1"/>
    </xf>
    <xf numFmtId="0" fontId="81" fillId="0" borderId="0" xfId="106" applyFont="1" applyFill="1">
      <alignment vertical="center"/>
    </xf>
    <xf numFmtId="0" fontId="74" fillId="0" borderId="12" xfId="106" applyFont="1" applyFill="1" applyBorder="1" applyAlignment="1">
      <alignment horizontal="center" vertical="center" shrinkToFit="1"/>
    </xf>
    <xf numFmtId="0" fontId="33" fillId="0" borderId="0" xfId="0" applyFont="1" applyAlignment="1" applyProtection="1">
      <alignment horizontal="left" vertical="center"/>
      <protection locked="0"/>
    </xf>
    <xf numFmtId="0" fontId="33" fillId="0" borderId="1" xfId="0" applyFont="1" applyBorder="1" applyAlignment="1">
      <alignment horizontal="center" vertical="center" shrinkToFit="1"/>
    </xf>
    <xf numFmtId="0" fontId="33" fillId="0" borderId="13" xfId="0" applyFont="1" applyBorder="1" applyAlignment="1">
      <alignment horizontal="center" vertical="center" shrinkToFit="1"/>
    </xf>
    <xf numFmtId="0" fontId="44" fillId="0" borderId="0" xfId="10" applyFont="1" applyFill="1" applyBorder="1" applyAlignment="1">
      <alignment vertical="center" shrinkToFit="1"/>
    </xf>
    <xf numFmtId="0" fontId="32" fillId="0" borderId="0" xfId="0" applyFont="1" applyAlignment="1">
      <alignment shrinkToFit="1"/>
    </xf>
    <xf numFmtId="0" fontId="32" fillId="0" borderId="0" xfId="0" applyFont="1" applyAlignment="1"/>
    <xf numFmtId="58" fontId="125" fillId="0" borderId="2" xfId="106" applyNumberFormat="1" applyFont="1" applyFill="1" applyBorder="1" applyAlignment="1">
      <alignment vertical="center" shrinkToFit="1"/>
    </xf>
    <xf numFmtId="58" fontId="125" fillId="9" borderId="6" xfId="106" applyNumberFormat="1" applyFont="1" applyFill="1" applyBorder="1" applyAlignment="1">
      <alignment horizontal="center" vertical="center" shrinkToFit="1"/>
    </xf>
    <xf numFmtId="58" fontId="125" fillId="0" borderId="6" xfId="106" applyNumberFormat="1" applyFont="1" applyFill="1" applyBorder="1" applyAlignment="1">
      <alignment vertical="center" shrinkToFit="1"/>
    </xf>
    <xf numFmtId="0" fontId="90" fillId="0" borderId="0" xfId="0" applyFont="1" applyAlignment="1"/>
    <xf numFmtId="0" fontId="90" fillId="0" borderId="0" xfId="0" applyFont="1" applyFill="1"/>
    <xf numFmtId="0" fontId="90" fillId="0" borderId="0" xfId="0" applyFont="1" applyFill="1" applyAlignment="1"/>
    <xf numFmtId="0" fontId="142" fillId="0" borderId="0" xfId="10" applyFont="1" applyBorder="1" applyAlignment="1">
      <alignment vertical="center" wrapText="1"/>
    </xf>
    <xf numFmtId="0" fontId="74" fillId="0" borderId="104" xfId="106" applyFont="1" applyFill="1" applyBorder="1" applyAlignment="1">
      <alignment horizontal="center" vertical="center" shrinkToFit="1"/>
    </xf>
    <xf numFmtId="0" fontId="74" fillId="0" borderId="6" xfId="106" applyFont="1" applyFill="1" applyBorder="1" applyAlignment="1">
      <alignment horizontal="center" vertical="center"/>
    </xf>
    <xf numFmtId="0" fontId="154" fillId="0" borderId="6" xfId="109" applyFill="1" applyBorder="1" applyAlignment="1">
      <alignment vertical="center" shrinkToFit="1"/>
    </xf>
    <xf numFmtId="0" fontId="72" fillId="0" borderId="6" xfId="106" applyFont="1" applyFill="1" applyBorder="1" applyAlignment="1">
      <alignment horizontal="center" vertical="center" wrapText="1" shrinkToFit="1"/>
    </xf>
    <xf numFmtId="183" fontId="152" fillId="9" borderId="6" xfId="106" applyNumberFormat="1" applyFont="1" applyFill="1" applyBorder="1" applyAlignment="1">
      <alignment horizontal="center" vertical="center" shrinkToFit="1"/>
    </xf>
    <xf numFmtId="0" fontId="74" fillId="0" borderId="116" xfId="106" applyFont="1" applyFill="1" applyBorder="1" applyAlignment="1">
      <alignment horizontal="center" vertical="center" shrinkToFit="1"/>
    </xf>
    <xf numFmtId="0" fontId="74" fillId="0" borderId="101" xfId="106" applyFont="1" applyFill="1" applyBorder="1" applyAlignment="1">
      <alignment horizontal="center" vertical="center" shrinkToFit="1"/>
    </xf>
    <xf numFmtId="0" fontId="74" fillId="0" borderId="102" xfId="106" applyFont="1" applyFill="1" applyBorder="1" applyAlignment="1">
      <alignment horizontal="center" vertical="center" shrinkToFit="1"/>
    </xf>
    <xf numFmtId="0" fontId="33" fillId="0" borderId="0" xfId="0" applyFont="1" applyFill="1" applyAlignment="1">
      <alignment horizontal="center"/>
    </xf>
    <xf numFmtId="0" fontId="33" fillId="0" borderId="0" xfId="0" applyFont="1" applyFill="1" applyAlignment="1">
      <alignment horizontal="distributed" vertical="center"/>
    </xf>
    <xf numFmtId="0" fontId="33" fillId="0" borderId="0" xfId="0" applyFont="1" applyAlignment="1">
      <alignment horizontal="left" vertical="center"/>
    </xf>
    <xf numFmtId="0" fontId="33" fillId="0" borderId="0" xfId="0" applyFont="1" applyFill="1" applyAlignment="1">
      <alignment horizontal="center" vertical="center"/>
    </xf>
    <xf numFmtId="0" fontId="33" fillId="0" borderId="0" xfId="0" applyFont="1" applyFill="1" applyBorder="1" applyAlignment="1">
      <alignment horizontal="center" vertical="center"/>
    </xf>
    <xf numFmtId="0" fontId="33" fillId="0" borderId="0" xfId="0" applyFont="1" applyAlignment="1">
      <alignment horizontal="center" vertical="center"/>
    </xf>
    <xf numFmtId="0" fontId="33" fillId="0" borderId="0" xfId="0" applyFont="1" applyFill="1" applyAlignment="1">
      <alignment horizontal="center" vertical="center" shrinkToFit="1"/>
    </xf>
    <xf numFmtId="0" fontId="38" fillId="0" borderId="0" xfId="0" applyFont="1" applyFill="1" applyAlignment="1">
      <alignment horizontal="center" vertical="center"/>
    </xf>
    <xf numFmtId="0" fontId="43" fillId="0" borderId="0" xfId="0" applyFont="1" applyFill="1" applyBorder="1" applyAlignment="1">
      <alignment horizontal="left"/>
    </xf>
    <xf numFmtId="0" fontId="33" fillId="0" borderId="0" xfId="0" applyFont="1" applyFill="1" applyAlignment="1"/>
    <xf numFmtId="0" fontId="33" fillId="0" borderId="0" xfId="0" applyFont="1" applyAlignment="1">
      <alignment horizontal="left"/>
    </xf>
    <xf numFmtId="0" fontId="33" fillId="0" borderId="0" xfId="0" applyFont="1" applyAlignment="1">
      <alignment horizontal="center" vertical="center" shrinkToFit="1"/>
    </xf>
    <xf numFmtId="0" fontId="33" fillId="0" borderId="0" xfId="0" applyFont="1" applyBorder="1" applyAlignment="1">
      <alignment horizontal="center" vertical="center"/>
    </xf>
    <xf numFmtId="0" fontId="33" fillId="0" borderId="0" xfId="0" applyFont="1" applyAlignment="1">
      <alignment horizontal="center"/>
    </xf>
    <xf numFmtId="0" fontId="33" fillId="0" borderId="7" xfId="0" applyFont="1" applyBorder="1" applyAlignment="1">
      <alignment horizontal="center"/>
    </xf>
    <xf numFmtId="0" fontId="33" fillId="0" borderId="0" xfId="0" applyFont="1" applyAlignment="1" applyProtection="1">
      <alignment horizontal="left" vertical="center"/>
      <protection locked="0"/>
    </xf>
    <xf numFmtId="0" fontId="33" fillId="0" borderId="0" xfId="0" applyFont="1" applyBorder="1" applyAlignment="1">
      <alignment horizontal="right" vertical="center"/>
    </xf>
    <xf numFmtId="0" fontId="0" fillId="0" borderId="0" xfId="0" applyAlignment="1"/>
    <xf numFmtId="0" fontId="33" fillId="0" borderId="0" xfId="0" applyFont="1" applyBorder="1" applyAlignment="1">
      <alignment horizontal="center" vertical="center" shrinkToFit="1"/>
    </xf>
    <xf numFmtId="0" fontId="33" fillId="0" borderId="7" xfId="0" applyFont="1" applyBorder="1" applyAlignment="1" applyProtection="1">
      <alignment vertical="center"/>
      <protection locked="0"/>
    </xf>
    <xf numFmtId="0" fontId="33" fillId="0" borderId="0" xfId="0" applyFont="1" applyAlignment="1" applyProtection="1">
      <alignment horizontal="center" vertical="center"/>
      <protection locked="0"/>
    </xf>
    <xf numFmtId="0" fontId="69" fillId="0" borderId="0" xfId="0" applyFont="1" applyBorder="1" applyAlignment="1" applyProtection="1">
      <alignment vertical="center" wrapText="1"/>
      <protection locked="0"/>
    </xf>
    <xf numFmtId="0" fontId="44" fillId="0" borderId="0" xfId="0" applyFont="1" applyFill="1" applyBorder="1" applyAlignment="1" applyProtection="1">
      <alignment vertical="center" shrinkToFit="1"/>
      <protection locked="0"/>
    </xf>
    <xf numFmtId="0" fontId="44" fillId="0" borderId="39" xfId="0" applyFont="1" applyFill="1" applyBorder="1" applyAlignment="1" applyProtection="1">
      <alignment vertical="center" shrinkToFit="1"/>
      <protection locked="0"/>
    </xf>
    <xf numFmtId="0" fontId="33" fillId="0" borderId="0" xfId="0" applyFont="1" applyBorder="1" applyAlignment="1" applyProtection="1">
      <alignment horizontal="left" vertical="center"/>
      <protection locked="0"/>
    </xf>
    <xf numFmtId="0" fontId="44" fillId="0" borderId="0" xfId="0" applyFont="1" applyFill="1" applyBorder="1" applyAlignment="1" applyProtection="1">
      <alignment vertical="center"/>
      <protection locked="0"/>
    </xf>
    <xf numFmtId="0" fontId="84" fillId="0" borderId="0" xfId="0" applyFont="1" applyFill="1" applyBorder="1" applyAlignment="1" applyProtection="1">
      <alignment horizontal="center" vertical="center" shrinkToFit="1"/>
      <protection locked="0"/>
    </xf>
    <xf numFmtId="0" fontId="33" fillId="0" borderId="0" xfId="0" applyFont="1" applyFill="1" applyAlignment="1" applyProtection="1">
      <alignment vertical="center"/>
      <protection locked="0"/>
    </xf>
    <xf numFmtId="0" fontId="41" fillId="0" borderId="0" xfId="0" applyFont="1" applyBorder="1" applyAlignment="1" applyProtection="1">
      <alignment vertical="center"/>
      <protection locked="0"/>
    </xf>
    <xf numFmtId="0" fontId="33" fillId="0" borderId="0" xfId="0" applyFont="1" applyFill="1" applyBorder="1" applyAlignment="1">
      <alignment horizontal="right" vertical="center"/>
    </xf>
    <xf numFmtId="0" fontId="33" fillId="0" borderId="0" xfId="0" applyFont="1" applyFill="1" applyBorder="1" applyAlignment="1">
      <alignment horizontal="center" vertical="top"/>
    </xf>
    <xf numFmtId="0" fontId="33" fillId="0" borderId="0" xfId="0" applyFont="1" applyBorder="1" applyAlignment="1">
      <alignment horizontal="left" vertical="center"/>
    </xf>
    <xf numFmtId="0" fontId="33" fillId="0" borderId="0" xfId="0" applyFont="1" applyFill="1" applyAlignment="1">
      <alignment horizontal="left"/>
    </xf>
    <xf numFmtId="0" fontId="33" fillId="18" borderId="7" xfId="0" applyFont="1" applyFill="1" applyBorder="1" applyAlignment="1">
      <alignment horizontal="center" vertical="center"/>
    </xf>
    <xf numFmtId="0" fontId="33" fillId="0" borderId="7" xfId="0" applyFont="1" applyFill="1" applyBorder="1" applyAlignment="1">
      <alignment horizontal="center"/>
    </xf>
    <xf numFmtId="0" fontId="33" fillId="0" borderId="0" xfId="0" applyFont="1" applyFill="1" applyAlignment="1">
      <alignment horizontal="right" vertical="center"/>
    </xf>
    <xf numFmtId="0" fontId="33" fillId="0" borderId="0" xfId="0" applyFont="1" applyFill="1" applyAlignment="1">
      <alignment horizontal="left" vertical="center"/>
    </xf>
    <xf numFmtId="0" fontId="33" fillId="0" borderId="0" xfId="0" applyFont="1" applyFill="1" applyBorder="1" applyAlignment="1">
      <alignment horizontal="left" vertical="center"/>
    </xf>
    <xf numFmtId="0" fontId="33" fillId="0" borderId="0" xfId="0" applyFont="1" applyBorder="1" applyAlignment="1"/>
    <xf numFmtId="0" fontId="33" fillId="0" borderId="0" xfId="0" applyFont="1" applyAlignment="1">
      <alignment vertical="center"/>
    </xf>
    <xf numFmtId="0" fontId="33" fillId="0" borderId="0" xfId="0" applyFont="1" applyBorder="1" applyAlignment="1">
      <alignment vertical="center"/>
    </xf>
    <xf numFmtId="0" fontId="0" fillId="0" borderId="0" xfId="0" applyBorder="1" applyAlignment="1"/>
    <xf numFmtId="0" fontId="41" fillId="0" borderId="0" xfId="0" applyFont="1" applyAlignment="1">
      <alignment horizontal="center" vertical="center" wrapText="1"/>
    </xf>
    <xf numFmtId="0" fontId="41" fillId="0" borderId="0" xfId="0" applyFont="1" applyAlignment="1">
      <alignment horizontal="center" vertical="center"/>
    </xf>
    <xf numFmtId="0" fontId="33" fillId="18" borderId="0" xfId="0" applyFont="1" applyFill="1" applyAlignment="1">
      <alignment horizontal="center"/>
    </xf>
    <xf numFmtId="0" fontId="44" fillId="0" borderId="0" xfId="0" applyFont="1" applyFill="1" applyAlignment="1"/>
    <xf numFmtId="0" fontId="33" fillId="0" borderId="0" xfId="0" applyFont="1" applyFill="1" applyBorder="1" applyAlignment="1">
      <alignment horizontal="center" vertical="center"/>
    </xf>
    <xf numFmtId="0" fontId="33" fillId="0" borderId="1" xfId="0" applyFont="1" applyBorder="1" applyAlignment="1">
      <alignment horizontal="center" vertical="center" shrinkToFit="1"/>
    </xf>
    <xf numFmtId="0" fontId="33" fillId="0" borderId="0" xfId="0" applyFont="1" applyBorder="1" applyAlignment="1">
      <alignment horizontal="right" vertical="center"/>
    </xf>
    <xf numFmtId="0" fontId="49" fillId="0" borderId="0" xfId="0" applyFont="1" applyBorder="1" applyAlignment="1">
      <alignment horizontal="center" vertical="center" shrinkToFit="1"/>
    </xf>
    <xf numFmtId="176" fontId="38" fillId="0" borderId="0" xfId="0" applyNumberFormat="1" applyFont="1" applyBorder="1" applyAlignment="1">
      <alignment horizontal="center"/>
    </xf>
    <xf numFmtId="176" fontId="0" fillId="0" borderId="0" xfId="0" applyNumberFormat="1" applyFont="1" applyBorder="1" applyAlignment="1">
      <alignment horizontal="center"/>
    </xf>
    <xf numFmtId="0" fontId="44" fillId="0" borderId="0" xfId="10" applyFont="1" applyFill="1" applyBorder="1" applyAlignment="1">
      <alignment vertical="center" shrinkToFit="1"/>
    </xf>
    <xf numFmtId="0" fontId="32" fillId="0" borderId="0" xfId="0" applyFont="1" applyAlignment="1">
      <alignment shrinkToFit="1"/>
    </xf>
    <xf numFmtId="0" fontId="32" fillId="0" borderId="0" xfId="0" applyFont="1" applyAlignment="1"/>
    <xf numFmtId="0" fontId="41" fillId="0" borderId="0" xfId="0" applyFont="1" applyFill="1" applyBorder="1" applyAlignment="1">
      <alignment horizontal="center" vertical="center"/>
    </xf>
    <xf numFmtId="0" fontId="33" fillId="0" borderId="0" xfId="0" applyFont="1" applyAlignment="1">
      <alignment vertical="center"/>
    </xf>
    <xf numFmtId="0" fontId="172" fillId="0" borderId="0" xfId="0" applyFont="1" applyFill="1" applyBorder="1" applyAlignment="1">
      <alignment horizontal="center" vertical="center"/>
    </xf>
    <xf numFmtId="0" fontId="33" fillId="0" borderId="0" xfId="0" applyFont="1" applyFill="1" applyBorder="1" applyAlignment="1" applyProtection="1">
      <alignment horizontal="center" vertical="center" shrinkToFit="1"/>
      <protection locked="0"/>
    </xf>
    <xf numFmtId="0" fontId="33" fillId="0" borderId="0" xfId="0" applyFont="1" applyFill="1" applyBorder="1" applyAlignment="1">
      <alignment horizontal="right" vertical="center" shrinkToFit="1"/>
    </xf>
    <xf numFmtId="0" fontId="33" fillId="17" borderId="0" xfId="0" applyFont="1" applyFill="1" applyAlignment="1"/>
    <xf numFmtId="0" fontId="33" fillId="17" borderId="0" xfId="0" applyFont="1" applyFill="1" applyAlignment="1">
      <alignment horizontal="center"/>
    </xf>
    <xf numFmtId="0" fontId="33" fillId="17" borderId="0" xfId="0" applyFont="1" applyFill="1" applyAlignment="1">
      <alignment horizontal="left"/>
    </xf>
    <xf numFmtId="0" fontId="33" fillId="17" borderId="0" xfId="0" applyFont="1" applyFill="1" applyBorder="1"/>
    <xf numFmtId="0" fontId="33" fillId="17" borderId="0" xfId="0" applyFont="1" applyFill="1" applyBorder="1" applyAlignment="1">
      <alignment horizontal="right" vertical="center"/>
    </xf>
    <xf numFmtId="0" fontId="44" fillId="17" borderId="6" xfId="0" applyFont="1" applyFill="1" applyBorder="1" applyAlignment="1">
      <alignment vertical="center"/>
    </xf>
    <xf numFmtId="0" fontId="33" fillId="17" borderId="0" xfId="0" applyFont="1" applyFill="1" applyBorder="1" applyAlignment="1">
      <alignment vertical="center"/>
    </xf>
    <xf numFmtId="0" fontId="44" fillId="17" borderId="0" xfId="0" applyFont="1" applyFill="1" applyBorder="1" applyAlignment="1">
      <alignment horizontal="left" vertical="center"/>
    </xf>
    <xf numFmtId="0" fontId="33" fillId="17" borderId="0" xfId="0" applyFont="1" applyFill="1" applyBorder="1" applyAlignment="1">
      <alignment horizontal="left" vertical="center"/>
    </xf>
    <xf numFmtId="0" fontId="33" fillId="17" borderId="0" xfId="0" applyFont="1" applyFill="1" applyBorder="1" applyAlignment="1">
      <alignment horizontal="left"/>
    </xf>
    <xf numFmtId="0" fontId="33" fillId="17" borderId="0" xfId="0" applyFont="1" applyFill="1" applyBorder="1" applyAlignment="1">
      <alignment horizontal="center" vertical="center"/>
    </xf>
    <xf numFmtId="0" fontId="33" fillId="0" borderId="0" xfId="0" applyFont="1" applyFill="1" applyBorder="1" applyAlignment="1"/>
    <xf numFmtId="0" fontId="44" fillId="0" borderId="0" xfId="0" applyFont="1" applyBorder="1" applyAlignment="1">
      <alignment horizontal="left" vertical="center"/>
    </xf>
    <xf numFmtId="49" fontId="33" fillId="0" borderId="0" xfId="0" applyNumberFormat="1" applyFont="1" applyAlignment="1">
      <alignment horizontal="center"/>
    </xf>
    <xf numFmtId="49" fontId="33" fillId="0" borderId="0" xfId="0" applyNumberFormat="1" applyFont="1" applyBorder="1" applyAlignment="1">
      <alignment horizontal="center"/>
    </xf>
    <xf numFmtId="0" fontId="44" fillId="0" borderId="39" xfId="0" applyFont="1" applyFill="1" applyBorder="1" applyAlignment="1">
      <alignment vertical="center"/>
    </xf>
    <xf numFmtId="49" fontId="33" fillId="0" borderId="0" xfId="0" applyNumberFormat="1" applyFont="1" applyAlignment="1"/>
    <xf numFmtId="49" fontId="33" fillId="0" borderId="0" xfId="0" applyNumberFormat="1" applyFont="1" applyAlignment="1" applyProtection="1">
      <protection locked="0"/>
    </xf>
    <xf numFmtId="0" fontId="33" fillId="0" borderId="0" xfId="0" applyFont="1" applyBorder="1" applyAlignment="1">
      <alignment vertical="center" shrinkToFit="1"/>
    </xf>
    <xf numFmtId="49" fontId="33" fillId="0" borderId="0" xfId="0" applyNumberFormat="1" applyFont="1" applyAlignment="1">
      <alignment horizontal="right"/>
    </xf>
    <xf numFmtId="0" fontId="173" fillId="0" borderId="0" xfId="0" applyFont="1" applyBorder="1"/>
    <xf numFmtId="0" fontId="173" fillId="0" borderId="0" xfId="0" applyFont="1" applyBorder="1" applyAlignment="1">
      <alignment horizontal="right" vertical="center"/>
    </xf>
    <xf numFmtId="0" fontId="173" fillId="0" borderId="0" xfId="0" applyFont="1" applyBorder="1" applyAlignment="1">
      <alignment horizontal="center" vertical="center"/>
    </xf>
    <xf numFmtId="0" fontId="173" fillId="0" borderId="0" xfId="0" applyFont="1" applyBorder="1" applyAlignment="1"/>
    <xf numFmtId="0" fontId="173" fillId="0" borderId="0" xfId="0" applyFont="1" applyBorder="1" applyAlignment="1">
      <alignment vertical="center"/>
    </xf>
    <xf numFmtId="0" fontId="173" fillId="0" borderId="0" xfId="0" applyFont="1" applyBorder="1" applyAlignment="1">
      <alignment horizontal="left" vertical="center"/>
    </xf>
    <xf numFmtId="0" fontId="173" fillId="0" borderId="0" xfId="0" applyFont="1" applyAlignment="1">
      <alignment horizontal="center" vertical="center" shrinkToFit="1"/>
    </xf>
    <xf numFmtId="14" fontId="33" fillId="0" borderId="0" xfId="0" applyNumberFormat="1" applyFont="1" applyBorder="1" applyAlignment="1">
      <alignment horizontal="center" vertical="center"/>
    </xf>
    <xf numFmtId="0" fontId="68" fillId="0" borderId="0" xfId="0" applyFont="1"/>
    <xf numFmtId="0" fontId="105" fillId="0" borderId="0" xfId="0" applyFont="1"/>
    <xf numFmtId="0" fontId="44" fillId="0" borderId="0" xfId="0" applyFont="1" applyBorder="1" applyAlignment="1">
      <alignment horizontal="left" vertical="top"/>
    </xf>
    <xf numFmtId="0" fontId="33" fillId="0" borderId="0" xfId="0" applyFont="1" applyBorder="1" applyAlignment="1">
      <alignment horizontal="center" vertical="top"/>
    </xf>
    <xf numFmtId="0" fontId="41" fillId="0" borderId="0" xfId="0" applyFont="1" applyAlignment="1">
      <alignment vertical="center"/>
    </xf>
    <xf numFmtId="0" fontId="38" fillId="0" borderId="0" xfId="0" applyFont="1" applyBorder="1" applyAlignment="1"/>
    <xf numFmtId="0" fontId="38" fillId="0" borderId="0" xfId="0" applyFont="1" applyBorder="1" applyAlignment="1">
      <alignment vertical="center"/>
    </xf>
    <xf numFmtId="0" fontId="173" fillId="0" borderId="0" xfId="0" applyFont="1" applyFill="1"/>
    <xf numFmtId="0" fontId="33" fillId="0" borderId="0" xfId="0" applyFont="1" applyFill="1" applyBorder="1" applyAlignment="1">
      <alignment vertical="top"/>
    </xf>
    <xf numFmtId="38" fontId="33" fillId="0" borderId="0" xfId="30" applyFont="1" applyFill="1" applyBorder="1" applyAlignment="1">
      <alignment vertical="top"/>
    </xf>
    <xf numFmtId="38" fontId="33" fillId="0" borderId="0" xfId="30" applyFont="1" applyFill="1" applyBorder="1" applyAlignment="1"/>
    <xf numFmtId="0" fontId="45" fillId="0" borderId="0" xfId="0" applyFont="1" applyBorder="1" applyAlignment="1">
      <alignment vertical="center"/>
    </xf>
    <xf numFmtId="0" fontId="45" fillId="0" borderId="0" xfId="0" applyFont="1" applyBorder="1" applyAlignment="1">
      <alignment horizontal="center" vertical="center"/>
    </xf>
    <xf numFmtId="49" fontId="44" fillId="0" borderId="0" xfId="0" applyNumberFormat="1" applyFont="1"/>
    <xf numFmtId="0" fontId="44" fillId="0" borderId="0" xfId="0" applyFont="1" applyFill="1" applyBorder="1" applyAlignment="1">
      <alignment vertical="top"/>
    </xf>
    <xf numFmtId="0" fontId="44" fillId="0" borderId="0" xfId="0" applyFont="1" applyFill="1" applyBorder="1" applyAlignment="1">
      <alignment horizontal="center" vertical="top"/>
    </xf>
    <xf numFmtId="0" fontId="44" fillId="0" borderId="7" xfId="0" applyFont="1" applyFill="1" applyBorder="1" applyAlignment="1">
      <alignment horizontal="left" wrapText="1"/>
    </xf>
    <xf numFmtId="0" fontId="172" fillId="0" borderId="0" xfId="0" applyFont="1" applyFill="1" applyAlignment="1">
      <alignment vertical="center"/>
    </xf>
    <xf numFmtId="0" fontId="173" fillId="0" borderId="0" xfId="0" applyFont="1" applyAlignment="1">
      <alignment horizontal="center"/>
    </xf>
    <xf numFmtId="0" fontId="173" fillId="0" borderId="0" xfId="0" applyFont="1"/>
    <xf numFmtId="0" fontId="33" fillId="0" borderId="66" xfId="0" applyFont="1" applyBorder="1" applyAlignment="1">
      <alignment horizontal="center" vertical="center"/>
    </xf>
    <xf numFmtId="0" fontId="33" fillId="0" borderId="0" xfId="0" applyFont="1" applyAlignment="1">
      <alignment vertical="center" shrinkToFit="1"/>
    </xf>
    <xf numFmtId="0" fontId="33" fillId="0" borderId="66" xfId="0" applyFont="1" applyBorder="1" applyAlignment="1"/>
    <xf numFmtId="0" fontId="33" fillId="0" borderId="66" xfId="0" applyFont="1" applyBorder="1" applyAlignment="1">
      <alignment vertical="center"/>
    </xf>
    <xf numFmtId="0" fontId="44" fillId="0" borderId="13" xfId="0" applyFont="1" applyFill="1" applyBorder="1" applyAlignment="1">
      <alignment vertical="center"/>
    </xf>
    <xf numFmtId="0" fontId="33" fillId="0" borderId="0" xfId="0" applyFont="1" applyBorder="1" applyAlignment="1" applyProtection="1">
      <alignment vertical="center" shrinkToFit="1"/>
      <protection locked="0"/>
    </xf>
    <xf numFmtId="0" fontId="44" fillId="0" borderId="25" xfId="0" applyFont="1" applyBorder="1" applyAlignment="1" applyProtection="1">
      <alignment vertical="top" wrapText="1"/>
      <protection locked="0"/>
    </xf>
    <xf numFmtId="0" fontId="44" fillId="0" borderId="0" xfId="0" applyFont="1" applyBorder="1" applyAlignment="1" applyProtection="1">
      <alignment vertical="top" wrapText="1"/>
      <protection locked="0"/>
    </xf>
    <xf numFmtId="0" fontId="44" fillId="0" borderId="25" xfId="0" applyFont="1" applyFill="1" applyBorder="1" applyAlignment="1" applyProtection="1">
      <alignment vertical="center" shrinkToFit="1"/>
      <protection locked="0"/>
    </xf>
    <xf numFmtId="0" fontId="44" fillId="0" borderId="25" xfId="0" applyFont="1" applyBorder="1" applyAlignment="1" applyProtection="1">
      <alignment vertical="center" wrapText="1"/>
      <protection locked="0"/>
    </xf>
    <xf numFmtId="0" fontId="44" fillId="0" borderId="25" xfId="0" applyFont="1" applyBorder="1" applyAlignment="1" applyProtection="1">
      <alignment vertical="center" shrinkToFit="1"/>
      <protection locked="0"/>
    </xf>
    <xf numFmtId="0" fontId="43" fillId="0" borderId="25" xfId="0" applyFont="1" applyBorder="1" applyAlignment="1" applyProtection="1">
      <alignment vertical="center" shrinkToFit="1"/>
      <protection locked="0"/>
    </xf>
    <xf numFmtId="0" fontId="43" fillId="0" borderId="0" xfId="0" applyFont="1" applyBorder="1" applyAlignment="1" applyProtection="1">
      <alignment vertical="center" shrinkToFit="1"/>
      <protection locked="0"/>
    </xf>
    <xf numFmtId="0" fontId="44" fillId="23" borderId="25" xfId="0" applyFont="1" applyFill="1" applyBorder="1" applyAlignment="1" applyProtection="1">
      <alignment vertical="center" shrinkToFit="1"/>
      <protection hidden="1"/>
    </xf>
    <xf numFmtId="0" fontId="44" fillId="23" borderId="0" xfId="0" applyFont="1" applyFill="1" applyBorder="1" applyAlignment="1" applyProtection="1">
      <alignment vertical="center" shrinkToFit="1"/>
      <protection hidden="1"/>
    </xf>
    <xf numFmtId="0" fontId="32" fillId="23" borderId="0" xfId="0" applyFont="1" applyFill="1" applyProtection="1">
      <protection hidden="1"/>
    </xf>
    <xf numFmtId="0" fontId="32" fillId="0" borderId="25" xfId="0" applyFont="1" applyBorder="1"/>
    <xf numFmtId="0" fontId="44" fillId="23" borderId="0" xfId="0" applyFont="1" applyFill="1" applyBorder="1" applyAlignment="1" applyProtection="1">
      <alignment vertical="center" wrapText="1"/>
      <protection hidden="1"/>
    </xf>
    <xf numFmtId="0" fontId="44" fillId="23" borderId="0" xfId="0" applyNumberFormat="1" applyFont="1" applyFill="1" applyBorder="1" applyAlignment="1" applyProtection="1">
      <alignment vertical="center" wrapText="1"/>
      <protection hidden="1"/>
    </xf>
    <xf numFmtId="0" fontId="33" fillId="0" borderId="0" xfId="0" applyFont="1" applyBorder="1" applyAlignment="1" applyProtection="1">
      <alignment vertical="top" wrapText="1"/>
      <protection locked="0"/>
    </xf>
    <xf numFmtId="0" fontId="63" fillId="0" borderId="0" xfId="0" applyFont="1" applyBorder="1" applyAlignment="1" applyProtection="1">
      <alignment vertical="center" wrapText="1"/>
      <protection locked="0"/>
    </xf>
    <xf numFmtId="0" fontId="161" fillId="0" borderId="0" xfId="0" applyFont="1" applyBorder="1" applyAlignment="1" applyProtection="1">
      <alignment vertical="top"/>
      <protection locked="0"/>
    </xf>
    <xf numFmtId="0" fontId="43" fillId="0" borderId="0" xfId="0" applyFont="1" applyBorder="1" applyAlignment="1"/>
    <xf numFmtId="0" fontId="43" fillId="0" borderId="0" xfId="0" applyFont="1" applyBorder="1" applyAlignment="1">
      <alignment vertical="top"/>
    </xf>
    <xf numFmtId="0" fontId="44" fillId="0" borderId="0" xfId="0" applyFont="1" applyFill="1" applyBorder="1" applyAlignment="1">
      <alignment horizontal="left"/>
    </xf>
    <xf numFmtId="0" fontId="74" fillId="0" borderId="107" xfId="106" applyFont="1" applyFill="1" applyBorder="1" applyAlignment="1">
      <alignment vertical="center" wrapText="1" shrinkToFit="1"/>
    </xf>
    <xf numFmtId="0" fontId="74" fillId="0" borderId="106" xfId="106" applyFont="1" applyFill="1" applyBorder="1" applyAlignment="1">
      <alignment vertical="center" wrapText="1" shrinkToFit="1"/>
    </xf>
    <xf numFmtId="0" fontId="126" fillId="0" borderId="101" xfId="0" applyFont="1" applyBorder="1" applyAlignment="1">
      <alignment horizontal="center" vertical="center" shrinkToFit="1"/>
    </xf>
    <xf numFmtId="0" fontId="126" fillId="0" borderId="102" xfId="0" applyFont="1" applyBorder="1" applyAlignment="1">
      <alignment horizontal="center" vertical="center" wrapText="1" shrinkToFit="1"/>
    </xf>
    <xf numFmtId="0" fontId="154" fillId="0" borderId="152" xfId="109" applyFill="1" applyBorder="1" applyAlignment="1">
      <alignment vertical="center" wrapText="1" shrinkToFit="1"/>
    </xf>
    <xf numFmtId="0" fontId="154" fillId="0" borderId="6" xfId="109" applyFill="1" applyBorder="1" applyAlignment="1">
      <alignment vertical="center" wrapText="1" shrinkToFit="1"/>
    </xf>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44" fillId="0" borderId="0" xfId="0" applyFont="1" applyFill="1" applyAlignment="1"/>
    <xf numFmtId="0" fontId="0" fillId="0" borderId="0" xfId="0" applyFont="1" applyBorder="1" applyAlignment="1"/>
    <xf numFmtId="0" fontId="44" fillId="0" borderId="6" xfId="0" applyFont="1" applyBorder="1" applyAlignment="1">
      <alignment horizontal="center" vertical="center"/>
    </xf>
    <xf numFmtId="0" fontId="44" fillId="0" borderId="0" xfId="0" applyFont="1" applyBorder="1" applyAlignment="1">
      <alignment horizontal="center" vertical="center"/>
    </xf>
    <xf numFmtId="0" fontId="33" fillId="0" borderId="41" xfId="0" applyFont="1" applyBorder="1" applyAlignment="1">
      <alignment horizontal="center" vertical="center" shrinkToFit="1"/>
    </xf>
    <xf numFmtId="0" fontId="33" fillId="0" borderId="39" xfId="0" applyFont="1" applyBorder="1" applyAlignment="1">
      <alignment horizontal="center" vertical="center" shrinkToFit="1"/>
    </xf>
    <xf numFmtId="0" fontId="33" fillId="0" borderId="10" xfId="0" applyFont="1" applyBorder="1" applyAlignment="1">
      <alignment horizontal="center" vertical="center" shrinkToFit="1"/>
    </xf>
    <xf numFmtId="0" fontId="33" fillId="0" borderId="0" xfId="0" applyFont="1" applyBorder="1" applyAlignment="1">
      <alignment horizontal="center" vertical="center" shrinkToFit="1"/>
    </xf>
    <xf numFmtId="0" fontId="41" fillId="0" borderId="0" xfId="0" applyFont="1" applyFill="1" applyBorder="1" applyAlignment="1">
      <alignment horizontal="center" vertical="center"/>
    </xf>
    <xf numFmtId="0" fontId="33" fillId="0" borderId="0" xfId="0" applyFont="1" applyAlignment="1">
      <alignment vertical="center"/>
    </xf>
    <xf numFmtId="0" fontId="33" fillId="0" borderId="0" xfId="0" applyFont="1" applyBorder="1" applyAlignment="1">
      <alignment vertical="center"/>
    </xf>
    <xf numFmtId="0" fontId="44" fillId="0" borderId="0" xfId="0" applyFont="1" applyFill="1" applyAlignment="1"/>
    <xf numFmtId="0" fontId="33" fillId="0" borderId="0" xfId="0" applyFont="1" applyBorder="1" applyAlignment="1">
      <alignment horizontal="right" vertical="center"/>
    </xf>
    <xf numFmtId="176" fontId="38" fillId="0" borderId="0" xfId="0" applyNumberFormat="1" applyFont="1" applyBorder="1" applyAlignment="1">
      <alignment horizontal="center"/>
    </xf>
    <xf numFmtId="176" fontId="0" fillId="0" borderId="0" xfId="0" applyNumberFormat="1" applyFont="1" applyBorder="1" applyAlignment="1">
      <alignment horizontal="center"/>
    </xf>
    <xf numFmtId="0" fontId="33" fillId="0" borderId="0" xfId="0" applyFont="1" applyAlignment="1">
      <alignment vertical="center"/>
    </xf>
    <xf numFmtId="0" fontId="111" fillId="25" borderId="6" xfId="0" applyFont="1" applyFill="1" applyBorder="1" applyAlignment="1">
      <alignment vertical="center" wrapText="1"/>
    </xf>
    <xf numFmtId="0" fontId="33" fillId="0" borderId="0" xfId="0" applyFont="1" applyAlignment="1">
      <alignment vertical="center"/>
    </xf>
    <xf numFmtId="0" fontId="44" fillId="2" borderId="94" xfId="0" applyFont="1" applyFill="1" applyBorder="1" applyAlignment="1">
      <alignment horizontal="center" vertical="center" shrinkToFit="1"/>
    </xf>
    <xf numFmtId="0" fontId="51" fillId="2" borderId="0" xfId="0" applyFont="1" applyFill="1" applyAlignment="1"/>
    <xf numFmtId="0" fontId="52" fillId="2" borderId="0" xfId="0" applyFont="1" applyFill="1"/>
    <xf numFmtId="0" fontId="52" fillId="2" borderId="0" xfId="0" applyFont="1" applyFill="1" applyAlignment="1"/>
    <xf numFmtId="177" fontId="53" fillId="2" borderId="0" xfId="0" applyNumberFormat="1" applyFont="1" applyFill="1" applyBorder="1" applyAlignment="1">
      <alignment horizontal="center" vertical="center" shrinkToFit="1"/>
    </xf>
    <xf numFmtId="0" fontId="49" fillId="2" borderId="0" xfId="0" applyFont="1" applyFill="1" applyBorder="1" applyAlignment="1">
      <alignment horizontal="center" vertical="center" shrinkToFit="1"/>
    </xf>
    <xf numFmtId="0" fontId="44" fillId="2" borderId="0" xfId="0" applyFont="1" applyFill="1" applyAlignment="1"/>
    <xf numFmtId="0" fontId="41" fillId="2" borderId="0" xfId="0" applyFont="1" applyFill="1" applyAlignment="1">
      <alignment vertical="center"/>
    </xf>
    <xf numFmtId="0" fontId="41" fillId="2" borderId="0" xfId="0" applyFont="1" applyFill="1" applyBorder="1" applyAlignment="1">
      <alignment horizontal="center" vertical="center"/>
    </xf>
    <xf numFmtId="0" fontId="33" fillId="2" borderId="0" xfId="0" applyFont="1" applyFill="1" applyBorder="1" applyAlignment="1">
      <alignment horizontal="center" vertical="center"/>
    </xf>
    <xf numFmtId="0" fontId="41" fillId="2" borderId="0" xfId="0" applyFont="1" applyFill="1" applyBorder="1" applyAlignment="1">
      <alignment horizontal="left" vertical="center" shrinkToFit="1"/>
    </xf>
    <xf numFmtId="0" fontId="33" fillId="2" borderId="0" xfId="0" applyFont="1" applyFill="1" applyBorder="1" applyAlignment="1">
      <alignment vertical="center" shrinkToFit="1"/>
    </xf>
    <xf numFmtId="0" fontId="41" fillId="2" borderId="0" xfId="0" applyFont="1" applyFill="1" applyBorder="1" applyAlignment="1">
      <alignment vertical="center"/>
    </xf>
    <xf numFmtId="0" fontId="44" fillId="2" borderId="0" xfId="0" applyFont="1" applyFill="1"/>
    <xf numFmtId="0" fontId="44" fillId="2" borderId="0" xfId="0" applyFont="1" applyFill="1" applyAlignment="1">
      <alignment vertical="top"/>
    </xf>
    <xf numFmtId="0" fontId="0" fillId="2" borderId="0" xfId="0" applyFill="1"/>
    <xf numFmtId="0" fontId="152" fillId="0" borderId="108" xfId="106" applyFont="1" applyFill="1" applyBorder="1" applyAlignment="1">
      <alignment horizontal="center" vertical="center" wrapText="1" shrinkToFit="1"/>
    </xf>
    <xf numFmtId="0" fontId="74" fillId="0" borderId="3" xfId="106" applyFont="1" applyFill="1" applyBorder="1" applyAlignment="1">
      <alignment horizontal="center" vertical="center" shrinkToFit="1"/>
    </xf>
    <xf numFmtId="0" fontId="83" fillId="0" borderId="111" xfId="106" applyFont="1" applyFill="1" applyBorder="1" applyAlignment="1">
      <alignment vertical="center" wrapText="1" shrinkToFit="1"/>
    </xf>
    <xf numFmtId="0" fontId="44" fillId="0" borderId="0" xfId="0" applyFont="1" applyFill="1" applyAlignment="1"/>
    <xf numFmtId="0" fontId="33" fillId="0" borderId="0" xfId="0" applyFont="1" applyFill="1" applyBorder="1" applyAlignment="1">
      <alignment horizontal="center" vertical="center"/>
    </xf>
    <xf numFmtId="0" fontId="41" fillId="0" borderId="0" xfId="0" applyFont="1" applyFill="1" applyBorder="1" applyAlignment="1">
      <alignment horizontal="center" vertical="center"/>
    </xf>
    <xf numFmtId="0" fontId="33" fillId="0" borderId="0" xfId="0" applyFont="1" applyAlignment="1">
      <alignment horizontal="right" vertical="center"/>
    </xf>
    <xf numFmtId="0" fontId="33" fillId="0" borderId="0" xfId="0" applyFont="1" applyAlignment="1">
      <alignment horizontal="left" vertical="center"/>
    </xf>
    <xf numFmtId="0" fontId="33" fillId="0" borderId="0" xfId="0" applyFont="1" applyFill="1" applyBorder="1" applyAlignment="1">
      <alignment horizontal="center" vertical="center"/>
    </xf>
    <xf numFmtId="0" fontId="44" fillId="0" borderId="0" xfId="0" applyFont="1" applyFill="1" applyAlignment="1"/>
    <xf numFmtId="0" fontId="33" fillId="0" borderId="0" xfId="0" applyFont="1" applyAlignment="1">
      <alignment horizontal="distributed" vertical="center"/>
    </xf>
    <xf numFmtId="0" fontId="104" fillId="0" borderId="0" xfId="0" applyFont="1" applyFill="1" applyBorder="1" applyAlignment="1">
      <alignment horizontal="center"/>
    </xf>
    <xf numFmtId="0" fontId="33" fillId="0" borderId="0" xfId="0" applyFont="1" applyFill="1" applyAlignment="1" applyProtection="1">
      <alignment horizontal="left" vertical="center"/>
      <protection locked="0"/>
    </xf>
    <xf numFmtId="0" fontId="33" fillId="0" borderId="0" xfId="0" applyFont="1" applyAlignment="1">
      <alignment vertical="center"/>
    </xf>
    <xf numFmtId="0" fontId="33" fillId="0" borderId="0" xfId="0" applyFont="1" applyBorder="1" applyAlignment="1">
      <alignment vertical="center"/>
    </xf>
    <xf numFmtId="38" fontId="33" fillId="0" borderId="0" xfId="30" applyFont="1" applyBorder="1" applyAlignment="1"/>
    <xf numFmtId="0" fontId="41" fillId="0" borderId="0" xfId="11" applyFont="1" applyAlignment="1">
      <alignment horizontal="center" vertical="center"/>
    </xf>
    <xf numFmtId="0" fontId="32" fillId="0" borderId="0" xfId="0" applyFont="1" applyAlignment="1">
      <alignment vertical="center"/>
    </xf>
    <xf numFmtId="0" fontId="57" fillId="0" borderId="0" xfId="0" applyFont="1"/>
    <xf numFmtId="0" fontId="44" fillId="0" borderId="0" xfId="0" applyFont="1" applyAlignment="1">
      <alignment wrapText="1"/>
    </xf>
    <xf numFmtId="0" fontId="44" fillId="0" borderId="0" xfId="11" applyFont="1">
      <alignment vertical="center"/>
    </xf>
    <xf numFmtId="0" fontId="57" fillId="0" borderId="0" xfId="11" applyFont="1">
      <alignment vertical="center"/>
    </xf>
    <xf numFmtId="0" fontId="108" fillId="0" borderId="0" xfId="11" applyFont="1">
      <alignment vertical="center"/>
    </xf>
    <xf numFmtId="0" fontId="32" fillId="0" borderId="14" xfId="11" applyBorder="1">
      <alignment vertical="center"/>
    </xf>
    <xf numFmtId="0" fontId="59" fillId="0" borderId="0" xfId="11" applyFont="1">
      <alignment vertical="center"/>
    </xf>
    <xf numFmtId="0" fontId="43" fillId="0" borderId="10" xfId="11" applyFont="1" applyBorder="1">
      <alignment vertical="center"/>
    </xf>
    <xf numFmtId="0" fontId="59" fillId="0" borderId="0" xfId="11" applyFont="1" applyAlignment="1">
      <alignment vertical="center" shrinkToFit="1"/>
    </xf>
    <xf numFmtId="0" fontId="59" fillId="0" borderId="0" xfId="11" applyFont="1" applyAlignment="1">
      <alignment horizontal="left" vertical="center" shrinkToFit="1"/>
    </xf>
    <xf numFmtId="0" fontId="33" fillId="0" borderId="0" xfId="11" applyFont="1" applyAlignment="1">
      <alignment horizontal="center" vertical="center" shrinkToFit="1"/>
    </xf>
    <xf numFmtId="0" fontId="59" fillId="0" borderId="50" xfId="11" applyFont="1" applyBorder="1" applyAlignment="1">
      <alignment vertical="center" shrinkToFit="1"/>
    </xf>
    <xf numFmtId="0" fontId="43" fillId="0" borderId="109" xfId="11" applyFont="1" applyBorder="1">
      <alignment vertical="center"/>
    </xf>
    <xf numFmtId="0" fontId="43" fillId="0" borderId="0" xfId="11" applyFont="1" applyAlignment="1">
      <alignment vertical="center" shrinkToFit="1"/>
    </xf>
    <xf numFmtId="0" fontId="32" fillId="0" borderId="0" xfId="0" applyFont="1" applyAlignment="1">
      <alignment horizontal="center" vertical="center" shrinkToFit="1"/>
    </xf>
    <xf numFmtId="0" fontId="43" fillId="0" borderId="0" xfId="11" applyFont="1" applyAlignment="1">
      <alignment horizontal="left" vertical="center"/>
    </xf>
    <xf numFmtId="0" fontId="58" fillId="0" borderId="0" xfId="0" applyFont="1" applyAlignment="1">
      <alignment vertical="center" shrinkToFit="1"/>
    </xf>
    <xf numFmtId="0" fontId="43" fillId="0" borderId="2" xfId="11" applyFont="1" applyBorder="1">
      <alignment vertical="center"/>
    </xf>
    <xf numFmtId="0" fontId="43" fillId="0" borderId="46" xfId="11" applyFont="1" applyBorder="1">
      <alignment vertical="center"/>
    </xf>
    <xf numFmtId="0" fontId="56" fillId="5" borderId="0" xfId="0" applyFont="1" applyFill="1" applyAlignment="1">
      <alignment vertical="center" wrapText="1"/>
    </xf>
    <xf numFmtId="0" fontId="32" fillId="0" borderId="0" xfId="6">
      <alignment vertical="center"/>
    </xf>
    <xf numFmtId="0" fontId="32" fillId="0" borderId="0" xfId="0" applyFont="1" applyAlignment="1">
      <alignment vertical="center" shrinkToFit="1"/>
    </xf>
    <xf numFmtId="0" fontId="59" fillId="5" borderId="0" xfId="0" applyFont="1" applyFill="1" applyAlignment="1">
      <alignment vertical="center" wrapText="1" shrinkToFit="1"/>
    </xf>
    <xf numFmtId="0" fontId="32" fillId="5" borderId="0" xfId="0" applyFont="1" applyFill="1" applyAlignment="1">
      <alignment horizontal="center" vertical="center" shrinkToFit="1"/>
    </xf>
    <xf numFmtId="0" fontId="33" fillId="0" borderId="0" xfId="0" applyFont="1" applyAlignment="1" applyProtection="1">
      <alignment horizontal="center" vertical="center" shrinkToFit="1"/>
      <protection locked="0"/>
    </xf>
    <xf numFmtId="0" fontId="0" fillId="0" borderId="9" xfId="0" applyFont="1" applyBorder="1" applyAlignment="1">
      <alignment horizontal="center" vertical="center" wrapText="1" shrinkToFit="1"/>
    </xf>
    <xf numFmtId="0" fontId="0" fillId="0" borderId="108" xfId="0" applyFont="1" applyBorder="1" applyAlignment="1">
      <alignment horizontal="center" vertical="center" wrapText="1" shrinkToFit="1"/>
    </xf>
    <xf numFmtId="0" fontId="0" fillId="0" borderId="12" xfId="0" applyFont="1" applyBorder="1" applyAlignment="1">
      <alignment horizontal="center" vertical="center" wrapText="1" shrinkToFit="1"/>
    </xf>
    <xf numFmtId="0" fontId="74" fillId="0" borderId="39" xfId="106" applyFont="1" applyFill="1" applyBorder="1" applyAlignment="1">
      <alignment horizontal="center" vertical="center" shrinkToFit="1"/>
    </xf>
    <xf numFmtId="0" fontId="74" fillId="0" borderId="14" xfId="106" applyFont="1" applyFill="1" applyBorder="1" applyAlignment="1">
      <alignment horizontal="center" vertical="center" shrinkToFit="1"/>
    </xf>
    <xf numFmtId="0" fontId="74" fillId="0" borderId="9" xfId="106" applyFont="1" applyFill="1" applyBorder="1" applyAlignment="1">
      <alignment horizontal="center" vertical="center" wrapText="1" shrinkToFit="1"/>
    </xf>
    <xf numFmtId="0" fontId="74" fillId="0" borderId="12" xfId="106" applyFont="1" applyFill="1" applyBorder="1" applyAlignment="1">
      <alignment horizontal="center" vertical="center" wrapText="1" shrinkToFit="1"/>
    </xf>
    <xf numFmtId="0" fontId="74" fillId="0" borderId="9" xfId="106" applyFont="1" applyFill="1" applyBorder="1" applyAlignment="1">
      <alignment horizontal="center" vertical="center" shrinkToFit="1"/>
    </xf>
    <xf numFmtId="0" fontId="74" fillId="0" borderId="12" xfId="106" applyFont="1" applyFill="1" applyBorder="1" applyAlignment="1">
      <alignment horizontal="center" vertical="center" shrinkToFit="1"/>
    </xf>
    <xf numFmtId="0" fontId="125" fillId="0" borderId="9" xfId="106" applyFont="1" applyFill="1" applyBorder="1" applyAlignment="1">
      <alignment horizontal="center" vertical="center" shrinkToFit="1"/>
    </xf>
    <xf numFmtId="0" fontId="125" fillId="0" borderId="12" xfId="106" applyFont="1" applyFill="1" applyBorder="1" applyAlignment="1">
      <alignment horizontal="center" vertical="center" shrinkToFit="1"/>
    </xf>
    <xf numFmtId="0" fontId="126" fillId="0" borderId="116" xfId="0" applyFont="1" applyBorder="1" applyAlignment="1">
      <alignment horizontal="center" vertical="center" wrapText="1" shrinkToFit="1"/>
    </xf>
    <xf numFmtId="0" fontId="126" fillId="0" borderId="101" xfId="0" applyFont="1" applyBorder="1" applyAlignment="1">
      <alignment horizontal="center" vertical="center" wrapText="1" shrinkToFit="1"/>
    </xf>
    <xf numFmtId="0" fontId="126" fillId="0" borderId="9" xfId="0" applyFont="1" applyBorder="1" applyAlignment="1">
      <alignment horizontal="center" vertical="center" shrinkToFit="1"/>
    </xf>
    <xf numFmtId="0" fontId="126" fillId="0" borderId="108" xfId="0" applyFont="1" applyBorder="1" applyAlignment="1">
      <alignment horizontal="center" vertical="center" shrinkToFit="1"/>
    </xf>
    <xf numFmtId="0" fontId="126" fillId="0" borderId="12" xfId="0" applyFont="1" applyBorder="1" applyAlignment="1">
      <alignment horizontal="center" vertical="center" shrinkToFit="1"/>
    </xf>
    <xf numFmtId="0" fontId="126" fillId="0" borderId="10" xfId="0" applyFont="1" applyBorder="1" applyAlignment="1">
      <alignment horizontal="center" vertical="center" textRotation="255" shrinkToFit="1"/>
    </xf>
    <xf numFmtId="0" fontId="126" fillId="0" borderId="3" xfId="0" applyFont="1" applyBorder="1" applyAlignment="1">
      <alignment horizontal="center" vertical="center" textRotation="255" shrinkToFit="1"/>
    </xf>
    <xf numFmtId="0" fontId="126" fillId="0" borderId="46" xfId="0" applyFont="1" applyBorder="1" applyAlignment="1">
      <alignment horizontal="center" vertical="center" textRotation="255" shrinkToFit="1"/>
    </xf>
    <xf numFmtId="0" fontId="126" fillId="0" borderId="111" xfId="0" applyFont="1" applyBorder="1" applyAlignment="1">
      <alignment horizontal="center" vertical="center" wrapText="1" shrinkToFit="1"/>
    </xf>
    <xf numFmtId="0" fontId="126" fillId="0" borderId="108" xfId="0" applyFont="1" applyBorder="1" applyAlignment="1">
      <alignment horizontal="center" vertical="center" wrapText="1" shrinkToFit="1"/>
    </xf>
    <xf numFmtId="0" fontId="126" fillId="0" borderId="12" xfId="0" applyFont="1" applyBorder="1" applyAlignment="1">
      <alignment horizontal="center" vertical="center" wrapText="1" shrinkToFit="1"/>
    </xf>
    <xf numFmtId="0" fontId="152" fillId="0" borderId="9" xfId="106" applyFont="1" applyFill="1" applyBorder="1" applyAlignment="1">
      <alignment horizontal="center" vertical="center" wrapText="1" shrinkToFit="1"/>
    </xf>
    <xf numFmtId="0" fontId="80" fillId="0" borderId="108" xfId="0" applyFont="1" applyBorder="1" applyAlignment="1">
      <alignment horizontal="center" vertical="center" shrinkToFit="1"/>
    </xf>
    <xf numFmtId="0" fontId="32" fillId="0" borderId="108" xfId="0" applyFont="1" applyBorder="1" applyAlignment="1">
      <alignment horizontal="center" vertical="center" shrinkToFit="1"/>
    </xf>
    <xf numFmtId="0" fontId="32" fillId="0" borderId="12" xfId="0" applyFont="1" applyBorder="1" applyAlignment="1">
      <alignment horizontal="center" vertical="center" shrinkToFit="1"/>
    </xf>
    <xf numFmtId="0" fontId="74" fillId="0" borderId="111" xfId="106" applyFont="1" applyFill="1" applyBorder="1" applyAlignment="1">
      <alignment horizontal="center" vertical="center" wrapText="1" shrinkToFit="1"/>
    </xf>
    <xf numFmtId="0" fontId="143" fillId="0" borderId="10" xfId="0" applyFont="1" applyBorder="1" applyAlignment="1">
      <alignment horizontal="center" vertical="center" textRotation="255" shrinkToFit="1"/>
    </xf>
    <xf numFmtId="0" fontId="80" fillId="0" borderId="9" xfId="0" applyFont="1" applyBorder="1" applyAlignment="1">
      <alignment horizontal="center" vertical="center" wrapText="1" shrinkToFit="1"/>
    </xf>
    <xf numFmtId="0" fontId="32" fillId="0" borderId="108" xfId="0" applyFont="1" applyBorder="1" applyAlignment="1">
      <alignment horizontal="center" vertical="center" wrapText="1" shrinkToFit="1"/>
    </xf>
    <xf numFmtId="0" fontId="32" fillId="0" borderId="12" xfId="0" applyFont="1" applyBorder="1" applyAlignment="1">
      <alignment horizontal="center" vertical="center" wrapText="1" shrinkToFit="1"/>
    </xf>
    <xf numFmtId="0" fontId="74" fillId="0" borderId="41" xfId="106" applyFont="1" applyFill="1" applyBorder="1" applyAlignment="1">
      <alignment horizontal="center" vertical="center" shrinkToFit="1"/>
    </xf>
    <xf numFmtId="0" fontId="74" fillId="0" borderId="10" xfId="106" applyFont="1" applyFill="1" applyBorder="1" applyAlignment="1">
      <alignment horizontal="center" vertical="center" shrinkToFit="1"/>
    </xf>
    <xf numFmtId="0" fontId="74" fillId="0" borderId="30" xfId="106" applyFont="1" applyFill="1" applyBorder="1" applyAlignment="1">
      <alignment horizontal="center" vertical="center" shrinkToFit="1"/>
    </xf>
    <xf numFmtId="0" fontId="74" fillId="0" borderId="46" xfId="106" applyFont="1" applyFill="1" applyBorder="1" applyAlignment="1">
      <alignment horizontal="center" vertical="center" shrinkToFit="1"/>
    </xf>
    <xf numFmtId="0" fontId="83" fillId="0" borderId="2" xfId="106" applyFont="1" applyFill="1" applyBorder="1" applyAlignment="1">
      <alignment horizontal="center" vertical="center" textRotation="255" shrinkToFit="1"/>
    </xf>
    <xf numFmtId="0" fontId="143" fillId="0" borderId="2" xfId="0" applyFont="1" applyBorder="1" applyAlignment="1">
      <alignment horizontal="center" vertical="center" textRotation="255" shrinkToFit="1"/>
    </xf>
    <xf numFmtId="0" fontId="74" fillId="0" borderId="116" xfId="106" applyFont="1" applyFill="1" applyBorder="1" applyAlignment="1">
      <alignment horizontal="center" vertical="center" shrinkToFit="1"/>
    </xf>
    <xf numFmtId="0" fontId="74" fillId="0" borderId="101" xfId="106" applyFont="1" applyFill="1" applyBorder="1" applyAlignment="1">
      <alignment horizontal="center" vertical="center" shrinkToFit="1"/>
    </xf>
    <xf numFmtId="0" fontId="74" fillId="0" borderId="102" xfId="106" applyFont="1" applyFill="1" applyBorder="1" applyAlignment="1">
      <alignment horizontal="center" vertical="center" shrinkToFit="1"/>
    </xf>
    <xf numFmtId="0" fontId="74" fillId="0" borderId="108" xfId="106" applyFont="1" applyFill="1" applyBorder="1" applyAlignment="1">
      <alignment horizontal="center" vertical="center" shrinkToFit="1"/>
    </xf>
    <xf numFmtId="0" fontId="74" fillId="0" borderId="153" xfId="106" applyFont="1" applyFill="1" applyBorder="1" applyAlignment="1">
      <alignment horizontal="center" vertical="center" wrapText="1" shrinkToFit="1"/>
    </xf>
    <xf numFmtId="0" fontId="74" fillId="0" borderId="154" xfId="106" applyFont="1" applyFill="1" applyBorder="1" applyAlignment="1">
      <alignment horizontal="center" vertical="center" wrapText="1" shrinkToFit="1"/>
    </xf>
    <xf numFmtId="0" fontId="74" fillId="0" borderId="155" xfId="106" applyFont="1" applyFill="1" applyBorder="1" applyAlignment="1">
      <alignment horizontal="center" vertical="center" wrapText="1" shrinkToFit="1"/>
    </xf>
    <xf numFmtId="0" fontId="152" fillId="0" borderId="116" xfId="106" applyFont="1" applyFill="1" applyBorder="1" applyAlignment="1">
      <alignment horizontal="center" vertical="center" wrapText="1" shrinkToFit="1"/>
    </xf>
    <xf numFmtId="0" fontId="152" fillId="0" borderId="101" xfId="106" applyFont="1" applyFill="1" applyBorder="1" applyAlignment="1">
      <alignment horizontal="center" vertical="center" shrinkToFit="1"/>
    </xf>
    <xf numFmtId="0" fontId="152" fillId="0" borderId="102" xfId="106" applyFont="1" applyFill="1" applyBorder="1" applyAlignment="1">
      <alignment horizontal="center" vertical="center" shrinkToFit="1"/>
    </xf>
    <xf numFmtId="0" fontId="74" fillId="0" borderId="104" xfId="106" applyFont="1" applyFill="1" applyBorder="1" applyAlignment="1">
      <alignment horizontal="center" vertical="center" shrinkToFit="1"/>
    </xf>
    <xf numFmtId="0" fontId="74" fillId="0" borderId="111" xfId="106" applyFont="1" applyFill="1" applyBorder="1" applyAlignment="1">
      <alignment horizontal="center" vertical="center" shrinkToFit="1"/>
    </xf>
    <xf numFmtId="0" fontId="152" fillId="0" borderId="104" xfId="106" applyFont="1" applyFill="1" applyBorder="1" applyAlignment="1">
      <alignment horizontal="center" vertical="center" wrapText="1" shrinkToFit="1"/>
    </xf>
    <xf numFmtId="0" fontId="152" fillId="0" borderId="111" xfId="106" applyFont="1" applyFill="1" applyBorder="1" applyAlignment="1">
      <alignment horizontal="center" vertical="center" shrinkToFit="1"/>
    </xf>
    <xf numFmtId="0" fontId="74" fillId="3" borderId="111" xfId="106" applyFont="1" applyFill="1" applyBorder="1" applyAlignment="1">
      <alignment horizontal="center" vertical="center" shrinkToFit="1"/>
    </xf>
    <xf numFmtId="0" fontId="74" fillId="3" borderId="108" xfId="106" applyFont="1" applyFill="1" applyBorder="1" applyAlignment="1">
      <alignment horizontal="center" vertical="center" shrinkToFit="1"/>
    </xf>
    <xf numFmtId="0" fontId="126" fillId="0" borderId="10" xfId="0" applyFont="1" applyBorder="1" applyAlignment="1">
      <alignment horizontal="center" vertical="center" shrinkToFit="1"/>
    </xf>
    <xf numFmtId="0" fontId="74" fillId="0" borderId="79" xfId="106" applyFont="1" applyFill="1" applyBorder="1" applyAlignment="1">
      <alignment horizontal="center" vertical="center" shrinkToFit="1"/>
    </xf>
    <xf numFmtId="0" fontId="126" fillId="0" borderId="3" xfId="0" applyFont="1" applyBorder="1" applyAlignment="1">
      <alignment horizontal="center" vertical="center" shrinkToFit="1"/>
    </xf>
    <xf numFmtId="0" fontId="126" fillId="0" borderId="79" xfId="0" applyFont="1" applyBorder="1" applyAlignment="1">
      <alignment horizontal="center" vertical="center" shrinkToFit="1"/>
    </xf>
    <xf numFmtId="0" fontId="126" fillId="0" borderId="30" xfId="0" applyFont="1" applyBorder="1" applyAlignment="1">
      <alignment horizontal="center" vertical="center" shrinkToFit="1"/>
    </xf>
    <xf numFmtId="0" fontId="126" fillId="0" borderId="46" xfId="0" applyFont="1" applyBorder="1" applyAlignment="1">
      <alignment horizontal="center" vertical="center" shrinkToFit="1"/>
    </xf>
    <xf numFmtId="0" fontId="126" fillId="0" borderId="104" xfId="0" applyFont="1" applyBorder="1" applyAlignment="1">
      <alignment horizontal="center" vertical="center" shrinkToFit="1"/>
    </xf>
    <xf numFmtId="0" fontId="72" fillId="0" borderId="9" xfId="106" applyFont="1" applyFill="1" applyBorder="1" applyAlignment="1">
      <alignment horizontal="center" vertical="center" shrinkToFit="1"/>
    </xf>
    <xf numFmtId="0" fontId="72" fillId="0" borderId="108" xfId="106" applyFont="1" applyFill="1" applyBorder="1" applyAlignment="1">
      <alignment horizontal="center" vertical="center" shrinkToFit="1"/>
    </xf>
    <xf numFmtId="0" fontId="72" fillId="0" borderId="104" xfId="106" applyFont="1" applyFill="1" applyBorder="1" applyAlignment="1">
      <alignment horizontal="center" vertical="center" shrinkToFit="1"/>
    </xf>
    <xf numFmtId="183" fontId="125" fillId="9" borderId="9" xfId="106" applyNumberFormat="1" applyFont="1" applyFill="1" applyBorder="1" applyAlignment="1">
      <alignment horizontal="center" vertical="center" wrapText="1" shrinkToFit="1"/>
    </xf>
    <xf numFmtId="183" fontId="32" fillId="9" borderId="108" xfId="0" applyNumberFormat="1" applyFont="1" applyFill="1" applyBorder="1" applyAlignment="1">
      <alignment horizontal="center" vertical="center" shrinkToFit="1"/>
    </xf>
    <xf numFmtId="183" fontId="32" fillId="9" borderId="104" xfId="0" applyNumberFormat="1" applyFont="1" applyFill="1" applyBorder="1" applyAlignment="1">
      <alignment horizontal="center" vertical="center" shrinkToFit="1"/>
    </xf>
    <xf numFmtId="0" fontId="126" fillId="3" borderId="104" xfId="0" applyFont="1" applyFill="1" applyBorder="1" applyAlignment="1">
      <alignment horizontal="center" vertical="center" shrinkToFit="1"/>
    </xf>
    <xf numFmtId="0" fontId="144" fillId="0" borderId="9" xfId="0" applyFont="1" applyBorder="1" applyAlignment="1">
      <alignment horizontal="center" vertical="center" shrinkToFit="1"/>
    </xf>
    <xf numFmtId="0" fontId="144" fillId="0" borderId="108" xfId="0" applyFont="1" applyBorder="1" applyAlignment="1">
      <alignment horizontal="center" vertical="center" shrinkToFit="1"/>
    </xf>
    <xf numFmtId="0" fontId="144" fillId="0" borderId="104" xfId="0" applyFont="1" applyBorder="1" applyAlignment="1">
      <alignment horizontal="center" vertical="center" shrinkToFit="1"/>
    </xf>
    <xf numFmtId="0" fontId="32" fillId="0" borderId="9" xfId="0" applyFont="1" applyBorder="1" applyAlignment="1">
      <alignment horizontal="center" vertical="center" shrinkToFit="1"/>
    </xf>
    <xf numFmtId="0" fontId="32" fillId="0" borderId="104" xfId="0" applyFont="1" applyBorder="1" applyAlignment="1">
      <alignment horizontal="center" vertical="center" shrinkToFit="1"/>
    </xf>
    <xf numFmtId="0" fontId="74" fillId="3" borderId="104" xfId="106" applyFont="1" applyFill="1" applyBorder="1" applyAlignment="1">
      <alignment horizontal="center" vertical="center" shrinkToFit="1"/>
    </xf>
    <xf numFmtId="0" fontId="74" fillId="0" borderId="41" xfId="106" applyFont="1" applyFill="1" applyBorder="1" applyAlignment="1">
      <alignment horizontal="center" vertical="center" wrapText="1" shrinkToFit="1"/>
    </xf>
    <xf numFmtId="58" fontId="125" fillId="0" borderId="9" xfId="106" applyNumberFormat="1" applyFont="1" applyFill="1" applyBorder="1" applyAlignment="1">
      <alignment horizontal="center" vertical="center" wrapText="1" shrinkToFit="1"/>
    </xf>
    <xf numFmtId="58" fontId="125" fillId="0" borderId="108" xfId="106" applyNumberFormat="1" applyFont="1" applyFill="1" applyBorder="1" applyAlignment="1">
      <alignment horizontal="center" vertical="center" wrapText="1" shrinkToFit="1"/>
    </xf>
    <xf numFmtId="58" fontId="125" fillId="0" borderId="104" xfId="106" applyNumberFormat="1" applyFont="1" applyFill="1" applyBorder="1" applyAlignment="1">
      <alignment horizontal="center" vertical="center" wrapText="1" shrinkToFit="1"/>
    </xf>
    <xf numFmtId="0" fontId="74" fillId="9" borderId="9" xfId="106" applyFont="1" applyFill="1" applyBorder="1" applyAlignment="1">
      <alignment horizontal="left" vertical="center" wrapText="1" shrinkToFit="1"/>
    </xf>
    <xf numFmtId="0" fontId="74" fillId="9" borderId="104" xfId="106" applyFont="1" applyFill="1" applyBorder="1" applyAlignment="1">
      <alignment horizontal="left" vertical="center" wrapText="1" shrinkToFit="1"/>
    </xf>
    <xf numFmtId="0" fontId="74" fillId="0" borderId="1" xfId="106" applyFont="1" applyFill="1" applyBorder="1" applyAlignment="1">
      <alignment horizontal="center" vertical="center" shrinkToFit="1"/>
    </xf>
    <xf numFmtId="0" fontId="126" fillId="0" borderId="2" xfId="0" applyFont="1" applyBorder="1" applyAlignment="1">
      <alignment horizontal="center" vertical="center" shrinkToFit="1"/>
    </xf>
    <xf numFmtId="0" fontId="74" fillId="0" borderId="0" xfId="106" applyFont="1" applyBorder="1" applyAlignment="1">
      <alignment horizontal="left" vertical="center" shrinkToFit="1"/>
    </xf>
    <xf numFmtId="0" fontId="74" fillId="0" borderId="3" xfId="106" applyFont="1" applyFill="1" applyBorder="1" applyAlignment="1">
      <alignment horizontal="center" vertical="center" shrinkToFit="1"/>
    </xf>
    <xf numFmtId="183" fontId="174" fillId="9" borderId="104" xfId="106" applyNumberFormat="1" applyFont="1" applyFill="1" applyBorder="1" applyAlignment="1">
      <alignment horizontal="center" vertical="center" shrinkToFit="1"/>
    </xf>
    <xf numFmtId="183" fontId="174" fillId="9" borderId="102" xfId="106" applyNumberFormat="1" applyFont="1" applyFill="1" applyBorder="1" applyAlignment="1">
      <alignment horizontal="center" vertical="center" shrinkToFit="1"/>
    </xf>
    <xf numFmtId="0" fontId="85" fillId="0" borderId="1" xfId="0" applyFont="1" applyBorder="1" applyAlignment="1">
      <alignment vertical="center" shrinkToFit="1"/>
    </xf>
    <xf numFmtId="0" fontId="85" fillId="0" borderId="13" xfId="0" applyFont="1" applyBorder="1" applyAlignment="1">
      <alignment vertical="center" shrinkToFit="1"/>
    </xf>
    <xf numFmtId="0" fontId="85" fillId="0" borderId="2" xfId="0" applyFont="1" applyBorder="1" applyAlignment="1">
      <alignment vertical="center" shrinkToFit="1"/>
    </xf>
    <xf numFmtId="0" fontId="33" fillId="0" borderId="0" xfId="0" applyFont="1" applyFill="1" applyAlignment="1">
      <alignment horizontal="center"/>
    </xf>
    <xf numFmtId="0" fontId="33" fillId="0" borderId="0" xfId="0" applyFont="1" applyAlignment="1">
      <alignment horizontal="right" vertical="center"/>
    </xf>
    <xf numFmtId="0" fontId="33" fillId="0" borderId="0" xfId="0" applyFont="1" applyFill="1" applyAlignment="1">
      <alignment horizontal="distributed" vertical="center"/>
    </xf>
    <xf numFmtId="0" fontId="33" fillId="0" borderId="0" xfId="0" applyFont="1" applyAlignment="1">
      <alignment horizontal="left" vertical="center"/>
    </xf>
    <xf numFmtId="0" fontId="36" fillId="0" borderId="0" xfId="0" applyFont="1" applyAlignment="1">
      <alignment horizontal="center" vertical="center"/>
    </xf>
    <xf numFmtId="0" fontId="37" fillId="0" borderId="0" xfId="0" applyFont="1" applyAlignment="1">
      <alignment horizontal="center" vertical="center"/>
    </xf>
    <xf numFmtId="0" fontId="33" fillId="0" borderId="0" xfId="0" applyFont="1" applyFill="1" applyAlignment="1">
      <alignment horizontal="center" vertical="center"/>
    </xf>
    <xf numFmtId="0" fontId="33" fillId="0" borderId="0" xfId="0" applyFont="1" applyFill="1" applyBorder="1" applyAlignment="1">
      <alignment horizontal="center" vertical="center"/>
    </xf>
    <xf numFmtId="0" fontId="41" fillId="0" borderId="0" xfId="0" applyFont="1" applyBorder="1" applyAlignment="1">
      <alignment horizontal="center" vertical="center"/>
    </xf>
    <xf numFmtId="0" fontId="33" fillId="0" borderId="0" xfId="0" applyFont="1" applyAlignment="1">
      <alignment horizontal="center" vertical="center"/>
    </xf>
    <xf numFmtId="0" fontId="38" fillId="0" borderId="0" xfId="0" applyFont="1" applyAlignment="1">
      <alignment horizontal="left" vertical="center" shrinkToFit="1"/>
    </xf>
    <xf numFmtId="0" fontId="33" fillId="0" borderId="0" xfId="0" applyFont="1" applyFill="1" applyAlignment="1">
      <alignment horizontal="center" vertical="center" shrinkToFit="1"/>
    </xf>
    <xf numFmtId="0" fontId="102" fillId="0" borderId="1" xfId="0" applyFont="1" applyBorder="1" applyAlignment="1">
      <alignment horizontal="center" vertical="center"/>
    </xf>
    <xf numFmtId="0" fontId="102" fillId="0" borderId="13" xfId="0" applyFont="1" applyBorder="1" applyAlignment="1">
      <alignment horizontal="center" vertical="center"/>
    </xf>
    <xf numFmtId="0" fontId="102" fillId="0" borderId="2" xfId="0" applyFont="1" applyBorder="1" applyAlignment="1">
      <alignment horizontal="center" vertical="center"/>
    </xf>
    <xf numFmtId="0" fontId="38" fillId="0" borderId="0" xfId="0" applyFont="1" applyFill="1" applyAlignment="1">
      <alignment horizontal="center" vertical="center"/>
    </xf>
    <xf numFmtId="0" fontId="44" fillId="0" borderId="7" xfId="0" applyFont="1" applyFill="1" applyBorder="1" applyAlignment="1">
      <alignment horizontal="center"/>
    </xf>
    <xf numFmtId="0" fontId="32" fillId="0" borderId="7" xfId="0" applyFont="1" applyFill="1" applyBorder="1" applyAlignment="1">
      <alignment horizontal="center"/>
    </xf>
    <xf numFmtId="0" fontId="46" fillId="0" borderId="0" xfId="0" applyFont="1" applyFill="1" applyBorder="1" applyAlignment="1">
      <alignment horizontal="center"/>
    </xf>
    <xf numFmtId="0" fontId="39" fillId="0" borderId="0" xfId="0" applyFont="1" applyFill="1" applyBorder="1" applyAlignment="1">
      <alignment horizontal="center"/>
    </xf>
    <xf numFmtId="0" fontId="39" fillId="0" borderId="7" xfId="0" applyFont="1" applyFill="1" applyBorder="1" applyAlignment="1">
      <alignment horizontal="center"/>
    </xf>
    <xf numFmtId="0" fontId="47" fillId="0" borderId="0" xfId="0" applyFont="1" applyFill="1" applyBorder="1" applyAlignment="1">
      <alignment horizontal="center"/>
    </xf>
    <xf numFmtId="0" fontId="47" fillId="0" borderId="7" xfId="0" applyFont="1" applyFill="1" applyBorder="1" applyAlignment="1">
      <alignment horizontal="center"/>
    </xf>
    <xf numFmtId="0" fontId="33" fillId="0" borderId="0" xfId="0" applyFont="1" applyFill="1" applyAlignment="1">
      <alignment horizontal="distributed"/>
    </xf>
    <xf numFmtId="0" fontId="43" fillId="0" borderId="0" xfId="0" applyFont="1" applyFill="1" applyBorder="1" applyAlignment="1">
      <alignment horizontal="left"/>
    </xf>
    <xf numFmtId="0" fontId="32" fillId="0" borderId="0" xfId="0" applyFont="1" applyFill="1" applyBorder="1" applyAlignment="1"/>
    <xf numFmtId="49" fontId="48" fillId="0" borderId="0" xfId="0" applyNumberFormat="1" applyFont="1" applyFill="1" applyBorder="1" applyAlignment="1">
      <alignment horizontal="center"/>
    </xf>
    <xf numFmtId="49" fontId="49" fillId="0" borderId="0" xfId="0" applyNumberFormat="1" applyFont="1" applyFill="1" applyBorder="1" applyAlignment="1"/>
    <xf numFmtId="49" fontId="50" fillId="0" borderId="0" xfId="0" applyNumberFormat="1" applyFont="1" applyFill="1" applyBorder="1" applyAlignment="1">
      <alignment horizontal="center"/>
    </xf>
    <xf numFmtId="0" fontId="44" fillId="0" borderId="0" xfId="0" applyFont="1" applyFill="1" applyAlignment="1"/>
    <xf numFmtId="0" fontId="33" fillId="0" borderId="0" xfId="0" applyFont="1" applyFill="1" applyAlignment="1"/>
    <xf numFmtId="0" fontId="36" fillId="0" borderId="0" xfId="0" applyFont="1" applyFill="1" applyBorder="1" applyAlignment="1"/>
    <xf numFmtId="0" fontId="69" fillId="0" borderId="77" xfId="0" applyFont="1" applyBorder="1" applyAlignment="1">
      <alignment horizontal="left" vertical="center" wrapText="1"/>
    </xf>
    <xf numFmtId="0" fontId="0" fillId="0" borderId="77" xfId="0" applyBorder="1" applyAlignment="1">
      <alignment horizontal="left" vertical="center" wrapText="1"/>
    </xf>
    <xf numFmtId="49" fontId="46" fillId="0" borderId="0" xfId="0" applyNumberFormat="1" applyFont="1" applyFill="1" applyBorder="1" applyAlignment="1">
      <alignment horizontal="center"/>
    </xf>
    <xf numFmtId="49" fontId="47" fillId="0" borderId="0" xfId="0" applyNumberFormat="1" applyFont="1" applyFill="1" applyBorder="1" applyAlignment="1">
      <alignment horizontal="center"/>
    </xf>
    <xf numFmtId="49" fontId="47" fillId="0" borderId="7" xfId="0" applyNumberFormat="1" applyFont="1" applyFill="1" applyBorder="1" applyAlignment="1">
      <alignment horizontal="center"/>
    </xf>
    <xf numFmtId="0" fontId="32" fillId="0" borderId="0" xfId="0" applyFont="1" applyFill="1" applyBorder="1" applyAlignment="1">
      <alignment horizontal="center"/>
    </xf>
    <xf numFmtId="0" fontId="44" fillId="0" borderId="0" xfId="0" applyFont="1" applyFill="1" applyBorder="1" applyAlignment="1"/>
    <xf numFmtId="0" fontId="33" fillId="0" borderId="0" xfId="0" applyFont="1" applyAlignment="1">
      <alignment horizontal="left" vertical="top" wrapText="1"/>
    </xf>
    <xf numFmtId="0" fontId="33" fillId="0" borderId="0" xfId="0" applyFont="1" applyAlignment="1">
      <alignment horizontal="left" vertical="top"/>
    </xf>
    <xf numFmtId="0" fontId="33" fillId="0" borderId="0" xfId="0" applyFont="1" applyAlignment="1">
      <alignment horizontal="left"/>
    </xf>
    <xf numFmtId="0" fontId="33" fillId="0" borderId="0" xfId="11" applyFont="1" applyAlignment="1">
      <alignment horizontal="center" vertical="center" wrapText="1"/>
    </xf>
    <xf numFmtId="0" fontId="41" fillId="0" borderId="0" xfId="11" applyFont="1" applyAlignment="1">
      <alignment horizontal="center" vertical="center"/>
    </xf>
    <xf numFmtId="0" fontId="49" fillId="0" borderId="0" xfId="11" applyFont="1" applyAlignment="1">
      <alignment horizontal="center" vertical="center"/>
    </xf>
    <xf numFmtId="0" fontId="32" fillId="0" borderId="0" xfId="0" applyFont="1" applyAlignment="1">
      <alignment vertical="center"/>
    </xf>
    <xf numFmtId="0" fontId="44" fillId="5" borderId="6" xfId="11" applyFont="1" applyFill="1" applyBorder="1" applyAlignment="1">
      <alignment horizontal="center" vertical="center" shrinkToFit="1"/>
    </xf>
    <xf numFmtId="0" fontId="44" fillId="5" borderId="6" xfId="11" applyFont="1" applyFill="1" applyBorder="1" applyAlignment="1">
      <alignment horizontal="center" vertical="center"/>
    </xf>
    <xf numFmtId="0" fontId="57" fillId="5" borderId="1" xfId="0" applyFont="1" applyFill="1" applyBorder="1" applyAlignment="1">
      <alignment horizontal="center" vertical="center" shrinkToFit="1"/>
    </xf>
    <xf numFmtId="0" fontId="32" fillId="5" borderId="13" xfId="0" applyFont="1" applyFill="1" applyBorder="1" applyAlignment="1">
      <alignment horizontal="center" vertical="center"/>
    </xf>
    <xf numFmtId="0" fontId="32" fillId="5" borderId="2" xfId="0" applyFont="1" applyFill="1" applyBorder="1" applyAlignment="1">
      <alignment horizontal="center" vertical="center"/>
    </xf>
    <xf numFmtId="0" fontId="57" fillId="5" borderId="1" xfId="11" applyFont="1" applyFill="1" applyBorder="1" applyAlignment="1">
      <alignment horizontal="center" vertical="center" shrinkToFit="1"/>
    </xf>
    <xf numFmtId="0" fontId="32" fillId="5" borderId="13" xfId="0" applyFont="1" applyFill="1" applyBorder="1" applyAlignment="1">
      <alignment horizontal="center" vertical="center" shrinkToFit="1"/>
    </xf>
    <xf numFmtId="0" fontId="32" fillId="5" borderId="2" xfId="0" applyFont="1" applyFill="1" applyBorder="1" applyAlignment="1">
      <alignment horizontal="center" vertical="center" shrinkToFit="1"/>
    </xf>
    <xf numFmtId="0" fontId="44" fillId="5" borderId="1" xfId="11" applyFont="1" applyFill="1" applyBorder="1" applyAlignment="1">
      <alignment horizontal="center" vertical="center" shrinkToFit="1"/>
    </xf>
    <xf numFmtId="0" fontId="57" fillId="5" borderId="6" xfId="0" applyFont="1" applyFill="1" applyBorder="1" applyAlignment="1">
      <alignment horizontal="center" vertical="center" shrinkToFit="1"/>
    </xf>
    <xf numFmtId="49" fontId="58" fillId="5" borderId="9" xfId="11" applyNumberFormat="1" applyFont="1" applyFill="1" applyBorder="1" applyAlignment="1">
      <alignment horizontal="center" vertical="center" wrapText="1" shrinkToFit="1"/>
    </xf>
    <xf numFmtId="0" fontId="58" fillId="5" borderId="49" xfId="0" applyFont="1" applyFill="1" applyBorder="1" applyAlignment="1">
      <alignment horizontal="center" vertical="center" wrapText="1" shrinkToFit="1"/>
    </xf>
    <xf numFmtId="0" fontId="32" fillId="5" borderId="49" xfId="0" applyFont="1" applyFill="1" applyBorder="1" applyAlignment="1">
      <alignment horizontal="center" vertical="center" wrapText="1" shrinkToFit="1"/>
    </xf>
    <xf numFmtId="0" fontId="84" fillId="5" borderId="49" xfId="0" applyFont="1" applyFill="1" applyBorder="1" applyAlignment="1">
      <alignment horizontal="center" vertical="center" wrapText="1" shrinkToFit="1"/>
    </xf>
    <xf numFmtId="0" fontId="80" fillId="5" borderId="49" xfId="0" applyFont="1" applyFill="1" applyBorder="1" applyAlignment="1">
      <alignment horizontal="center" vertical="center" wrapText="1" shrinkToFit="1"/>
    </xf>
    <xf numFmtId="49" fontId="58" fillId="5" borderId="51" xfId="0" applyNumberFormat="1" applyFont="1" applyFill="1" applyBorder="1" applyAlignment="1">
      <alignment horizontal="center" vertical="center" wrapText="1" shrinkToFit="1"/>
    </xf>
    <xf numFmtId="49" fontId="58" fillId="5" borderId="52" xfId="0" applyNumberFormat="1" applyFont="1" applyFill="1" applyBorder="1" applyAlignment="1">
      <alignment horizontal="center" vertical="center" wrapText="1" shrinkToFit="1"/>
    </xf>
    <xf numFmtId="49" fontId="58" fillId="5" borderId="53" xfId="0" applyNumberFormat="1" applyFont="1" applyFill="1" applyBorder="1" applyAlignment="1">
      <alignment horizontal="center" vertical="center" wrapText="1" shrinkToFit="1"/>
    </xf>
    <xf numFmtId="0" fontId="59" fillId="5" borderId="51" xfId="0" applyFont="1" applyFill="1" applyBorder="1" applyAlignment="1">
      <alignment horizontal="center" vertical="center" wrapText="1" shrinkToFit="1"/>
    </xf>
    <xf numFmtId="0" fontId="59" fillId="5" borderId="52" xfId="0" applyFont="1" applyFill="1" applyBorder="1" applyAlignment="1">
      <alignment horizontal="center" vertical="center" wrapText="1" shrinkToFit="1"/>
    </xf>
    <xf numFmtId="0" fontId="59" fillId="5" borderId="53" xfId="0" applyFont="1" applyFill="1" applyBorder="1" applyAlignment="1">
      <alignment horizontal="center" vertical="center" wrapText="1" shrinkToFit="1"/>
    </xf>
    <xf numFmtId="0" fontId="41" fillId="0" borderId="6" xfId="11" applyFont="1" applyBorder="1" applyAlignment="1">
      <alignment horizontal="center" vertical="center"/>
    </xf>
    <xf numFmtId="0" fontId="44" fillId="0" borderId="6" xfId="11" applyFont="1" applyBorder="1" applyAlignment="1">
      <alignment horizontal="center" vertical="center"/>
    </xf>
    <xf numFmtId="0" fontId="32" fillId="0" borderId="1" xfId="0" applyFont="1" applyBorder="1" applyAlignment="1" applyProtection="1">
      <alignment horizontal="center" vertical="center"/>
    </xf>
    <xf numFmtId="0" fontId="32" fillId="0" borderId="13" xfId="0" applyFont="1" applyBorder="1" applyAlignment="1" applyProtection="1">
      <alignment horizontal="center" vertical="center"/>
    </xf>
    <xf numFmtId="0" fontId="32" fillId="0" borderId="2" xfId="0" applyFont="1" applyBorder="1" applyAlignment="1" applyProtection="1">
      <alignment horizontal="center" vertical="center"/>
    </xf>
    <xf numFmtId="0" fontId="57" fillId="0" borderId="1" xfId="11" applyFont="1" applyBorder="1" applyAlignment="1">
      <alignment horizontal="center" vertical="center" shrinkToFit="1"/>
    </xf>
    <xf numFmtId="0" fontId="32" fillId="0" borderId="13" xfId="0" applyFont="1" applyBorder="1" applyAlignment="1">
      <alignment horizontal="center" vertical="center" shrinkToFit="1"/>
    </xf>
    <xf numFmtId="0" fontId="32" fillId="0" borderId="2" xfId="0" applyFont="1" applyBorder="1" applyAlignment="1">
      <alignment horizontal="center" vertical="center" shrinkToFit="1"/>
    </xf>
    <xf numFmtId="0" fontId="58" fillId="0" borderId="1" xfId="0" applyFont="1" applyBorder="1" applyAlignment="1">
      <alignment horizontal="center" vertical="center" shrinkToFit="1"/>
    </xf>
    <xf numFmtId="0" fontId="32" fillId="0" borderId="6" xfId="0" applyFont="1" applyBorder="1" applyAlignment="1">
      <alignment horizontal="center" vertical="center" shrinkToFit="1"/>
    </xf>
    <xf numFmtId="183" fontId="58" fillId="0" borderId="14" xfId="11" applyNumberFormat="1" applyFont="1" applyBorder="1" applyAlignment="1">
      <alignment vertical="center" shrinkToFit="1"/>
    </xf>
    <xf numFmtId="183" fontId="58" fillId="0" borderId="14" xfId="0" applyNumberFormat="1" applyFont="1" applyBorder="1" applyAlignment="1">
      <alignment vertical="center" shrinkToFit="1"/>
    </xf>
    <xf numFmtId="183" fontId="58" fillId="0" borderId="46" xfId="0" applyNumberFormat="1" applyFont="1" applyBorder="1" applyAlignment="1">
      <alignment vertical="center" shrinkToFit="1"/>
    </xf>
    <xf numFmtId="0" fontId="33" fillId="0" borderId="121" xfId="11" applyFont="1" applyBorder="1" applyAlignment="1">
      <alignment horizontal="center" vertical="center" shrinkToFit="1"/>
    </xf>
    <xf numFmtId="0" fontId="33" fillId="0" borderId="56" xfId="11" applyFont="1" applyBorder="1" applyAlignment="1">
      <alignment horizontal="center" vertical="center" shrinkToFit="1"/>
    </xf>
    <xf numFmtId="0" fontId="33" fillId="0" borderId="69" xfId="11" applyFont="1" applyBorder="1" applyAlignment="1">
      <alignment horizontal="center" vertical="center" shrinkToFit="1"/>
    </xf>
    <xf numFmtId="0" fontId="58" fillId="0" borderId="121" xfId="0" applyFont="1" applyBorder="1" applyAlignment="1">
      <alignment horizontal="center" vertical="center" shrinkToFit="1"/>
    </xf>
    <xf numFmtId="0" fontId="58" fillId="0" borderId="56" xfId="0" applyFont="1" applyBorder="1" applyAlignment="1">
      <alignment horizontal="center" vertical="center" shrinkToFit="1"/>
    </xf>
    <xf numFmtId="0" fontId="58" fillId="0" borderId="69" xfId="0" applyFont="1" applyBorder="1" applyAlignment="1">
      <alignment horizontal="center" vertical="center" shrinkToFit="1"/>
    </xf>
    <xf numFmtId="0" fontId="43" fillId="5" borderId="6" xfId="11" applyFont="1" applyFill="1" applyBorder="1" applyAlignment="1">
      <alignment horizontal="center" vertical="center"/>
    </xf>
    <xf numFmtId="0" fontId="80" fillId="5" borderId="6" xfId="0" applyFont="1" applyFill="1" applyBorder="1" applyAlignment="1">
      <alignment vertical="center"/>
    </xf>
    <xf numFmtId="0" fontId="43" fillId="5" borderId="6" xfId="11" applyFont="1" applyFill="1" applyBorder="1" applyAlignment="1">
      <alignment horizontal="center" vertical="center" wrapText="1"/>
    </xf>
    <xf numFmtId="0" fontId="43" fillId="5" borderId="41" xfId="11" applyFont="1" applyFill="1" applyBorder="1" applyAlignment="1">
      <alignment horizontal="center" vertical="center" wrapText="1" shrinkToFit="1"/>
    </xf>
    <xf numFmtId="0" fontId="32" fillId="5" borderId="39" xfId="0" applyFont="1" applyFill="1" applyBorder="1" applyAlignment="1">
      <alignment vertical="center" wrapText="1" shrinkToFit="1"/>
    </xf>
    <xf numFmtId="0" fontId="32" fillId="5" borderId="10" xfId="0" applyFont="1" applyFill="1" applyBorder="1" applyAlignment="1">
      <alignment vertical="center" wrapText="1" shrinkToFit="1"/>
    </xf>
    <xf numFmtId="0" fontId="43" fillId="5" borderId="41" xfId="0" applyFont="1" applyFill="1" applyBorder="1" applyAlignment="1">
      <alignment vertical="center" shrinkToFit="1"/>
    </xf>
    <xf numFmtId="0" fontId="33" fillId="5" borderId="39" xfId="0" applyFont="1" applyFill="1" applyBorder="1" applyAlignment="1">
      <alignment vertical="center" shrinkToFit="1"/>
    </xf>
    <xf numFmtId="0" fontId="33" fillId="5" borderId="10" xfId="0" applyFont="1" applyFill="1" applyBorder="1" applyAlignment="1">
      <alignment vertical="center" shrinkToFit="1"/>
    </xf>
    <xf numFmtId="0" fontId="45" fillId="5" borderId="41" xfId="11" applyFont="1" applyFill="1" applyBorder="1" applyAlignment="1">
      <alignment horizontal="center" vertical="center" wrapText="1" shrinkToFit="1"/>
    </xf>
    <xf numFmtId="0" fontId="56" fillId="5" borderId="39" xfId="0" applyFont="1" applyFill="1" applyBorder="1" applyAlignment="1">
      <alignment horizontal="center" vertical="center" wrapText="1" shrinkToFit="1"/>
    </xf>
    <xf numFmtId="0" fontId="56" fillId="5" borderId="10" xfId="0" applyFont="1" applyFill="1" applyBorder="1" applyAlignment="1">
      <alignment horizontal="center" vertical="center" wrapText="1" shrinkToFit="1"/>
    </xf>
    <xf numFmtId="0" fontId="45" fillId="5" borderId="6" xfId="11" applyFont="1" applyFill="1" applyBorder="1" applyAlignment="1">
      <alignment horizontal="center" vertical="center" wrapText="1"/>
    </xf>
    <xf numFmtId="0" fontId="56" fillId="5" borderId="6" xfId="0" applyFont="1" applyFill="1" applyBorder="1" applyAlignment="1">
      <alignment vertical="center" wrapText="1"/>
    </xf>
    <xf numFmtId="183" fontId="58" fillId="0" borderId="121" xfId="11" applyNumberFormat="1" applyFont="1" applyBorder="1" applyAlignment="1">
      <alignment vertical="center" shrinkToFit="1"/>
    </xf>
    <xf numFmtId="183" fontId="58" fillId="0" borderId="56" xfId="0" applyNumberFormat="1" applyFont="1" applyBorder="1" applyAlignment="1">
      <alignment vertical="center"/>
    </xf>
    <xf numFmtId="0" fontId="58" fillId="0" borderId="56" xfId="11" applyFont="1" applyBorder="1" applyAlignment="1">
      <alignment horizontal="center" vertical="center" shrinkToFit="1"/>
    </xf>
    <xf numFmtId="183" fontId="58" fillId="0" borderId="56" xfId="11" applyNumberFormat="1" applyFont="1" applyBorder="1" applyAlignment="1">
      <alignment horizontal="center" vertical="center" shrinkToFit="1"/>
    </xf>
    <xf numFmtId="183" fontId="58" fillId="0" borderId="69" xfId="11" applyNumberFormat="1" applyFont="1" applyBorder="1" applyAlignment="1">
      <alignment horizontal="center" vertical="center" shrinkToFit="1"/>
    </xf>
    <xf numFmtId="0" fontId="33" fillId="0" borderId="30" xfId="11" applyFont="1" applyBorder="1" applyAlignment="1">
      <alignment horizontal="center" vertical="center"/>
    </xf>
    <xf numFmtId="0" fontId="32" fillId="0" borderId="14" xfId="0" applyFont="1" applyBorder="1" applyAlignment="1">
      <alignment horizontal="center" vertical="center"/>
    </xf>
    <xf numFmtId="0" fontId="32" fillId="0" borderId="46" xfId="0" applyFont="1" applyBorder="1" applyAlignment="1">
      <alignment horizontal="center" vertical="center"/>
    </xf>
    <xf numFmtId="0" fontId="58" fillId="0" borderId="30" xfId="0" applyFont="1" applyBorder="1" applyAlignment="1">
      <alignment vertical="center" shrinkToFit="1"/>
    </xf>
    <xf numFmtId="0" fontId="32" fillId="0" borderId="46" xfId="0" applyFont="1" applyBorder="1" applyAlignment="1">
      <alignment vertical="center" shrinkToFit="1"/>
    </xf>
    <xf numFmtId="183" fontId="58" fillId="0" borderId="14" xfId="0" applyNumberFormat="1" applyFont="1" applyBorder="1" applyAlignment="1">
      <alignment vertical="center"/>
    </xf>
    <xf numFmtId="0" fontId="33" fillId="0" borderId="30" xfId="11" applyFont="1" applyBorder="1" applyAlignment="1">
      <alignment horizontal="center" vertical="center" shrinkToFit="1"/>
    </xf>
    <xf numFmtId="0" fontId="32" fillId="0" borderId="14" xfId="0" applyFont="1" applyBorder="1" applyAlignment="1">
      <alignment vertical="center" shrinkToFit="1"/>
    </xf>
    <xf numFmtId="38" fontId="33" fillId="0" borderId="30" xfId="111" applyFont="1" applyBorder="1" applyAlignment="1">
      <alignment horizontal="center" vertical="center"/>
    </xf>
    <xf numFmtId="38" fontId="32" fillId="0" borderId="14" xfId="111" applyFont="1" applyBorder="1" applyAlignment="1">
      <alignment horizontal="center" vertical="center"/>
    </xf>
    <xf numFmtId="49" fontId="33" fillId="0" borderId="12" xfId="11" applyNumberFormat="1" applyFont="1" applyBorder="1" applyAlignment="1">
      <alignment horizontal="center" vertical="center" shrinkToFit="1"/>
    </xf>
    <xf numFmtId="49" fontId="32" fillId="0" borderId="12" xfId="0" applyNumberFormat="1" applyFont="1" applyBorder="1" applyAlignment="1">
      <alignment vertical="center" shrinkToFit="1"/>
    </xf>
    <xf numFmtId="0" fontId="32" fillId="0" borderId="12" xfId="0" applyFont="1" applyBorder="1" applyAlignment="1">
      <alignment vertical="center"/>
    </xf>
    <xf numFmtId="0" fontId="84" fillId="0" borderId="1" xfId="0" applyFont="1" applyBorder="1" applyAlignment="1">
      <alignment horizontal="center" vertical="center" wrapText="1" shrinkToFit="1"/>
    </xf>
    <xf numFmtId="0" fontId="32" fillId="0" borderId="13" xfId="0" applyFont="1" applyBorder="1" applyAlignment="1">
      <alignment vertical="center" wrapText="1" shrinkToFit="1"/>
    </xf>
    <xf numFmtId="0" fontId="32" fillId="0" borderId="2" xfId="0" applyFont="1" applyBorder="1" applyAlignment="1">
      <alignment vertical="center" wrapText="1" shrinkToFit="1"/>
    </xf>
    <xf numFmtId="0" fontId="32" fillId="0" borderId="1" xfId="0" applyFont="1" applyBorder="1" applyAlignment="1">
      <alignment horizontal="center" vertical="center"/>
    </xf>
    <xf numFmtId="0" fontId="32" fillId="0" borderId="13" xfId="0" applyFont="1" applyBorder="1" applyAlignment="1">
      <alignment vertical="center"/>
    </xf>
    <xf numFmtId="0" fontId="32" fillId="0" borderId="2" xfId="0" applyFont="1" applyBorder="1" applyAlignment="1">
      <alignment vertical="center"/>
    </xf>
    <xf numFmtId="56" fontId="58" fillId="0" borderId="1" xfId="11" applyNumberFormat="1" applyFont="1" applyBorder="1" applyAlignment="1">
      <alignment horizontal="center" vertical="center"/>
    </xf>
    <xf numFmtId="0" fontId="58" fillId="0" borderId="12" xfId="0" applyFont="1" applyBorder="1" applyAlignment="1">
      <alignment horizontal="center" vertical="center" shrinkToFit="1"/>
    </xf>
    <xf numFmtId="0" fontId="58" fillId="0" borderId="12" xfId="0" applyFont="1" applyBorder="1" applyAlignment="1">
      <alignment vertical="center" shrinkToFit="1"/>
    </xf>
    <xf numFmtId="0" fontId="58" fillId="0" borderId="6" xfId="0" applyFont="1" applyFill="1" applyBorder="1" applyAlignment="1">
      <alignment horizontal="center" vertical="center" shrinkToFit="1"/>
    </xf>
    <xf numFmtId="0" fontId="58" fillId="0" borderId="6" xfId="0" applyFont="1" applyBorder="1" applyAlignment="1">
      <alignment horizontal="center" vertical="center" shrinkToFit="1"/>
    </xf>
    <xf numFmtId="0" fontId="58" fillId="0" borderId="6" xfId="0" applyFont="1" applyBorder="1" applyAlignment="1">
      <alignment vertical="center" shrinkToFit="1"/>
    </xf>
    <xf numFmtId="0" fontId="33" fillId="0" borderId="1" xfId="11" applyFont="1" applyBorder="1" applyAlignment="1">
      <alignment horizontal="center" vertical="center" shrinkToFit="1"/>
    </xf>
    <xf numFmtId="0" fontId="33" fillId="0" borderId="13" xfId="11" applyFont="1" applyBorder="1" applyAlignment="1">
      <alignment horizontal="center" vertical="center" shrinkToFit="1"/>
    </xf>
    <xf numFmtId="0" fontId="33" fillId="0" borderId="2" xfId="11" applyFont="1" applyBorder="1" applyAlignment="1">
      <alignment horizontal="center" vertical="center" shrinkToFit="1"/>
    </xf>
    <xf numFmtId="38" fontId="33" fillId="0" borderId="1" xfId="111" applyFont="1" applyBorder="1" applyAlignment="1">
      <alignment horizontal="center" vertical="center"/>
    </xf>
    <xf numFmtId="38" fontId="32" fillId="0" borderId="13" xfId="111" applyFont="1" applyBorder="1" applyAlignment="1">
      <alignment horizontal="center" vertical="center"/>
    </xf>
    <xf numFmtId="49" fontId="33" fillId="0" borderId="6" xfId="11" applyNumberFormat="1" applyFont="1" applyBorder="1" applyAlignment="1">
      <alignment horizontal="center" vertical="center" shrinkToFit="1"/>
    </xf>
    <xf numFmtId="49" fontId="32" fillId="0" borderId="6" xfId="0" applyNumberFormat="1" applyFont="1" applyBorder="1" applyAlignment="1">
      <alignment vertical="center" shrinkToFit="1"/>
    </xf>
    <xf numFmtId="0" fontId="32" fillId="0" borderId="6" xfId="0" applyFont="1" applyBorder="1" applyAlignment="1">
      <alignment vertical="center"/>
    </xf>
    <xf numFmtId="0" fontId="58" fillId="0" borderId="6" xfId="0" applyFont="1" applyFill="1" applyBorder="1" applyAlignment="1">
      <alignment vertical="center" shrinkToFit="1"/>
    </xf>
    <xf numFmtId="49" fontId="33" fillId="0" borderId="6" xfId="11" applyNumberFormat="1" applyFont="1" applyFill="1" applyBorder="1" applyAlignment="1">
      <alignment horizontal="center" vertical="center" shrinkToFit="1"/>
    </xf>
    <xf numFmtId="49" fontId="32" fillId="0" borderId="6" xfId="0" applyNumberFormat="1" applyFont="1" applyFill="1" applyBorder="1" applyAlignment="1">
      <alignment vertical="center" shrinkToFit="1"/>
    </xf>
    <xf numFmtId="0" fontId="32" fillId="0" borderId="6" xfId="0" applyFont="1" applyFill="1" applyBorder="1" applyAlignment="1">
      <alignment vertical="center"/>
    </xf>
    <xf numFmtId="38" fontId="33" fillId="0" borderId="1" xfId="111" applyFont="1" applyFill="1" applyBorder="1" applyAlignment="1">
      <alignment horizontal="center" vertical="center"/>
    </xf>
    <xf numFmtId="38" fontId="32" fillId="0" borderId="13" xfId="111" applyFont="1" applyFill="1" applyBorder="1" applyAlignment="1">
      <alignment horizontal="center" vertical="center"/>
    </xf>
    <xf numFmtId="0" fontId="32" fillId="0" borderId="1" xfId="0" applyFont="1" applyFill="1" applyBorder="1" applyAlignment="1">
      <alignment horizontal="center" vertical="center"/>
    </xf>
    <xf numFmtId="0" fontId="32" fillId="0" borderId="13" xfId="0" applyFont="1" applyFill="1" applyBorder="1" applyAlignment="1">
      <alignment vertical="center"/>
    </xf>
    <xf numFmtId="0" fontId="32" fillId="0" borderId="2" xfId="0" applyFont="1" applyFill="1" applyBorder="1" applyAlignment="1">
      <alignment vertical="center"/>
    </xf>
    <xf numFmtId="56" fontId="58" fillId="0" borderId="1" xfId="11" applyNumberFormat="1" applyFont="1" applyFill="1" applyBorder="1" applyAlignment="1">
      <alignment horizontal="center" vertical="center"/>
    </xf>
    <xf numFmtId="0" fontId="58" fillId="0" borderId="1" xfId="11" applyFont="1" applyBorder="1" applyAlignment="1">
      <alignment horizontal="center" vertical="center"/>
    </xf>
    <xf numFmtId="0" fontId="33" fillId="0" borderId="20" xfId="11" applyFont="1" applyBorder="1" applyAlignment="1">
      <alignment horizontal="center" vertical="center" shrinkToFit="1"/>
    </xf>
    <xf numFmtId="0" fontId="32" fillId="0" borderId="18" xfId="0" applyFont="1" applyBorder="1" applyAlignment="1">
      <alignment horizontal="center" vertical="center" shrinkToFit="1"/>
    </xf>
    <xf numFmtId="0" fontId="32" fillId="0" borderId="21" xfId="0" applyFont="1" applyBorder="1" applyAlignment="1">
      <alignment horizontal="center" vertical="center" shrinkToFit="1"/>
    </xf>
    <xf numFmtId="178" fontId="33" fillId="0" borderId="17" xfId="11" applyNumberFormat="1" applyFont="1" applyBorder="1" applyAlignment="1">
      <alignment horizontal="right" vertical="center"/>
    </xf>
    <xf numFmtId="0" fontId="0" fillId="0" borderId="18" xfId="0" applyBorder="1" applyAlignment="1">
      <alignment horizontal="right" vertical="center"/>
    </xf>
    <xf numFmtId="178" fontId="33" fillId="0" borderId="18" xfId="11" applyNumberFormat="1" applyFont="1" applyBorder="1" applyAlignment="1">
      <alignment horizontal="right" vertical="center"/>
    </xf>
    <xf numFmtId="0" fontId="0" fillId="0" borderId="19" xfId="0" applyBorder="1" applyAlignment="1">
      <alignment vertical="center"/>
    </xf>
    <xf numFmtId="0" fontId="43" fillId="5" borderId="100" xfId="11" applyFont="1" applyFill="1" applyBorder="1" applyAlignment="1">
      <alignment horizontal="center" vertical="center"/>
    </xf>
    <xf numFmtId="0" fontId="80" fillId="5" borderId="43" xfId="0" applyFont="1" applyFill="1" applyBorder="1" applyAlignment="1">
      <alignment vertical="center"/>
    </xf>
    <xf numFmtId="0" fontId="43" fillId="5" borderId="43" xfId="11" applyFont="1" applyFill="1" applyBorder="1" applyAlignment="1">
      <alignment horizontal="center" vertical="center"/>
    </xf>
    <xf numFmtId="0" fontId="45" fillId="5" borderId="43" xfId="11" applyFont="1" applyFill="1" applyBorder="1" applyAlignment="1">
      <alignment horizontal="center" vertical="center" shrinkToFit="1"/>
    </xf>
    <xf numFmtId="0" fontId="56" fillId="5" borderId="43" xfId="0" applyFont="1" applyFill="1" applyBorder="1" applyAlignment="1">
      <alignment vertical="center" shrinkToFit="1"/>
    </xf>
    <xf numFmtId="0" fontId="56" fillId="5" borderId="44" xfId="0" applyFont="1" applyFill="1" applyBorder="1" applyAlignment="1">
      <alignment vertical="center" shrinkToFit="1"/>
    </xf>
    <xf numFmtId="0" fontId="59" fillId="5" borderId="37" xfId="11" applyFont="1" applyFill="1" applyBorder="1" applyAlignment="1">
      <alignment horizontal="center" vertical="center" shrinkToFit="1"/>
    </xf>
    <xf numFmtId="0" fontId="59" fillId="5" borderId="27" xfId="11" applyFont="1" applyFill="1" applyBorder="1" applyAlignment="1">
      <alignment horizontal="center" vertical="center" shrinkToFit="1"/>
    </xf>
    <xf numFmtId="0" fontId="59" fillId="5" borderId="26" xfId="11" applyFont="1" applyFill="1" applyBorder="1" applyAlignment="1">
      <alignment horizontal="center" vertical="center" shrinkToFit="1"/>
    </xf>
    <xf numFmtId="0" fontId="59" fillId="5" borderId="38" xfId="11" applyFont="1" applyFill="1" applyBorder="1" applyAlignment="1">
      <alignment horizontal="center" vertical="center" shrinkToFit="1"/>
    </xf>
    <xf numFmtId="0" fontId="33" fillId="0" borderId="41" xfId="11" applyFont="1" applyFill="1" applyBorder="1" applyAlignment="1">
      <alignment horizontal="center" vertical="center" shrinkToFit="1"/>
    </xf>
    <xf numFmtId="0" fontId="32" fillId="0" borderId="39" xfId="0" applyFont="1" applyFill="1" applyBorder="1" applyAlignment="1">
      <alignment horizontal="center" vertical="center" shrinkToFit="1"/>
    </xf>
    <xf numFmtId="0" fontId="32" fillId="0" borderId="10" xfId="0" applyFont="1" applyFill="1" applyBorder="1" applyAlignment="1">
      <alignment horizontal="center" vertical="center" shrinkToFit="1"/>
    </xf>
    <xf numFmtId="38" fontId="33" fillId="0" borderId="41" xfId="111" applyFont="1" applyBorder="1" applyAlignment="1">
      <alignment horizontal="center" vertical="center"/>
    </xf>
    <xf numFmtId="38" fontId="32" fillId="0" borderId="39" xfId="111" applyFont="1" applyBorder="1" applyAlignment="1">
      <alignment horizontal="center" vertical="center"/>
    </xf>
    <xf numFmtId="49" fontId="33" fillId="0" borderId="9" xfId="11" applyNumberFormat="1" applyFont="1" applyFill="1" applyBorder="1" applyAlignment="1">
      <alignment horizontal="center" vertical="center" shrinkToFit="1"/>
    </xf>
    <xf numFmtId="49" fontId="32" fillId="0" borderId="9" xfId="0" applyNumberFormat="1" applyFont="1" applyFill="1" applyBorder="1" applyAlignment="1">
      <alignment vertical="center" shrinkToFit="1"/>
    </xf>
    <xf numFmtId="0" fontId="32" fillId="0" borderId="6" xfId="0" applyFont="1" applyBorder="1" applyAlignment="1">
      <alignment horizontal="center" vertical="center"/>
    </xf>
    <xf numFmtId="0" fontId="58" fillId="0" borderId="6" xfId="11" applyFont="1" applyBorder="1" applyAlignment="1">
      <alignment horizontal="center" vertical="center"/>
    </xf>
    <xf numFmtId="0" fontId="43" fillId="0" borderId="18" xfId="11" applyFont="1" applyBorder="1" applyAlignment="1">
      <alignment horizontal="left" vertical="center" wrapText="1" shrinkToFit="1"/>
    </xf>
    <xf numFmtId="0" fontId="33" fillId="0" borderId="18" xfId="11" applyFont="1" applyBorder="1" applyAlignment="1">
      <alignment horizontal="left" vertical="center" wrapText="1" shrinkToFit="1"/>
    </xf>
    <xf numFmtId="0" fontId="43" fillId="5" borderId="22" xfId="11" applyFont="1" applyFill="1" applyBorder="1" applyAlignment="1">
      <alignment horizontal="center" vertical="center"/>
    </xf>
    <xf numFmtId="0" fontId="80" fillId="5" borderId="23" xfId="0" applyFont="1" applyFill="1" applyBorder="1" applyAlignment="1">
      <alignment vertical="center"/>
    </xf>
    <xf numFmtId="0" fontId="80" fillId="5" borderId="98" xfId="0" applyFont="1" applyFill="1" applyBorder="1" applyAlignment="1">
      <alignment vertical="center"/>
    </xf>
    <xf numFmtId="0" fontId="43" fillId="5" borderId="97" xfId="11" applyFont="1" applyFill="1" applyBorder="1" applyAlignment="1">
      <alignment horizontal="center" vertical="center"/>
    </xf>
    <xf numFmtId="0" fontId="43" fillId="5" borderId="12" xfId="11" applyFont="1" applyFill="1" applyBorder="1" applyAlignment="1">
      <alignment horizontal="center" vertical="center"/>
    </xf>
    <xf numFmtId="0" fontId="32" fillId="5" borderId="12" xfId="0" applyFont="1" applyFill="1" applyBorder="1" applyAlignment="1">
      <alignment horizontal="center" vertical="center"/>
    </xf>
    <xf numFmtId="0" fontId="80" fillId="5" borderId="43" xfId="0" applyFont="1" applyFill="1" applyBorder="1" applyAlignment="1">
      <alignment horizontal="center" vertical="center"/>
    </xf>
    <xf numFmtId="0" fontId="32" fillId="5" borderId="43" xfId="0" applyFont="1" applyFill="1" applyBorder="1" applyAlignment="1">
      <alignment horizontal="center" vertical="center"/>
    </xf>
    <xf numFmtId="0" fontId="59" fillId="0" borderId="25" xfId="11" applyFont="1" applyFill="1" applyBorder="1" applyAlignment="1">
      <alignment horizontal="left" vertical="center" wrapText="1" shrinkToFit="1"/>
    </xf>
    <xf numFmtId="0" fontId="59" fillId="0" borderId="0" xfId="11" applyFont="1" applyFill="1" applyBorder="1" applyAlignment="1">
      <alignment horizontal="left" vertical="center" shrinkToFit="1"/>
    </xf>
    <xf numFmtId="0" fontId="59" fillId="0" borderId="25" xfId="11" applyFont="1" applyFill="1" applyBorder="1" applyAlignment="1">
      <alignment horizontal="left" vertical="center" shrinkToFit="1"/>
    </xf>
    <xf numFmtId="0" fontId="33" fillId="0" borderId="33" xfId="11" applyFont="1" applyBorder="1" applyAlignment="1">
      <alignment horizontal="center" vertical="center" shrinkToFit="1"/>
    </xf>
    <xf numFmtId="0" fontId="32" fillId="0" borderId="34" xfId="0" applyFont="1" applyBorder="1" applyAlignment="1">
      <alignment horizontal="center" vertical="center" shrinkToFit="1"/>
    </xf>
    <xf numFmtId="0" fontId="32" fillId="0" borderId="109" xfId="0" applyFont="1" applyBorder="1" applyAlignment="1">
      <alignment horizontal="center" vertical="center" shrinkToFit="1"/>
    </xf>
    <xf numFmtId="38" fontId="33" fillId="0" borderId="110" xfId="111" applyFont="1" applyBorder="1" applyAlignment="1">
      <alignment horizontal="center" vertical="center" shrinkToFit="1"/>
    </xf>
    <xf numFmtId="38" fontId="32" fillId="0" borderId="34" xfId="111" applyFont="1" applyBorder="1" applyAlignment="1">
      <alignment vertical="center" shrinkToFit="1"/>
    </xf>
    <xf numFmtId="184" fontId="33" fillId="0" borderId="110" xfId="11" applyNumberFormat="1" applyFont="1" applyBorder="1" applyAlignment="1">
      <alignment horizontal="center" vertical="center" shrinkToFit="1"/>
    </xf>
    <xf numFmtId="184" fontId="32" fillId="0" borderId="34" xfId="0" applyNumberFormat="1" applyFont="1" applyBorder="1" applyAlignment="1">
      <alignment vertical="center" shrinkToFit="1"/>
    </xf>
    <xf numFmtId="184" fontId="32" fillId="0" borderId="50" xfId="0" applyNumberFormat="1" applyFont="1" applyBorder="1" applyAlignment="1">
      <alignment vertical="center"/>
    </xf>
    <xf numFmtId="0" fontId="59" fillId="0" borderId="33" xfId="11" applyFont="1" applyFill="1" applyBorder="1" applyAlignment="1">
      <alignment horizontal="center" vertical="center" shrinkToFit="1"/>
    </xf>
    <xf numFmtId="0" fontId="59" fillId="0" borderId="34" xfId="11" applyFont="1" applyFill="1" applyBorder="1" applyAlignment="1">
      <alignment horizontal="center" vertical="center" shrinkToFit="1"/>
    </xf>
    <xf numFmtId="0" fontId="59" fillId="0" borderId="110" xfId="11" applyFont="1" applyFill="1" applyBorder="1" applyAlignment="1">
      <alignment horizontal="center" vertical="center" shrinkToFit="1"/>
    </xf>
    <xf numFmtId="0" fontId="43" fillId="0" borderId="23" xfId="11" applyFont="1" applyFill="1" applyBorder="1" applyAlignment="1">
      <alignment horizontal="center" vertical="center"/>
    </xf>
    <xf numFmtId="0" fontId="80" fillId="0" borderId="23" xfId="0" applyFont="1" applyFill="1" applyBorder="1" applyAlignment="1">
      <alignment vertical="center"/>
    </xf>
    <xf numFmtId="0" fontId="45" fillId="0" borderId="23" xfId="11" applyFont="1" applyFill="1" applyBorder="1" applyAlignment="1">
      <alignment horizontal="center" vertical="center" shrinkToFit="1"/>
    </xf>
    <xf numFmtId="0" fontId="56" fillId="0" borderId="23" xfId="0" applyFont="1" applyFill="1" applyBorder="1" applyAlignment="1">
      <alignment vertical="center" shrinkToFit="1"/>
    </xf>
    <xf numFmtId="0" fontId="43" fillId="0" borderId="23" xfId="11" applyFont="1" applyFill="1" applyBorder="1" applyAlignment="1">
      <alignment horizontal="center" vertical="center" wrapText="1" shrinkToFit="1"/>
    </xf>
    <xf numFmtId="0" fontId="32" fillId="0" borderId="23" xfId="0" applyFont="1" applyFill="1" applyBorder="1" applyAlignment="1">
      <alignment vertical="center" wrapText="1" shrinkToFit="1"/>
    </xf>
    <xf numFmtId="0" fontId="45" fillId="0" borderId="4" xfId="0" applyFont="1" applyBorder="1" applyAlignment="1">
      <alignment horizontal="center" vertical="center" wrapText="1"/>
    </xf>
    <xf numFmtId="0" fontId="45" fillId="0" borderId="11" xfId="0" applyFont="1" applyBorder="1" applyAlignment="1">
      <alignment horizontal="center" vertical="center" wrapText="1"/>
    </xf>
    <xf numFmtId="0" fontId="45" fillId="0" borderId="5" xfId="0" applyFont="1" applyBorder="1" applyAlignment="1">
      <alignment horizontal="center" vertical="center" wrapText="1"/>
    </xf>
    <xf numFmtId="0" fontId="32" fillId="5" borderId="44" xfId="0" applyFont="1" applyFill="1" applyBorder="1" applyAlignment="1">
      <alignment horizontal="center" vertical="center"/>
    </xf>
    <xf numFmtId="0" fontId="59" fillId="0" borderId="25" xfId="11" applyFont="1" applyBorder="1" applyAlignment="1">
      <alignment horizontal="left" vertical="center" wrapText="1" shrinkToFit="1"/>
    </xf>
    <xf numFmtId="0" fontId="59" fillId="0" borderId="0" xfId="11" applyFont="1" applyBorder="1" applyAlignment="1">
      <alignment horizontal="left" vertical="center" wrapText="1" shrinkToFit="1"/>
    </xf>
    <xf numFmtId="0" fontId="33" fillId="0" borderId="67" xfId="11" applyFont="1" applyBorder="1" applyAlignment="1">
      <alignment horizontal="left" vertical="center" shrinkToFit="1"/>
    </xf>
    <xf numFmtId="0" fontId="32" fillId="0" borderId="39" xfId="0" applyFont="1" applyBorder="1" applyAlignment="1">
      <alignment vertical="center" shrinkToFit="1"/>
    </xf>
    <xf numFmtId="0" fontId="32" fillId="0" borderId="10" xfId="0" applyFont="1" applyBorder="1" applyAlignment="1">
      <alignment vertical="center" shrinkToFit="1"/>
    </xf>
    <xf numFmtId="184" fontId="33" fillId="0" borderId="9" xfId="11" applyNumberFormat="1" applyFont="1" applyBorder="1" applyAlignment="1">
      <alignment horizontal="center" vertical="center" shrinkToFit="1"/>
    </xf>
    <xf numFmtId="184" fontId="32" fillId="0" borderId="9" xfId="0" applyNumberFormat="1" applyFont="1" applyBorder="1" applyAlignment="1">
      <alignment vertical="center" shrinkToFit="1"/>
    </xf>
    <xf numFmtId="184" fontId="32" fillId="0" borderId="9" xfId="0" applyNumberFormat="1" applyFont="1" applyBorder="1" applyAlignment="1">
      <alignment vertical="center"/>
    </xf>
    <xf numFmtId="0" fontId="43" fillId="0" borderId="9" xfId="11" applyFont="1" applyBorder="1" applyAlignment="1">
      <alignment horizontal="center" vertical="center"/>
    </xf>
    <xf numFmtId="0" fontId="32" fillId="0" borderId="9" xfId="0" applyFont="1" applyBorder="1" applyAlignment="1">
      <alignment horizontal="center" vertical="center"/>
    </xf>
    <xf numFmtId="0" fontId="80" fillId="0" borderId="55" xfId="0" applyFont="1" applyBorder="1" applyAlignment="1">
      <alignment horizontal="center" vertical="center"/>
    </xf>
    <xf numFmtId="0" fontId="32" fillId="0" borderId="55" xfId="0" applyFont="1" applyBorder="1" applyAlignment="1">
      <alignment horizontal="center" vertical="center"/>
    </xf>
    <xf numFmtId="0" fontId="32" fillId="0" borderId="78" xfId="0" applyFont="1" applyBorder="1" applyAlignment="1">
      <alignment horizontal="center" vertical="center"/>
    </xf>
    <xf numFmtId="0" fontId="32" fillId="0" borderId="13" xfId="0" applyFont="1" applyBorder="1" applyAlignment="1">
      <alignment horizontal="center" vertical="center"/>
    </xf>
    <xf numFmtId="0" fontId="32" fillId="0" borderId="2" xfId="0" applyFont="1" applyBorder="1" applyAlignment="1">
      <alignment horizontal="center" vertical="center"/>
    </xf>
    <xf numFmtId="38" fontId="33" fillId="0" borderId="30" xfId="113" applyFont="1" applyBorder="1" applyAlignment="1">
      <alignment horizontal="center" vertical="center"/>
    </xf>
    <xf numFmtId="38" fontId="32" fillId="0" borderId="14" xfId="113" applyFont="1" applyBorder="1" applyAlignment="1">
      <alignment horizontal="center" vertical="center"/>
    </xf>
    <xf numFmtId="38" fontId="33" fillId="0" borderId="1" xfId="113" applyFont="1" applyBorder="1" applyAlignment="1">
      <alignment horizontal="center" vertical="center"/>
    </xf>
    <xf numFmtId="38" fontId="32" fillId="0" borderId="13" xfId="113" applyFont="1" applyBorder="1" applyAlignment="1">
      <alignment horizontal="center" vertical="center"/>
    </xf>
    <xf numFmtId="38" fontId="33" fillId="0" borderId="1" xfId="113" applyFont="1" applyFill="1" applyBorder="1" applyAlignment="1">
      <alignment horizontal="center" vertical="center"/>
    </xf>
    <xf numFmtId="38" fontId="32" fillId="0" borderId="13" xfId="113" applyFont="1" applyFill="1" applyBorder="1" applyAlignment="1">
      <alignment horizontal="center" vertical="center"/>
    </xf>
    <xf numFmtId="0" fontId="33" fillId="0" borderId="41" xfId="11" applyFont="1" applyBorder="1" applyAlignment="1">
      <alignment horizontal="center" vertical="center" shrinkToFit="1"/>
    </xf>
    <xf numFmtId="0" fontId="32" fillId="0" borderId="39" xfId="0" applyFont="1" applyBorder="1" applyAlignment="1">
      <alignment horizontal="center" vertical="center" shrinkToFit="1"/>
    </xf>
    <xf numFmtId="0" fontId="32" fillId="0" borderId="10" xfId="0" applyFont="1" applyBorder="1" applyAlignment="1">
      <alignment horizontal="center" vertical="center" shrinkToFit="1"/>
    </xf>
    <xf numFmtId="38" fontId="33" fillId="0" borderId="41" xfId="113" applyFont="1" applyBorder="1" applyAlignment="1">
      <alignment horizontal="center" vertical="center"/>
    </xf>
    <xf numFmtId="38" fontId="32" fillId="0" borderId="39" xfId="113" applyFont="1" applyBorder="1" applyAlignment="1">
      <alignment horizontal="center" vertical="center"/>
    </xf>
    <xf numFmtId="49" fontId="33" fillId="0" borderId="9" xfId="11" applyNumberFormat="1" applyFont="1" applyBorder="1" applyAlignment="1">
      <alignment horizontal="center" vertical="center" shrinkToFit="1"/>
    </xf>
    <xf numFmtId="49" fontId="32" fillId="0" borderId="9" xfId="0" applyNumberFormat="1" applyFont="1" applyBorder="1" applyAlignment="1">
      <alignment vertical="center" shrinkToFit="1"/>
    </xf>
    <xf numFmtId="0" fontId="59" fillId="0" borderId="0" xfId="11" applyFont="1" applyAlignment="1">
      <alignment horizontal="left" vertical="center" shrinkToFit="1"/>
    </xf>
    <xf numFmtId="0" fontId="59" fillId="0" borderId="25" xfId="11" applyFont="1" applyBorder="1" applyAlignment="1">
      <alignment horizontal="left" vertical="center" shrinkToFit="1"/>
    </xf>
    <xf numFmtId="38" fontId="33" fillId="0" borderId="110" xfId="113" applyFont="1" applyBorder="1" applyAlignment="1">
      <alignment horizontal="center" vertical="center" shrinkToFit="1"/>
    </xf>
    <xf numFmtId="38" fontId="32" fillId="0" borderId="34" xfId="113" applyFont="1" applyBorder="1" applyAlignment="1">
      <alignment vertical="center" shrinkToFit="1"/>
    </xf>
    <xf numFmtId="0" fontId="59" fillId="0" borderId="33" xfId="11" applyFont="1" applyBorder="1" applyAlignment="1">
      <alignment horizontal="center" vertical="center" shrinkToFit="1"/>
    </xf>
    <xf numFmtId="0" fontId="59" fillId="0" borderId="34" xfId="11" applyFont="1" applyBorder="1" applyAlignment="1">
      <alignment horizontal="center" vertical="center" shrinkToFit="1"/>
    </xf>
    <xf numFmtId="0" fontId="59" fillId="0" borderId="110" xfId="11" applyFont="1" applyBorder="1" applyAlignment="1">
      <alignment horizontal="center" vertical="center" shrinkToFit="1"/>
    </xf>
    <xf numFmtId="0" fontId="43" fillId="0" borderId="23" xfId="11" applyFont="1" applyBorder="1" applyAlignment="1">
      <alignment horizontal="center" vertical="center"/>
    </xf>
    <xf numFmtId="0" fontId="80" fillId="0" borderId="23" xfId="0" applyFont="1" applyBorder="1" applyAlignment="1">
      <alignment vertical="center"/>
    </xf>
    <xf numFmtId="0" fontId="45" fillId="0" borderId="23" xfId="11" applyFont="1" applyBorder="1" applyAlignment="1">
      <alignment horizontal="center" vertical="center" shrinkToFit="1"/>
    </xf>
    <xf numFmtId="0" fontId="56" fillId="0" borderId="23" xfId="0" applyFont="1" applyBorder="1" applyAlignment="1">
      <alignment vertical="center" shrinkToFit="1"/>
    </xf>
    <xf numFmtId="0" fontId="43" fillId="0" borderId="23" xfId="11" applyFont="1" applyBorder="1" applyAlignment="1">
      <alignment horizontal="center" vertical="center" wrapText="1" shrinkToFit="1"/>
    </xf>
    <xf numFmtId="0" fontId="32" fillId="0" borderId="23" xfId="0" applyFont="1" applyBorder="1" applyAlignment="1">
      <alignment vertical="center" wrapText="1" shrinkToFit="1"/>
    </xf>
    <xf numFmtId="0" fontId="59" fillId="0" borderId="0" xfId="11" applyFont="1" applyAlignment="1">
      <alignment horizontal="left" vertical="center" wrapText="1" shrinkToFit="1"/>
    </xf>
    <xf numFmtId="0" fontId="65" fillId="0" borderId="67" xfId="29" applyBorder="1" applyAlignment="1">
      <alignment horizontal="left" vertical="center" wrapText="1"/>
    </xf>
    <xf numFmtId="0" fontId="65" fillId="0" borderId="10" xfId="29" applyBorder="1" applyAlignment="1">
      <alignment horizontal="left" vertical="center"/>
    </xf>
    <xf numFmtId="14" fontId="113" fillId="0" borderId="39" xfId="29" applyNumberFormat="1" applyFont="1" applyBorder="1" applyAlignment="1">
      <alignment horizontal="center" vertical="center"/>
    </xf>
    <xf numFmtId="0" fontId="113" fillId="0" borderId="39" xfId="29" applyFont="1" applyBorder="1" applyAlignment="1">
      <alignment horizontal="center" vertical="center"/>
    </xf>
    <xf numFmtId="0" fontId="113" fillId="0" borderId="40" xfId="29" applyFont="1" applyBorder="1" applyAlignment="1">
      <alignment horizontal="center" vertical="center"/>
    </xf>
    <xf numFmtId="0" fontId="75" fillId="0" borderId="0" xfId="29" applyFont="1" applyAlignment="1">
      <alignment horizontal="center" vertical="center" wrapText="1"/>
    </xf>
    <xf numFmtId="0" fontId="65" fillId="0" borderId="34" xfId="29" applyBorder="1" applyAlignment="1">
      <alignment horizontal="left" vertical="center"/>
    </xf>
    <xf numFmtId="0" fontId="77" fillId="16" borderId="37" xfId="29" applyFont="1" applyFill="1" applyBorder="1" applyAlignment="1">
      <alignment horizontal="left" vertical="center"/>
    </xf>
    <xf numFmtId="0" fontId="78" fillId="16" borderId="27" xfId="29" applyFont="1" applyFill="1" applyBorder="1" applyAlignment="1">
      <alignment horizontal="left" vertical="center"/>
    </xf>
    <xf numFmtId="0" fontId="78" fillId="16" borderId="38" xfId="29" applyFont="1" applyFill="1" applyBorder="1" applyAlignment="1">
      <alignment horizontal="left" vertical="center"/>
    </xf>
    <xf numFmtId="0" fontId="113" fillId="0" borderId="1" xfId="29" applyFont="1" applyBorder="1" applyAlignment="1">
      <alignment horizontal="left" vertical="center" wrapText="1"/>
    </xf>
    <xf numFmtId="0" fontId="113" fillId="0" borderId="13" xfId="29" applyFont="1" applyBorder="1" applyAlignment="1">
      <alignment horizontal="left" vertical="center"/>
    </xf>
    <xf numFmtId="0" fontId="113" fillId="0" borderId="2" xfId="29" applyFont="1" applyBorder="1" applyAlignment="1">
      <alignment horizontal="left" vertical="center"/>
    </xf>
    <xf numFmtId="0" fontId="55" fillId="0" borderId="12" xfId="29" applyFont="1" applyBorder="1" applyAlignment="1">
      <alignment horizontal="left" wrapText="1" shrinkToFit="1"/>
    </xf>
    <xf numFmtId="0" fontId="65" fillId="0" borderId="12" xfId="29" applyBorder="1" applyAlignment="1">
      <alignment horizontal="left" shrinkToFit="1"/>
    </xf>
    <xf numFmtId="0" fontId="113" fillId="0" borderId="30" xfId="29" applyFont="1" applyBorder="1" applyAlignment="1">
      <alignment horizontal="left" vertical="center" wrapText="1" shrinkToFit="1"/>
    </xf>
    <xf numFmtId="0" fontId="113" fillId="0" borderId="14" xfId="29" applyFont="1" applyBorder="1" applyAlignment="1">
      <alignment horizontal="left" vertical="center" shrinkToFit="1"/>
    </xf>
    <xf numFmtId="0" fontId="113" fillId="0" borderId="29" xfId="29" applyFont="1" applyBorder="1" applyAlignment="1">
      <alignment horizontal="left" vertical="center" shrinkToFit="1"/>
    </xf>
    <xf numFmtId="0" fontId="112" fillId="0" borderId="0" xfId="29" applyFont="1" applyFill="1" applyBorder="1" applyAlignment="1">
      <alignment horizontal="left"/>
    </xf>
    <xf numFmtId="0" fontId="81" fillId="0" borderId="0" xfId="29" applyFont="1" applyFill="1" applyBorder="1" applyAlignment="1">
      <alignment horizontal="left"/>
    </xf>
    <xf numFmtId="0" fontId="65" fillId="0" borderId="68" xfId="29" applyBorder="1" applyAlignment="1">
      <alignment horizontal="center" vertical="top" shrinkToFit="1"/>
    </xf>
    <xf numFmtId="0" fontId="65" fillId="0" borderId="46" xfId="29" applyBorder="1" applyAlignment="1">
      <alignment horizontal="center" vertical="top" shrinkToFit="1"/>
    </xf>
    <xf numFmtId="0" fontId="65" fillId="0" borderId="14" xfId="29" applyBorder="1" applyAlignment="1">
      <alignment horizontal="center" vertical="top"/>
    </xf>
    <xf numFmtId="0" fontId="65" fillId="0" borderId="29" xfId="29" applyBorder="1" applyAlignment="1">
      <alignment horizontal="center" vertical="top"/>
    </xf>
    <xf numFmtId="0" fontId="65" fillId="0" borderId="47" xfId="29" applyBorder="1" applyAlignment="1">
      <alignment horizontal="left" shrinkToFit="1"/>
    </xf>
    <xf numFmtId="0" fontId="65" fillId="0" borderId="9" xfId="29" applyBorder="1" applyAlignment="1">
      <alignment horizontal="left" shrinkToFit="1"/>
    </xf>
    <xf numFmtId="0" fontId="65" fillId="0" borderId="41" xfId="29" applyBorder="1" applyAlignment="1">
      <alignment horizontal="left" shrinkToFit="1"/>
    </xf>
    <xf numFmtId="0" fontId="65" fillId="0" borderId="39" xfId="29" applyBorder="1" applyAlignment="1">
      <alignment horizontal="left" shrinkToFit="1"/>
    </xf>
    <xf numFmtId="0" fontId="65" fillId="0" borderId="40" xfId="29" applyBorder="1" applyAlignment="1">
      <alignment horizontal="left" shrinkToFit="1"/>
    </xf>
    <xf numFmtId="0" fontId="113" fillId="0" borderId="33" xfId="29" applyFont="1" applyBorder="1" applyAlignment="1">
      <alignment horizontal="center" vertical="center" wrapText="1"/>
    </xf>
    <xf numFmtId="0" fontId="113" fillId="0" borderId="34" xfId="29" applyFont="1" applyBorder="1" applyAlignment="1">
      <alignment horizontal="center" vertical="center" wrapText="1"/>
    </xf>
    <xf numFmtId="0" fontId="113" fillId="0" borderId="109" xfId="29" applyFont="1" applyBorder="1" applyAlignment="1">
      <alignment horizontal="center" vertical="center" wrapText="1"/>
    </xf>
    <xf numFmtId="0" fontId="113" fillId="0" borderId="110" xfId="29" applyFont="1" applyBorder="1" applyAlignment="1">
      <alignment horizontal="center" vertical="center"/>
    </xf>
    <xf numFmtId="0" fontId="113" fillId="0" borderId="34" xfId="29" applyFont="1" applyBorder="1" applyAlignment="1">
      <alignment horizontal="center" vertical="center"/>
    </xf>
    <xf numFmtId="0" fontId="113" fillId="0" borderId="50" xfId="29" applyFont="1" applyBorder="1" applyAlignment="1">
      <alignment horizontal="center" vertical="center"/>
    </xf>
    <xf numFmtId="0" fontId="113" fillId="0" borderId="14" xfId="29" applyFont="1" applyBorder="1" applyAlignment="1">
      <alignment horizontal="center"/>
    </xf>
    <xf numFmtId="0" fontId="115" fillId="0" borderId="14" xfId="29" applyFont="1" applyBorder="1" applyAlignment="1">
      <alignment horizontal="center"/>
    </xf>
    <xf numFmtId="0" fontId="113" fillId="0" borderId="14" xfId="29" applyFont="1" applyFill="1" applyBorder="1" applyAlignment="1">
      <alignment horizontal="center" vertical="center"/>
    </xf>
    <xf numFmtId="0" fontId="114" fillId="0" borderId="14" xfId="29" applyFont="1" applyFill="1" applyBorder="1" applyAlignment="1">
      <alignment horizontal="center" vertical="center"/>
    </xf>
    <xf numFmtId="0" fontId="109" fillId="0" borderId="0" xfId="29" applyFont="1" applyBorder="1" applyAlignment="1">
      <alignment horizontal="left" vertical="top" wrapText="1"/>
    </xf>
    <xf numFmtId="0" fontId="92" fillId="0" borderId="0" xfId="29" applyFont="1" applyFill="1" applyBorder="1" applyAlignment="1">
      <alignment horizontal="left" wrapText="1"/>
    </xf>
    <xf numFmtId="0" fontId="92" fillId="0" borderId="0" xfId="29" applyFont="1" applyFill="1" applyBorder="1" applyAlignment="1">
      <alignment horizontal="left"/>
    </xf>
    <xf numFmtId="0" fontId="79" fillId="0" borderId="22" xfId="29" applyFont="1" applyBorder="1" applyAlignment="1">
      <alignment horizontal="left" shrinkToFit="1"/>
    </xf>
    <xf numFmtId="0" fontId="79" fillId="0" borderId="23" xfId="29" applyFont="1" applyBorder="1" applyAlignment="1">
      <alignment horizontal="left" shrinkToFit="1"/>
    </xf>
    <xf numFmtId="0" fontId="79" fillId="0" borderId="24" xfId="29" applyFont="1" applyBorder="1" applyAlignment="1">
      <alignment horizontal="left" shrinkToFit="1"/>
    </xf>
    <xf numFmtId="0" fontId="79" fillId="0" borderId="33" xfId="29" applyFont="1" applyBorder="1" applyAlignment="1">
      <alignment horizontal="left" shrinkToFit="1"/>
    </xf>
    <xf numFmtId="0" fontId="79" fillId="0" borderId="34" xfId="29" applyFont="1" applyBorder="1" applyAlignment="1">
      <alignment horizontal="left" shrinkToFit="1"/>
    </xf>
    <xf numFmtId="0" fontId="79" fillId="0" borderId="50" xfId="29" applyFont="1" applyBorder="1" applyAlignment="1">
      <alignment horizontal="left" shrinkToFit="1"/>
    </xf>
    <xf numFmtId="0" fontId="74" fillId="0" borderId="0" xfId="29" applyFont="1" applyFill="1" applyBorder="1" applyAlignment="1">
      <alignment horizontal="left"/>
    </xf>
    <xf numFmtId="0" fontId="92" fillId="0" borderId="0" xfId="29" applyFont="1" applyFill="1" applyBorder="1" applyAlignment="1">
      <alignment horizontal="left" vertical="center" wrapText="1"/>
    </xf>
    <xf numFmtId="0" fontId="92" fillId="0" borderId="0" xfId="29" applyFont="1" applyFill="1" applyBorder="1" applyAlignment="1">
      <alignment horizontal="left" vertical="center"/>
    </xf>
    <xf numFmtId="0" fontId="63" fillId="0" borderId="0" xfId="0" applyNumberFormat="1" applyFont="1" applyBorder="1" applyAlignment="1">
      <alignment horizontal="left" vertical="center"/>
    </xf>
    <xf numFmtId="0" fontId="96" fillId="0" borderId="1" xfId="0" applyFont="1" applyBorder="1" applyAlignment="1">
      <alignment horizontal="center" vertical="center"/>
    </xf>
    <xf numFmtId="0" fontId="96" fillId="0" borderId="13" xfId="0" applyFont="1" applyBorder="1" applyAlignment="1">
      <alignment horizontal="center" vertical="center"/>
    </xf>
    <xf numFmtId="0" fontId="96" fillId="0" borderId="2" xfId="0" applyFont="1" applyBorder="1" applyAlignment="1">
      <alignment horizontal="center" vertical="center"/>
    </xf>
    <xf numFmtId="0" fontId="33" fillId="0" borderId="0" xfId="0" applyFont="1" applyAlignment="1">
      <alignment horizontal="center" vertical="center" shrinkToFit="1"/>
    </xf>
    <xf numFmtId="0" fontId="33" fillId="0" borderId="0" xfId="0" applyFont="1" applyAlignment="1">
      <alignment horizontal="center" vertical="center" wrapText="1"/>
    </xf>
    <xf numFmtId="0" fontId="0" fillId="0" borderId="0" xfId="0" applyFont="1" applyAlignment="1">
      <alignment horizontal="center" vertical="center"/>
    </xf>
    <xf numFmtId="0" fontId="63" fillId="0" borderId="0" xfId="0" applyNumberFormat="1" applyFont="1" applyBorder="1" applyAlignment="1">
      <alignment horizontal="center" vertical="center"/>
    </xf>
    <xf numFmtId="0" fontId="63" fillId="0" borderId="0" xfId="0" applyFont="1" applyAlignment="1">
      <alignment horizontal="left" vertical="center" shrinkToFit="1"/>
    </xf>
    <xf numFmtId="0" fontId="33" fillId="0" borderId="0" xfId="0" applyFont="1" applyBorder="1" applyAlignment="1">
      <alignment horizontal="center" vertical="center"/>
    </xf>
    <xf numFmtId="0" fontId="33" fillId="0" borderId="8" xfId="0" applyFont="1" applyBorder="1" applyAlignment="1">
      <alignment horizontal="center" vertical="center"/>
    </xf>
    <xf numFmtId="0" fontId="33" fillId="0" borderId="7" xfId="0" applyFont="1" applyBorder="1" applyAlignment="1">
      <alignment horizontal="center" vertical="center"/>
    </xf>
    <xf numFmtId="0" fontId="63" fillId="0" borderId="7" xfId="0" applyFont="1" applyBorder="1" applyAlignment="1">
      <alignment horizontal="center" vertical="center" shrinkToFit="1"/>
    </xf>
    <xf numFmtId="0" fontId="63" fillId="0" borderId="7" xfId="0" applyFont="1" applyBorder="1" applyAlignment="1">
      <alignment horizontal="center" vertical="center"/>
    </xf>
    <xf numFmtId="0" fontId="33" fillId="0" borderId="0" xfId="0" applyFont="1" applyAlignment="1">
      <alignment horizontal="center"/>
    </xf>
    <xf numFmtId="0" fontId="0" fillId="0" borderId="0" xfId="0" applyFont="1" applyAlignment="1"/>
    <xf numFmtId="0" fontId="33" fillId="0" borderId="7" xfId="0" applyFont="1" applyBorder="1" applyAlignment="1">
      <alignment horizontal="center"/>
    </xf>
    <xf numFmtId="0" fontId="33" fillId="0" borderId="7" xfId="0" applyFont="1" applyBorder="1" applyAlignment="1">
      <alignment horizontal="left"/>
    </xf>
    <xf numFmtId="0" fontId="0" fillId="0" borderId="7" xfId="0" applyFont="1" applyBorder="1" applyAlignment="1">
      <alignment horizontal="left"/>
    </xf>
    <xf numFmtId="0" fontId="33" fillId="0" borderId="7" xfId="0" applyFont="1" applyBorder="1" applyAlignment="1">
      <alignment horizontal="center" vertical="center" shrinkToFit="1"/>
    </xf>
    <xf numFmtId="0" fontId="33" fillId="0" borderId="14" xfId="0" applyFont="1" applyBorder="1" applyAlignment="1">
      <alignment horizontal="center" vertical="center"/>
    </xf>
    <xf numFmtId="0" fontId="45" fillId="0" borderId="77" xfId="0" applyFont="1" applyBorder="1" applyAlignment="1">
      <alignment horizontal="left" vertical="center" wrapText="1"/>
    </xf>
    <xf numFmtId="0" fontId="0" fillId="0" borderId="77" xfId="0" applyFont="1" applyBorder="1" applyAlignment="1">
      <alignment horizontal="left" vertical="center" wrapText="1"/>
    </xf>
    <xf numFmtId="0" fontId="43" fillId="0" borderId="73" xfId="0" applyFont="1" applyBorder="1" applyAlignment="1">
      <alignment vertical="top" wrapText="1"/>
    </xf>
    <xf numFmtId="0" fontId="43" fillId="0" borderId="66" xfId="0" applyFont="1" applyBorder="1" applyAlignment="1">
      <alignment vertical="top" wrapText="1"/>
    </xf>
    <xf numFmtId="0" fontId="43" fillId="0" borderId="74" xfId="0" applyFont="1" applyBorder="1" applyAlignment="1">
      <alignment vertical="top" wrapText="1"/>
    </xf>
    <xf numFmtId="0" fontId="43" fillId="0" borderId="72" xfId="0" applyFont="1" applyBorder="1" applyAlignment="1">
      <alignment vertical="top" wrapText="1"/>
    </xf>
    <xf numFmtId="0" fontId="43" fillId="0" borderId="0" xfId="0" applyFont="1" applyBorder="1" applyAlignment="1">
      <alignment vertical="top" wrapText="1"/>
    </xf>
    <xf numFmtId="0" fontId="43" fillId="0" borderId="8" xfId="0" applyFont="1" applyBorder="1" applyAlignment="1">
      <alignment vertical="top" wrapText="1"/>
    </xf>
    <xf numFmtId="0" fontId="43" fillId="0" borderId="75" xfId="0" applyFont="1" applyBorder="1" applyAlignment="1">
      <alignment vertical="top" wrapText="1"/>
    </xf>
    <xf numFmtId="0" fontId="43" fillId="0" borderId="7" xfId="0" applyFont="1" applyBorder="1" applyAlignment="1">
      <alignment vertical="top" wrapText="1"/>
    </xf>
    <xf numFmtId="0" fontId="43" fillId="0" borderId="76" xfId="0" applyFont="1" applyBorder="1" applyAlignment="1">
      <alignment vertical="top" wrapText="1"/>
    </xf>
    <xf numFmtId="0" fontId="33" fillId="0" borderId="0" xfId="0" applyFont="1" applyAlignment="1">
      <alignment horizontal="left" vertical="center" wrapText="1"/>
    </xf>
    <xf numFmtId="0" fontId="41" fillId="0" borderId="0" xfId="0" applyNumberFormat="1" applyFont="1" applyBorder="1" applyAlignment="1">
      <alignment horizontal="distributed" vertical="center"/>
    </xf>
    <xf numFmtId="0" fontId="33" fillId="0" borderId="0" xfId="0" applyFont="1" applyAlignment="1">
      <alignment horizontal="distributed" vertical="center"/>
    </xf>
    <xf numFmtId="0" fontId="146" fillId="0" borderId="0" xfId="0" applyFont="1" applyAlignment="1">
      <alignment horizontal="center" vertical="distributed" wrapText="1"/>
    </xf>
    <xf numFmtId="0" fontId="146" fillId="0" borderId="0" xfId="0" applyFont="1" applyAlignment="1">
      <alignment horizontal="center" vertical="distributed"/>
    </xf>
    <xf numFmtId="0" fontId="147" fillId="0" borderId="0" xfId="0" applyFont="1" applyAlignment="1">
      <alignment horizontal="center" vertical="distributed"/>
    </xf>
    <xf numFmtId="0" fontId="45" fillId="0" borderId="4" xfId="0" applyFont="1" applyBorder="1" applyAlignment="1">
      <alignment horizontal="left" vertical="center" wrapText="1"/>
    </xf>
    <xf numFmtId="0" fontId="45" fillId="0" borderId="11" xfId="0" applyFont="1" applyBorder="1" applyAlignment="1">
      <alignment horizontal="left" vertical="center" wrapText="1"/>
    </xf>
    <xf numFmtId="0" fontId="45" fillId="0" borderId="5" xfId="0" applyFont="1" applyBorder="1" applyAlignment="1">
      <alignment horizontal="left" vertical="center" wrapText="1"/>
    </xf>
    <xf numFmtId="177" fontId="33" fillId="0" borderId="41" xfId="0" applyNumberFormat="1" applyFont="1" applyBorder="1" applyAlignment="1"/>
    <xf numFmtId="177" fontId="0" fillId="0" borderId="39" xfId="0" applyNumberFormat="1" applyFont="1" applyBorder="1" applyAlignment="1"/>
    <xf numFmtId="176" fontId="38" fillId="0" borderId="1" xfId="0" applyNumberFormat="1" applyFont="1" applyBorder="1" applyAlignment="1">
      <alignment horizontal="center"/>
    </xf>
    <xf numFmtId="0" fontId="0" fillId="0" borderId="13" xfId="0" applyFont="1" applyBorder="1" applyAlignment="1"/>
    <xf numFmtId="177" fontId="33" fillId="8" borderId="41" xfId="0" applyNumberFormat="1" applyFont="1" applyFill="1" applyBorder="1" applyAlignment="1"/>
    <xf numFmtId="177" fontId="0" fillId="8" borderId="39" xfId="0" applyNumberFormat="1" applyFont="1" applyFill="1" applyBorder="1" applyAlignment="1"/>
    <xf numFmtId="0" fontId="33" fillId="0" borderId="89" xfId="0" applyFont="1" applyBorder="1" applyAlignment="1">
      <alignment horizontal="center"/>
    </xf>
    <xf numFmtId="0" fontId="33" fillId="0" borderId="70" xfId="0" applyFont="1" applyBorder="1" applyAlignment="1">
      <alignment horizontal="center" vertical="center"/>
    </xf>
    <xf numFmtId="0" fontId="33" fillId="0" borderId="0" xfId="0" applyFont="1" applyAlignment="1" applyProtection="1">
      <alignment horizontal="left" vertical="center"/>
      <protection locked="0"/>
    </xf>
    <xf numFmtId="0" fontId="0" fillId="0" borderId="0" xfId="0" applyFont="1" applyAlignment="1" applyProtection="1">
      <alignment horizontal="left" vertical="center"/>
      <protection locked="0"/>
    </xf>
    <xf numFmtId="0" fontId="0" fillId="0" borderId="0" xfId="0" applyFont="1" applyAlignment="1" applyProtection="1">
      <alignment vertical="center"/>
      <protection locked="0"/>
    </xf>
    <xf numFmtId="177" fontId="33" fillId="0" borderId="17" xfId="0" applyNumberFormat="1" applyFont="1" applyFill="1" applyBorder="1" applyAlignment="1"/>
    <xf numFmtId="177" fontId="0" fillId="0" borderId="18" xfId="0" applyNumberFormat="1" applyFont="1" applyFill="1" applyBorder="1" applyAlignment="1"/>
    <xf numFmtId="177" fontId="33" fillId="0" borderId="17" xfId="0" applyNumberFormat="1" applyFont="1" applyFill="1" applyBorder="1" applyAlignment="1">
      <alignment horizontal="right"/>
    </xf>
    <xf numFmtId="177" fontId="0" fillId="0" borderId="18" xfId="0" applyNumberFormat="1" applyFont="1" applyFill="1" applyBorder="1" applyAlignment="1">
      <alignment horizontal="right"/>
    </xf>
    <xf numFmtId="177" fontId="33" fillId="8" borderId="17" xfId="0" applyNumberFormat="1" applyFont="1" applyFill="1" applyBorder="1" applyAlignment="1"/>
    <xf numFmtId="177" fontId="0" fillId="8" borderId="18" xfId="0" applyNumberFormat="1" applyFont="1" applyFill="1" applyBorder="1" applyAlignment="1"/>
    <xf numFmtId="176" fontId="33" fillId="0" borderId="1" xfId="0" applyNumberFormat="1" applyFont="1" applyBorder="1" applyAlignment="1">
      <alignment horizontal="right"/>
    </xf>
    <xf numFmtId="0" fontId="0" fillId="0" borderId="13" xfId="0" applyFont="1" applyBorder="1" applyAlignment="1">
      <alignment horizontal="right"/>
    </xf>
    <xf numFmtId="0" fontId="33" fillId="0" borderId="1" xfId="0" applyFont="1" applyBorder="1" applyAlignment="1">
      <alignment horizontal="center" vertical="center"/>
    </xf>
    <xf numFmtId="0" fontId="33" fillId="0" borderId="13" xfId="0" applyFont="1" applyBorder="1" applyAlignment="1">
      <alignment horizontal="center" vertical="center"/>
    </xf>
    <xf numFmtId="0" fontId="33" fillId="0" borderId="2" xfId="0" applyFont="1" applyBorder="1" applyAlignment="1">
      <alignment horizontal="center" vertical="center"/>
    </xf>
    <xf numFmtId="0" fontId="33" fillId="0" borderId="1" xfId="0" applyFont="1" applyBorder="1" applyAlignment="1">
      <alignment horizontal="center" vertical="center" shrinkToFit="1"/>
    </xf>
    <xf numFmtId="0" fontId="33" fillId="0" borderId="13" xfId="0" applyFont="1" applyBorder="1" applyAlignment="1">
      <alignment horizontal="center" vertical="center" shrinkToFit="1"/>
    </xf>
    <xf numFmtId="0" fontId="33" fillId="0" borderId="2" xfId="0" applyFont="1" applyBorder="1" applyAlignment="1">
      <alignment horizontal="center" vertical="center" shrinkToFit="1"/>
    </xf>
    <xf numFmtId="38" fontId="38" fillId="8" borderId="0" xfId="30" applyFont="1" applyFill="1" applyBorder="1" applyAlignment="1">
      <alignment horizontal="center" shrinkToFit="1"/>
    </xf>
    <xf numFmtId="38" fontId="0" fillId="8" borderId="0" xfId="30" applyFont="1" applyFill="1" applyBorder="1" applyAlignment="1">
      <alignment horizontal="center" shrinkToFit="1"/>
    </xf>
    <xf numFmtId="38" fontId="38" fillId="8" borderId="7" xfId="30" applyFont="1" applyFill="1" applyBorder="1" applyAlignment="1">
      <alignment horizontal="center" shrinkToFit="1"/>
    </xf>
    <xf numFmtId="38" fontId="0" fillId="8" borderId="7" xfId="30" applyFont="1" applyFill="1" applyBorder="1" applyAlignment="1">
      <alignment horizontal="center" shrinkToFit="1"/>
    </xf>
    <xf numFmtId="38" fontId="38" fillId="8" borderId="0" xfId="30" applyFont="1" applyFill="1" applyBorder="1" applyAlignment="1">
      <alignment horizontal="right"/>
    </xf>
    <xf numFmtId="38" fontId="38" fillId="8" borderId="7" xfId="30" applyFont="1" applyFill="1" applyBorder="1" applyAlignment="1">
      <alignment horizontal="right"/>
    </xf>
    <xf numFmtId="0" fontId="46" fillId="0" borderId="0" xfId="0" applyFont="1" applyBorder="1" applyAlignment="1">
      <alignment horizontal="center"/>
    </xf>
    <xf numFmtId="0" fontId="0" fillId="0" borderId="0" xfId="0" applyFont="1" applyBorder="1" applyAlignment="1"/>
    <xf numFmtId="176" fontId="33" fillId="0" borderId="35" xfId="0" applyNumberFormat="1" applyFont="1" applyBorder="1" applyAlignment="1">
      <alignment horizontal="right"/>
    </xf>
    <xf numFmtId="176" fontId="33" fillId="0" borderId="32" xfId="0" applyNumberFormat="1" applyFont="1" applyBorder="1" applyAlignment="1">
      <alignment horizontal="right"/>
    </xf>
    <xf numFmtId="0" fontId="41" fillId="0" borderId="1" xfId="0" applyNumberFormat="1" applyFont="1" applyBorder="1" applyAlignment="1">
      <alignment horizontal="distributed" vertical="center"/>
    </xf>
    <xf numFmtId="0" fontId="41" fillId="0" borderId="13" xfId="0" applyNumberFormat="1" applyFont="1" applyBorder="1" applyAlignment="1">
      <alignment horizontal="distributed" vertical="center"/>
    </xf>
    <xf numFmtId="0" fontId="41" fillId="0" borderId="2" xfId="0" applyNumberFormat="1" applyFont="1" applyBorder="1" applyAlignment="1">
      <alignment horizontal="distributed" vertical="center"/>
    </xf>
    <xf numFmtId="0" fontId="38" fillId="0" borderId="1" xfId="0" applyFont="1" applyBorder="1" applyAlignment="1">
      <alignment horizontal="left" vertical="center" shrinkToFit="1"/>
    </xf>
    <xf numFmtId="0" fontId="38" fillId="0" borderId="13" xfId="0" applyFont="1" applyBorder="1" applyAlignment="1">
      <alignment horizontal="left" vertical="center" shrinkToFit="1"/>
    </xf>
    <xf numFmtId="0" fontId="38" fillId="0" borderId="2" xfId="0" applyFont="1" applyBorder="1" applyAlignment="1">
      <alignment horizontal="left" vertical="center" shrinkToFit="1"/>
    </xf>
    <xf numFmtId="0" fontId="33" fillId="9" borderId="0" xfId="0" applyFont="1" applyFill="1" applyAlignment="1">
      <alignment horizontal="center" vertical="center" wrapText="1"/>
    </xf>
    <xf numFmtId="0" fontId="102" fillId="9" borderId="1" xfId="0" applyFont="1" applyFill="1" applyBorder="1" applyAlignment="1">
      <alignment horizontal="center" vertical="center" shrinkToFit="1"/>
    </xf>
    <xf numFmtId="0" fontId="102" fillId="9" borderId="13" xfId="0" applyFont="1" applyFill="1" applyBorder="1" applyAlignment="1">
      <alignment horizontal="center" vertical="center" shrinkToFit="1"/>
    </xf>
    <xf numFmtId="0" fontId="102" fillId="9" borderId="2" xfId="0" applyFont="1" applyFill="1" applyBorder="1" applyAlignment="1">
      <alignment horizontal="center" vertical="center" shrinkToFit="1"/>
    </xf>
    <xf numFmtId="0" fontId="33" fillId="0" borderId="0" xfId="0" applyFont="1" applyBorder="1" applyAlignment="1">
      <alignment horizontal="right" vertical="center"/>
    </xf>
    <xf numFmtId="176" fontId="38" fillId="8" borderId="0" xfId="0" applyNumberFormat="1" applyFont="1" applyFill="1" applyBorder="1" applyAlignment="1">
      <alignment horizontal="center"/>
    </xf>
    <xf numFmtId="176" fontId="0" fillId="8" borderId="0" xfId="0" applyNumberFormat="1" applyFont="1" applyFill="1" applyBorder="1" applyAlignment="1">
      <alignment horizontal="center"/>
    </xf>
    <xf numFmtId="176" fontId="38" fillId="8" borderId="7" xfId="0" applyNumberFormat="1" applyFont="1" applyFill="1" applyBorder="1" applyAlignment="1">
      <alignment horizontal="center"/>
    </xf>
    <xf numFmtId="176" fontId="0" fillId="8" borderId="7" xfId="0" applyNumberFormat="1" applyFont="1" applyFill="1" applyBorder="1" applyAlignment="1">
      <alignment horizontal="center"/>
    </xf>
    <xf numFmtId="0" fontId="38" fillId="8" borderId="0" xfId="0" applyFont="1" applyFill="1" applyBorder="1" applyAlignment="1">
      <alignment horizontal="center"/>
    </xf>
    <xf numFmtId="0" fontId="38" fillId="8" borderId="7" xfId="0" applyFont="1" applyFill="1" applyBorder="1" applyAlignment="1">
      <alignment horizontal="center"/>
    </xf>
    <xf numFmtId="0" fontId="44" fillId="0" borderId="9" xfId="0" applyFont="1" applyBorder="1" applyAlignment="1">
      <alignment horizontal="center" vertical="center"/>
    </xf>
    <xf numFmtId="0" fontId="44" fillId="0" borderId="12" xfId="0" applyFont="1" applyBorder="1" applyAlignment="1">
      <alignment horizontal="center" vertical="center"/>
    </xf>
    <xf numFmtId="0" fontId="44" fillId="0" borderId="9" xfId="0" applyFont="1" applyBorder="1" applyAlignment="1">
      <alignment horizontal="left" vertical="center" wrapText="1"/>
    </xf>
    <xf numFmtId="0" fontId="44" fillId="0" borderId="12" xfId="0" applyFont="1" applyBorder="1" applyAlignment="1">
      <alignment horizontal="left" vertical="center"/>
    </xf>
    <xf numFmtId="0" fontId="44" fillId="0" borderId="6" xfId="0" applyFont="1" applyBorder="1" applyAlignment="1">
      <alignment horizontal="center" vertical="center"/>
    </xf>
    <xf numFmtId="0" fontId="0" fillId="0" borderId="6" xfId="0" applyFont="1" applyBorder="1" applyAlignment="1">
      <alignment horizontal="center" vertical="center"/>
    </xf>
    <xf numFmtId="0" fontId="44" fillId="0" borderId="41" xfId="0" applyFont="1" applyBorder="1" applyAlignment="1">
      <alignment horizontal="center" vertical="center"/>
    </xf>
    <xf numFmtId="0" fontId="44" fillId="0" borderId="39" xfId="0" applyFont="1" applyBorder="1" applyAlignment="1">
      <alignment horizontal="center" vertical="center"/>
    </xf>
    <xf numFmtId="0" fontId="44" fillId="0" borderId="10" xfId="0" applyFont="1" applyBorder="1" applyAlignment="1">
      <alignment horizontal="center" vertical="center"/>
    </xf>
    <xf numFmtId="0" fontId="44" fillId="0" borderId="30" xfId="0" applyFont="1" applyBorder="1" applyAlignment="1">
      <alignment horizontal="center" vertical="center"/>
    </xf>
    <xf numFmtId="0" fontId="44" fillId="0" borderId="14" xfId="0" applyFont="1" applyBorder="1" applyAlignment="1">
      <alignment horizontal="center" vertical="center"/>
    </xf>
    <xf numFmtId="0" fontId="44" fillId="0" borderId="46" xfId="0" applyFont="1" applyBorder="1" applyAlignment="1">
      <alignment horizontal="center" vertical="center"/>
    </xf>
    <xf numFmtId="0" fontId="43" fillId="0" borderId="41" xfId="0" applyFont="1" applyBorder="1" applyAlignment="1">
      <alignment horizontal="center" vertical="center" wrapText="1" shrinkToFit="1"/>
    </xf>
    <xf numFmtId="0" fontId="43" fillId="0" borderId="39" xfId="0" applyFont="1" applyBorder="1" applyAlignment="1">
      <alignment horizontal="center" vertical="center" wrapText="1" shrinkToFit="1"/>
    </xf>
    <xf numFmtId="0" fontId="80" fillId="0" borderId="10" xfId="0" applyFont="1" applyBorder="1" applyAlignment="1">
      <alignment horizontal="center" vertical="center" wrapText="1" shrinkToFit="1"/>
    </xf>
    <xf numFmtId="0" fontId="80" fillId="0" borderId="30" xfId="0" applyFont="1" applyBorder="1" applyAlignment="1">
      <alignment horizontal="center" vertical="center" wrapText="1" shrinkToFit="1"/>
    </xf>
    <xf numFmtId="0" fontId="80" fillId="0" borderId="14" xfId="0" applyFont="1" applyBorder="1" applyAlignment="1">
      <alignment horizontal="center" vertical="center" wrapText="1" shrinkToFit="1"/>
    </xf>
    <xf numFmtId="0" fontId="80" fillId="0" borderId="46" xfId="0" applyFont="1" applyBorder="1" applyAlignment="1">
      <alignment horizontal="center" vertical="center" wrapText="1" shrinkToFit="1"/>
    </xf>
    <xf numFmtId="0" fontId="45" fillId="0" borderId="41" xfId="0" applyFont="1" applyBorder="1" applyAlignment="1">
      <alignment horizontal="center" vertical="center" wrapText="1" shrinkToFit="1"/>
    </xf>
    <xf numFmtId="0" fontId="45" fillId="0" borderId="39" xfId="0" applyFont="1" applyBorder="1" applyAlignment="1">
      <alignment horizontal="center" vertical="center" wrapText="1" shrinkToFit="1"/>
    </xf>
    <xf numFmtId="0" fontId="45" fillId="0" borderId="10" xfId="0" applyFont="1" applyBorder="1" applyAlignment="1">
      <alignment horizontal="center" vertical="center" wrapText="1" shrinkToFit="1"/>
    </xf>
    <xf numFmtId="0" fontId="45" fillId="0" borderId="30" xfId="0" applyFont="1" applyBorder="1" applyAlignment="1">
      <alignment horizontal="center" vertical="center" wrapText="1" shrinkToFit="1"/>
    </xf>
    <xf numFmtId="0" fontId="45" fillId="0" borderId="14" xfId="0" applyFont="1" applyBorder="1" applyAlignment="1">
      <alignment horizontal="center" vertical="center" wrapText="1" shrinkToFit="1"/>
    </xf>
    <xf numFmtId="0" fontId="45" fillId="0" borderId="46" xfId="0" applyFont="1" applyBorder="1" applyAlignment="1">
      <alignment horizontal="center" vertical="center" wrapText="1" shrinkToFit="1"/>
    </xf>
    <xf numFmtId="0" fontId="45" fillId="0" borderId="41" xfId="0" applyFont="1" applyBorder="1" applyAlignment="1">
      <alignment horizontal="center" vertical="center" wrapText="1"/>
    </xf>
    <xf numFmtId="0" fontId="45" fillId="0" borderId="39" xfId="0" applyFont="1" applyBorder="1" applyAlignment="1">
      <alignment horizontal="center" vertical="center" wrapText="1"/>
    </xf>
    <xf numFmtId="0" fontId="45" fillId="0" borderId="10" xfId="0" applyFont="1" applyBorder="1" applyAlignment="1">
      <alignment horizontal="center" vertical="center" wrapText="1"/>
    </xf>
    <xf numFmtId="0" fontId="45" fillId="0" borderId="30" xfId="0" applyFont="1" applyBorder="1" applyAlignment="1">
      <alignment horizontal="center" vertical="center" wrapText="1"/>
    </xf>
    <xf numFmtId="0" fontId="45" fillId="0" borderId="14" xfId="0" applyFont="1" applyBorder="1" applyAlignment="1">
      <alignment horizontal="center" vertical="center" wrapText="1"/>
    </xf>
    <xf numFmtId="0" fontId="45" fillId="0" borderId="46" xfId="0" applyFont="1" applyBorder="1" applyAlignment="1">
      <alignment horizontal="center" vertical="center" wrapText="1"/>
    </xf>
    <xf numFmtId="0" fontId="45" fillId="0" borderId="6" xfId="0" applyFont="1" applyFill="1" applyBorder="1" applyAlignment="1">
      <alignment horizontal="center" vertical="center" wrapText="1" shrinkToFit="1"/>
    </xf>
    <xf numFmtId="0" fontId="45" fillId="0" borderId="2" xfId="0" applyFont="1" applyFill="1" applyBorder="1" applyAlignment="1">
      <alignment horizontal="center" vertical="center" wrapText="1" shrinkToFit="1"/>
    </xf>
    <xf numFmtId="49" fontId="42" fillId="3" borderId="1" xfId="0" applyNumberFormat="1" applyFont="1" applyFill="1" applyBorder="1" applyAlignment="1">
      <alignment horizontal="center" vertical="center" wrapText="1" shrinkToFit="1"/>
    </xf>
    <xf numFmtId="49" fontId="42" fillId="3" borderId="13" xfId="0" applyNumberFormat="1" applyFont="1" applyFill="1" applyBorder="1" applyAlignment="1">
      <alignment horizontal="center" vertical="center" wrapText="1" shrinkToFit="1"/>
    </xf>
    <xf numFmtId="49" fontId="42" fillId="3" borderId="2" xfId="0" applyNumberFormat="1" applyFont="1" applyFill="1" applyBorder="1" applyAlignment="1">
      <alignment horizontal="center" vertical="center" wrapText="1" shrinkToFit="1"/>
    </xf>
    <xf numFmtId="0" fontId="44" fillId="0" borderId="6" xfId="0" applyFont="1" applyFill="1" applyBorder="1" applyAlignment="1">
      <alignment horizontal="center" vertical="center" shrinkToFit="1"/>
    </xf>
    <xf numFmtId="0" fontId="0" fillId="0" borderId="6" xfId="0" applyFont="1" applyFill="1" applyBorder="1" applyAlignment="1">
      <alignment horizontal="center" vertical="center" shrinkToFit="1"/>
    </xf>
    <xf numFmtId="0" fontId="44" fillId="0" borderId="1" xfId="0" applyFont="1" applyFill="1" applyBorder="1" applyAlignment="1">
      <alignment horizontal="center" vertical="center" shrinkToFit="1"/>
    </xf>
    <xf numFmtId="0" fontId="44" fillId="0" borderId="13" xfId="0" applyFont="1" applyFill="1" applyBorder="1" applyAlignment="1">
      <alignment horizontal="center" vertical="center" shrinkToFit="1"/>
    </xf>
    <xf numFmtId="0" fontId="44" fillId="0" borderId="2" xfId="0" applyFont="1" applyFill="1" applyBorder="1" applyAlignment="1">
      <alignment horizontal="center" vertical="center" shrinkToFit="1"/>
    </xf>
    <xf numFmtId="0" fontId="52" fillId="3" borderId="1" xfId="0" applyFont="1" applyFill="1" applyBorder="1" applyAlignment="1">
      <alignment horizontal="center" vertical="center"/>
    </xf>
    <xf numFmtId="0" fontId="52" fillId="3" borderId="13" xfId="0" applyFont="1" applyFill="1" applyBorder="1" applyAlignment="1">
      <alignment horizontal="center" vertical="center"/>
    </xf>
    <xf numFmtId="0" fontId="0" fillId="3" borderId="2" xfId="0" applyFill="1" applyBorder="1" applyAlignment="1">
      <alignment horizontal="center" vertical="center"/>
    </xf>
    <xf numFmtId="14" fontId="84" fillId="0" borderId="1" xfId="0" applyNumberFormat="1" applyFont="1" applyFill="1" applyBorder="1" applyAlignment="1">
      <alignment horizontal="center" vertical="center" shrinkToFit="1"/>
    </xf>
    <xf numFmtId="14" fontId="84" fillId="0" borderId="13" xfId="0" applyNumberFormat="1" applyFont="1" applyFill="1" applyBorder="1" applyAlignment="1">
      <alignment horizontal="center" vertical="center" shrinkToFit="1"/>
    </xf>
    <xf numFmtId="14" fontId="84" fillId="0" borderId="2" xfId="0" applyNumberFormat="1" applyFont="1" applyFill="1" applyBorder="1" applyAlignment="1">
      <alignment horizontal="center" vertical="center" shrinkToFit="1"/>
    </xf>
    <xf numFmtId="14" fontId="43" fillId="0" borderId="1" xfId="0" applyNumberFormat="1" applyFont="1" applyFill="1" applyBorder="1" applyAlignment="1">
      <alignment horizontal="center" vertical="center" shrinkToFit="1"/>
    </xf>
    <xf numFmtId="14" fontId="43" fillId="0" borderId="13" xfId="0" applyNumberFormat="1" applyFont="1" applyFill="1" applyBorder="1" applyAlignment="1">
      <alignment horizontal="center" vertical="center" shrinkToFit="1"/>
    </xf>
    <xf numFmtId="14" fontId="43" fillId="0" borderId="2" xfId="0" applyNumberFormat="1" applyFont="1" applyFill="1" applyBorder="1" applyAlignment="1">
      <alignment horizontal="center" vertical="center" shrinkToFit="1"/>
    </xf>
    <xf numFmtId="38" fontId="44" fillId="0" borderId="2" xfId="30" applyFont="1" applyFill="1" applyBorder="1" applyAlignment="1">
      <alignment horizontal="center" vertical="center" shrinkToFit="1"/>
    </xf>
    <xf numFmtId="38" fontId="0" fillId="0" borderId="6" xfId="30" applyFont="1" applyFill="1" applyBorder="1" applyAlignment="1">
      <alignment horizontal="center" vertical="center" shrinkToFit="1"/>
    </xf>
    <xf numFmtId="38" fontId="0" fillId="0" borderId="146" xfId="30" applyFont="1" applyFill="1" applyBorder="1" applyAlignment="1">
      <alignment horizontal="center" vertical="center" shrinkToFit="1"/>
    </xf>
    <xf numFmtId="14" fontId="44" fillId="0" borderId="1" xfId="0" applyNumberFormat="1" applyFont="1" applyFill="1" applyBorder="1" applyAlignment="1">
      <alignment horizontal="center" vertical="center" shrinkToFit="1"/>
    </xf>
    <xf numFmtId="14" fontId="44" fillId="0" borderId="13" xfId="0" applyNumberFormat="1" applyFont="1" applyFill="1" applyBorder="1" applyAlignment="1">
      <alignment horizontal="center" vertical="center" shrinkToFit="1"/>
    </xf>
    <xf numFmtId="14" fontId="44" fillId="0" borderId="2" xfId="0" applyNumberFormat="1" applyFont="1" applyFill="1" applyBorder="1" applyAlignment="1">
      <alignment horizontal="center" vertical="center" shrinkToFit="1"/>
    </xf>
    <xf numFmtId="0" fontId="44" fillId="0" borderId="1" xfId="0" applyFont="1" applyBorder="1" applyAlignment="1">
      <alignment horizontal="center" vertical="center" shrinkToFit="1"/>
    </xf>
    <xf numFmtId="0" fontId="44" fillId="0" borderId="13" xfId="0" applyFont="1" applyBorder="1" applyAlignment="1">
      <alignment horizontal="center" vertical="center" shrinkToFit="1"/>
    </xf>
    <xf numFmtId="0" fontId="44" fillId="0" borderId="2" xfId="0" applyFont="1" applyBorder="1" applyAlignment="1">
      <alignment horizontal="center" vertical="center" shrinkToFit="1"/>
    </xf>
    <xf numFmtId="0" fontId="44" fillId="0" borderId="6" xfId="0" applyFont="1" applyBorder="1" applyAlignment="1">
      <alignment horizontal="center" vertical="center" shrinkToFit="1"/>
    </xf>
    <xf numFmtId="0" fontId="0" fillId="0" borderId="6" xfId="0" applyFont="1" applyBorder="1" applyAlignment="1">
      <alignment horizontal="center" vertical="center" shrinkToFit="1"/>
    </xf>
    <xf numFmtId="14" fontId="84" fillId="0" borderId="1" xfId="0" applyNumberFormat="1" applyFont="1" applyBorder="1" applyAlignment="1">
      <alignment horizontal="center" vertical="center" shrinkToFit="1"/>
    </xf>
    <xf numFmtId="14" fontId="84" fillId="0" borderId="13" xfId="0" applyNumberFormat="1" applyFont="1" applyBorder="1" applyAlignment="1">
      <alignment horizontal="center" vertical="center" shrinkToFit="1"/>
    </xf>
    <xf numFmtId="14" fontId="84" fillId="0" borderId="2" xfId="0" applyNumberFormat="1" applyFont="1" applyBorder="1" applyAlignment="1">
      <alignment horizontal="center" vertical="center" shrinkToFit="1"/>
    </xf>
    <xf numFmtId="0" fontId="41" fillId="0" borderId="39" xfId="0" applyFont="1" applyBorder="1" applyAlignment="1">
      <alignment horizontal="right" vertical="center"/>
    </xf>
    <xf numFmtId="0" fontId="41" fillId="0" borderId="40" xfId="0" applyFont="1" applyBorder="1" applyAlignment="1">
      <alignment horizontal="right" vertical="center"/>
    </xf>
    <xf numFmtId="180" fontId="41" fillId="8" borderId="91" xfId="0" applyNumberFormat="1" applyFont="1" applyFill="1" applyBorder="1" applyAlignment="1">
      <alignment horizontal="center" vertical="center" shrinkToFit="1"/>
    </xf>
    <xf numFmtId="180" fontId="41" fillId="8" borderId="147" xfId="0" applyNumberFormat="1" applyFont="1" applyFill="1" applyBorder="1" applyAlignment="1">
      <alignment horizontal="center" vertical="center" shrinkToFit="1"/>
    </xf>
    <xf numFmtId="180" fontId="49" fillId="8" borderId="92" xfId="0" applyNumberFormat="1" applyFont="1" applyFill="1" applyBorder="1" applyAlignment="1">
      <alignment horizontal="center" vertical="center" shrinkToFit="1"/>
    </xf>
    <xf numFmtId="180" fontId="49" fillId="8" borderId="93" xfId="0" applyNumberFormat="1" applyFont="1" applyFill="1" applyBorder="1" applyAlignment="1">
      <alignment horizontal="center" vertical="center" shrinkToFit="1"/>
    </xf>
    <xf numFmtId="0" fontId="0" fillId="0" borderId="11" xfId="0" applyFont="1" applyBorder="1" applyAlignment="1"/>
    <xf numFmtId="0" fontId="33" fillId="21" borderId="0" xfId="0" applyFont="1" applyFill="1" applyAlignment="1">
      <alignment horizontal="center" vertical="center" wrapText="1"/>
    </xf>
    <xf numFmtId="0" fontId="102" fillId="21" borderId="1" xfId="0" applyFont="1" applyFill="1" applyBorder="1" applyAlignment="1">
      <alignment horizontal="center" vertical="center" shrinkToFit="1"/>
    </xf>
    <xf numFmtId="0" fontId="102" fillId="21" borderId="13" xfId="0" applyFont="1" applyFill="1" applyBorder="1" applyAlignment="1">
      <alignment horizontal="center" vertical="center" shrinkToFit="1"/>
    </xf>
    <xf numFmtId="0" fontId="102" fillId="21" borderId="2" xfId="0" applyFont="1" applyFill="1" applyBorder="1" applyAlignment="1">
      <alignment horizontal="center" vertical="center" shrinkToFit="1"/>
    </xf>
    <xf numFmtId="0" fontId="44" fillId="3" borderId="1" xfId="0" applyFont="1" applyFill="1" applyBorder="1" applyAlignment="1">
      <alignment horizontal="center" vertical="center"/>
    </xf>
    <xf numFmtId="0" fontId="44" fillId="3" borderId="13" xfId="0" applyFont="1" applyFill="1" applyBorder="1" applyAlignment="1">
      <alignment horizontal="center" vertical="center"/>
    </xf>
    <xf numFmtId="0" fontId="0" fillId="3" borderId="2" xfId="0" applyFont="1" applyFill="1" applyBorder="1" applyAlignment="1">
      <alignment horizontal="center" vertical="center"/>
    </xf>
    <xf numFmtId="0" fontId="33" fillId="10" borderId="0" xfId="0" applyFont="1" applyFill="1" applyAlignment="1">
      <alignment horizontal="center" vertical="center" wrapText="1"/>
    </xf>
    <xf numFmtId="0" fontId="102" fillId="10" borderId="1" xfId="0" applyFont="1" applyFill="1" applyBorder="1" applyAlignment="1">
      <alignment horizontal="center" vertical="center" shrinkToFit="1"/>
    </xf>
    <xf numFmtId="0" fontId="102" fillId="10" borderId="13" xfId="0" applyFont="1" applyFill="1" applyBorder="1" applyAlignment="1">
      <alignment horizontal="center" vertical="center" shrinkToFit="1"/>
    </xf>
    <xf numFmtId="0" fontId="102" fillId="10" borderId="2" xfId="0" applyFont="1" applyFill="1" applyBorder="1" applyAlignment="1">
      <alignment horizontal="center" vertical="center" shrinkToFit="1"/>
    </xf>
    <xf numFmtId="0" fontId="33" fillId="22" borderId="0" xfId="0" applyFont="1" applyFill="1" applyAlignment="1">
      <alignment horizontal="center" vertical="center" wrapText="1"/>
    </xf>
    <xf numFmtId="0" fontId="102" fillId="22" borderId="1" xfId="0" applyFont="1" applyFill="1" applyBorder="1" applyAlignment="1">
      <alignment horizontal="center" vertical="center" shrinkToFit="1"/>
    </xf>
    <xf numFmtId="0" fontId="102" fillId="22" borderId="13" xfId="0" applyFont="1" applyFill="1" applyBorder="1" applyAlignment="1">
      <alignment horizontal="center" vertical="center" shrinkToFit="1"/>
    </xf>
    <xf numFmtId="0" fontId="102" fillId="22" borderId="2" xfId="0" applyFont="1" applyFill="1" applyBorder="1" applyAlignment="1">
      <alignment horizontal="center" vertical="center" shrinkToFit="1"/>
    </xf>
    <xf numFmtId="0" fontId="33" fillId="19" borderId="0" xfId="0" applyFont="1" applyFill="1" applyBorder="1" applyAlignment="1">
      <alignment horizontal="center" vertical="center" wrapText="1"/>
    </xf>
    <xf numFmtId="0" fontId="43" fillId="0" borderId="2" xfId="0" applyFont="1" applyBorder="1" applyAlignment="1">
      <alignment horizontal="center" vertical="center" wrapText="1" shrinkToFit="1"/>
    </xf>
    <xf numFmtId="0" fontId="43" fillId="0" borderId="6" xfId="0" applyFont="1" applyBorder="1" applyAlignment="1">
      <alignment horizontal="center" vertical="center" wrapText="1" shrinkToFit="1"/>
    </xf>
    <xf numFmtId="0" fontId="43" fillId="0" borderId="6" xfId="0" applyFont="1" applyBorder="1" applyAlignment="1">
      <alignment horizontal="center" vertical="center" wrapText="1"/>
    </xf>
    <xf numFmtId="0" fontId="43" fillId="0" borderId="45" xfId="0" applyFont="1" applyBorder="1" applyAlignment="1">
      <alignment horizontal="center" vertical="center" wrapText="1" shrinkToFit="1"/>
    </xf>
    <xf numFmtId="0" fontId="43" fillId="0" borderId="1" xfId="0" applyFont="1" applyBorder="1" applyAlignment="1">
      <alignment horizontal="center" vertical="center" wrapText="1" shrinkToFit="1"/>
    </xf>
    <xf numFmtId="0" fontId="45" fillId="0" borderId="6" xfId="0" applyFont="1" applyBorder="1" applyAlignment="1">
      <alignment horizontal="center" vertical="center"/>
    </xf>
    <xf numFmtId="0" fontId="102" fillId="19" borderId="1" xfId="0" applyFont="1" applyFill="1" applyBorder="1" applyAlignment="1">
      <alignment horizontal="center" vertical="center" shrinkToFit="1"/>
    </xf>
    <xf numFmtId="0" fontId="102" fillId="19" borderId="13" xfId="0" applyFont="1" applyFill="1" applyBorder="1" applyAlignment="1">
      <alignment horizontal="center" vertical="center" shrinkToFit="1"/>
    </xf>
    <xf numFmtId="0" fontId="102" fillId="19" borderId="2" xfId="0" applyFont="1" applyFill="1" applyBorder="1" applyAlignment="1">
      <alignment horizontal="center" vertical="center" shrinkToFit="1"/>
    </xf>
    <xf numFmtId="0" fontId="44" fillId="0" borderId="1" xfId="0" applyFont="1" applyBorder="1" applyAlignment="1">
      <alignment horizontal="center" vertical="center"/>
    </xf>
    <xf numFmtId="0" fontId="44" fillId="0" borderId="13" xfId="0" applyFont="1" applyBorder="1" applyAlignment="1">
      <alignment horizontal="center" vertical="center"/>
    </xf>
    <xf numFmtId="0" fontId="44" fillId="0" borderId="2" xfId="0" applyFont="1" applyBorder="1" applyAlignment="1">
      <alignment horizontal="center" vertical="center"/>
    </xf>
    <xf numFmtId="177" fontId="44" fillId="0" borderId="2" xfId="0" applyNumberFormat="1" applyFont="1" applyFill="1" applyBorder="1" applyAlignment="1">
      <alignment horizontal="center" vertical="center" wrapText="1" shrinkToFit="1"/>
    </xf>
    <xf numFmtId="177" fontId="0" fillId="0" borderId="6" xfId="0" applyNumberFormat="1" applyFont="1" applyFill="1" applyBorder="1" applyAlignment="1">
      <alignment shrinkToFit="1"/>
    </xf>
    <xf numFmtId="177" fontId="44" fillId="0" borderId="6" xfId="0" applyNumberFormat="1" applyFont="1" applyFill="1" applyBorder="1" applyAlignment="1">
      <alignment horizontal="right" vertical="center" shrinkToFit="1"/>
    </xf>
    <xf numFmtId="38" fontId="44" fillId="8" borderId="45" xfId="30" applyFont="1" applyFill="1" applyBorder="1" applyAlignment="1">
      <alignment horizontal="center" vertical="center" shrinkToFit="1"/>
    </xf>
    <xf numFmtId="38" fontId="0" fillId="8" borderId="6" xfId="30" applyFont="1" applyFill="1" applyBorder="1" applyAlignment="1">
      <alignment horizontal="center" vertical="center" shrinkToFit="1"/>
    </xf>
    <xf numFmtId="38" fontId="0" fillId="8" borderId="1" xfId="30" applyFont="1" applyFill="1" applyBorder="1" applyAlignment="1">
      <alignment horizontal="center" vertical="center" shrinkToFit="1"/>
    </xf>
    <xf numFmtId="0" fontId="52" fillId="0" borderId="6" xfId="0" applyFont="1" applyFill="1" applyBorder="1" applyAlignment="1">
      <alignment horizontal="center" vertical="center" shrinkToFit="1"/>
    </xf>
    <xf numFmtId="0" fontId="0" fillId="0" borderId="6" xfId="0" applyFill="1" applyBorder="1" applyAlignment="1">
      <alignment horizontal="center" vertical="center" shrinkToFit="1"/>
    </xf>
    <xf numFmtId="0" fontId="52" fillId="0" borderId="1" xfId="0" applyFont="1" applyFill="1" applyBorder="1" applyAlignment="1">
      <alignment horizontal="center" vertical="center" shrinkToFit="1"/>
    </xf>
    <xf numFmtId="0" fontId="52" fillId="0" borderId="13" xfId="0" applyFont="1" applyFill="1" applyBorder="1" applyAlignment="1">
      <alignment horizontal="center" vertical="center" shrinkToFit="1"/>
    </xf>
    <xf numFmtId="0" fontId="52" fillId="0" borderId="2" xfId="0" applyFont="1" applyFill="1" applyBorder="1" applyAlignment="1">
      <alignment horizontal="center" vertical="center" shrinkToFit="1"/>
    </xf>
    <xf numFmtId="0" fontId="52" fillId="3" borderId="1" xfId="0" applyFont="1" applyFill="1" applyBorder="1" applyAlignment="1">
      <alignment horizontal="center" vertical="center" wrapText="1"/>
    </xf>
    <xf numFmtId="0" fontId="52" fillId="3" borderId="13" xfId="0" applyFont="1" applyFill="1" applyBorder="1" applyAlignment="1">
      <alignment horizontal="center" vertical="center" wrapText="1"/>
    </xf>
    <xf numFmtId="0" fontId="0" fillId="3" borderId="2" xfId="0" applyFill="1" applyBorder="1" applyAlignment="1">
      <alignment horizontal="center" vertical="center" wrapText="1"/>
    </xf>
    <xf numFmtId="0" fontId="44" fillId="3" borderId="1" xfId="0" applyFont="1" applyFill="1" applyBorder="1" applyAlignment="1">
      <alignment horizontal="center" vertical="center" wrapText="1"/>
    </xf>
    <xf numFmtId="0" fontId="44" fillId="3" borderId="13" xfId="0" applyFont="1" applyFill="1" applyBorder="1" applyAlignment="1">
      <alignment horizontal="center" vertical="center" wrapText="1"/>
    </xf>
    <xf numFmtId="0" fontId="0" fillId="3" borderId="2" xfId="0" applyFont="1" applyFill="1" applyBorder="1" applyAlignment="1">
      <alignment horizontal="center" vertical="center" wrapText="1"/>
    </xf>
    <xf numFmtId="14" fontId="52" fillId="0" borderId="1" xfId="0" applyNumberFormat="1" applyFont="1" applyFill="1" applyBorder="1" applyAlignment="1">
      <alignment horizontal="center" vertical="center" shrinkToFit="1"/>
    </xf>
    <xf numFmtId="14" fontId="52" fillId="0" borderId="13" xfId="0" applyNumberFormat="1" applyFont="1" applyFill="1" applyBorder="1" applyAlignment="1">
      <alignment horizontal="center" vertical="center" shrinkToFit="1"/>
    </xf>
    <xf numFmtId="177" fontId="52" fillId="0" borderId="2" xfId="0" applyNumberFormat="1" applyFont="1" applyFill="1" applyBorder="1" applyAlignment="1">
      <alignment horizontal="center" vertical="center" wrapText="1" shrinkToFit="1"/>
    </xf>
    <xf numFmtId="177" fontId="0" fillId="0" borderId="6" xfId="0" applyNumberFormat="1" applyFill="1" applyBorder="1" applyAlignment="1">
      <alignment shrinkToFit="1"/>
    </xf>
    <xf numFmtId="177" fontId="52" fillId="0" borderId="6" xfId="0" applyNumberFormat="1" applyFont="1" applyFill="1" applyBorder="1" applyAlignment="1">
      <alignment horizontal="right" vertical="center" shrinkToFit="1"/>
    </xf>
    <xf numFmtId="0" fontId="52" fillId="0" borderId="6" xfId="0" applyFont="1" applyBorder="1" applyAlignment="1">
      <alignment horizontal="center" vertical="center" shrinkToFit="1"/>
    </xf>
    <xf numFmtId="0" fontId="0" fillId="0" borderId="6" xfId="0" applyBorder="1" applyAlignment="1">
      <alignment horizontal="center" vertical="center" shrinkToFit="1"/>
    </xf>
    <xf numFmtId="0" fontId="52" fillId="0" borderId="1" xfId="0" applyFont="1" applyBorder="1" applyAlignment="1">
      <alignment horizontal="center" vertical="center" shrinkToFit="1"/>
    </xf>
    <xf numFmtId="0" fontId="52" fillId="0" borderId="13" xfId="0" applyFont="1" applyBorder="1" applyAlignment="1">
      <alignment horizontal="center" vertical="center" shrinkToFit="1"/>
    </xf>
    <xf numFmtId="0" fontId="52" fillId="0" borderId="2" xfId="0" applyFont="1" applyBorder="1" applyAlignment="1">
      <alignment horizontal="center" vertical="center" shrinkToFit="1"/>
    </xf>
    <xf numFmtId="0" fontId="0" fillId="0" borderId="5" xfId="0" applyFont="1" applyBorder="1" applyAlignment="1"/>
    <xf numFmtId="38" fontId="52" fillId="8" borderId="45" xfId="30" applyFont="1" applyFill="1" applyBorder="1" applyAlignment="1">
      <alignment horizontal="center" vertical="center" shrinkToFit="1"/>
    </xf>
    <xf numFmtId="0" fontId="53" fillId="0" borderId="39" xfId="0" applyFont="1" applyBorder="1" applyAlignment="1">
      <alignment horizontal="right" vertical="center"/>
    </xf>
    <xf numFmtId="0" fontId="53" fillId="0" borderId="40" xfId="0" applyFont="1" applyBorder="1" applyAlignment="1">
      <alignment horizontal="right" vertical="center"/>
    </xf>
    <xf numFmtId="177" fontId="53" fillId="8" borderId="15" xfId="0" applyNumberFormat="1" applyFont="1" applyFill="1" applyBorder="1" applyAlignment="1">
      <alignment horizontal="center" vertical="center" shrinkToFit="1"/>
    </xf>
    <xf numFmtId="0" fontId="49" fillId="8" borderId="16" xfId="0" applyFont="1" applyFill="1" applyBorder="1" applyAlignment="1">
      <alignment horizontal="center" vertical="center" shrinkToFit="1"/>
    </xf>
    <xf numFmtId="0" fontId="49" fillId="8" borderId="65" xfId="0" applyFont="1" applyFill="1" applyBorder="1" applyAlignment="1">
      <alignment horizontal="center" vertical="center" shrinkToFit="1"/>
    </xf>
    <xf numFmtId="180" fontId="53" fillId="8" borderId="91" xfId="0" applyNumberFormat="1" applyFont="1" applyFill="1" applyBorder="1" applyAlignment="1">
      <alignment horizontal="center" vertical="center" shrinkToFit="1"/>
    </xf>
    <xf numFmtId="0" fontId="33" fillId="25" borderId="0" xfId="0" applyFont="1" applyFill="1" applyBorder="1" applyAlignment="1">
      <alignment horizontal="center" vertical="center" wrapText="1"/>
    </xf>
    <xf numFmtId="0" fontId="43" fillId="8" borderId="45" xfId="0" applyFont="1" applyFill="1" applyBorder="1" applyAlignment="1">
      <alignment horizontal="center" vertical="center" wrapText="1" shrinkToFit="1"/>
    </xf>
    <xf numFmtId="0" fontId="43" fillId="8" borderId="6" xfId="0" applyFont="1" applyFill="1" applyBorder="1" applyAlignment="1">
      <alignment horizontal="center" vertical="center" wrapText="1" shrinkToFit="1"/>
    </xf>
    <xf numFmtId="0" fontId="43" fillId="8" borderId="1" xfId="0" applyFont="1" applyFill="1" applyBorder="1" applyAlignment="1">
      <alignment horizontal="center" vertical="center" wrapText="1" shrinkToFit="1"/>
    </xf>
    <xf numFmtId="0" fontId="102" fillId="25" borderId="1" xfId="0" applyFont="1" applyFill="1" applyBorder="1" applyAlignment="1">
      <alignment horizontal="center" vertical="center" shrinkToFit="1"/>
    </xf>
    <xf numFmtId="0" fontId="102" fillId="25" borderId="13" xfId="0" applyFont="1" applyFill="1" applyBorder="1" applyAlignment="1">
      <alignment horizontal="center" vertical="center" shrinkToFit="1"/>
    </xf>
    <xf numFmtId="0" fontId="102" fillId="25" borderId="2" xfId="0" applyFont="1" applyFill="1" applyBorder="1" applyAlignment="1">
      <alignment horizontal="center" vertical="center" shrinkToFit="1"/>
    </xf>
    <xf numFmtId="0" fontId="33" fillId="0" borderId="0" xfId="0" applyFont="1" applyFill="1" applyAlignment="1">
      <alignment horizontal="center" vertical="center" wrapText="1"/>
    </xf>
    <xf numFmtId="0" fontId="102" fillId="0" borderId="1" xfId="0" applyFont="1" applyFill="1" applyBorder="1" applyAlignment="1">
      <alignment horizontal="center" vertical="center" shrinkToFit="1"/>
    </xf>
    <xf numFmtId="0" fontId="102" fillId="0" borderId="13" xfId="0" applyFont="1" applyFill="1" applyBorder="1" applyAlignment="1">
      <alignment horizontal="center" vertical="center" shrinkToFit="1"/>
    </xf>
    <xf numFmtId="0" fontId="102" fillId="0" borderId="2" xfId="0" applyFont="1" applyFill="1" applyBorder="1" applyAlignment="1">
      <alignment horizontal="center" vertical="center" shrinkToFit="1"/>
    </xf>
    <xf numFmtId="0" fontId="151" fillId="0" borderId="1" xfId="0" applyFont="1" applyFill="1" applyBorder="1" applyAlignment="1">
      <alignment horizontal="center" vertical="center" shrinkToFit="1"/>
    </xf>
    <xf numFmtId="0" fontId="151" fillId="0" borderId="13" xfId="0" applyFont="1" applyFill="1" applyBorder="1" applyAlignment="1">
      <alignment horizontal="center" vertical="center" shrinkToFit="1"/>
    </xf>
    <xf numFmtId="0" fontId="151" fillId="0" borderId="2" xfId="0" applyFont="1" applyFill="1" applyBorder="1" applyAlignment="1">
      <alignment horizontal="center" vertical="center" shrinkToFit="1"/>
    </xf>
    <xf numFmtId="0" fontId="44" fillId="0" borderId="9" xfId="0" applyFont="1" applyBorder="1" applyAlignment="1">
      <alignment vertical="center"/>
    </xf>
    <xf numFmtId="0" fontId="0" fillId="0" borderId="12" xfId="0" applyFont="1" applyBorder="1" applyAlignment="1">
      <alignment vertical="center"/>
    </xf>
    <xf numFmtId="49" fontId="42" fillId="3" borderId="41" xfId="0" applyNumberFormat="1" applyFont="1" applyFill="1" applyBorder="1" applyAlignment="1">
      <alignment horizontal="center" vertical="center" wrapText="1" shrinkToFit="1"/>
    </xf>
    <xf numFmtId="49" fontId="42" fillId="3" borderId="30" xfId="0" applyNumberFormat="1" applyFont="1" applyFill="1" applyBorder="1" applyAlignment="1">
      <alignment horizontal="center" vertical="center" wrapText="1" shrinkToFit="1"/>
    </xf>
    <xf numFmtId="49" fontId="42" fillId="3" borderId="39" xfId="0" applyNumberFormat="1" applyFont="1" applyFill="1" applyBorder="1" applyAlignment="1">
      <alignment horizontal="center" vertical="center" wrapText="1" shrinkToFit="1"/>
    </xf>
    <xf numFmtId="49" fontId="42" fillId="3" borderId="10" xfId="0" applyNumberFormat="1" applyFont="1" applyFill="1" applyBorder="1" applyAlignment="1">
      <alignment horizontal="center" vertical="center" wrapText="1" shrinkToFit="1"/>
    </xf>
    <xf numFmtId="49" fontId="42" fillId="3" borderId="14" xfId="0" applyNumberFormat="1" applyFont="1" applyFill="1" applyBorder="1" applyAlignment="1">
      <alignment horizontal="center" vertical="center" wrapText="1" shrinkToFit="1"/>
    </xf>
    <xf numFmtId="49" fontId="42" fillId="3" borderId="46" xfId="0" applyNumberFormat="1" applyFont="1" applyFill="1" applyBorder="1" applyAlignment="1">
      <alignment horizontal="center" vertical="center" wrapText="1" shrinkToFit="1"/>
    </xf>
    <xf numFmtId="0" fontId="44" fillId="0" borderId="41" xfId="0" applyFont="1" applyBorder="1" applyAlignment="1">
      <alignment horizontal="center" vertical="center" shrinkToFit="1"/>
    </xf>
    <xf numFmtId="0" fontId="0" fillId="0" borderId="39" xfId="0" applyFont="1" applyBorder="1" applyAlignment="1">
      <alignment horizontal="center" vertical="center" shrinkToFit="1"/>
    </xf>
    <xf numFmtId="0" fontId="0" fillId="0" borderId="10" xfId="0" applyFont="1" applyBorder="1" applyAlignment="1">
      <alignment horizontal="center" vertical="center" shrinkToFit="1"/>
    </xf>
    <xf numFmtId="0" fontId="0" fillId="0" borderId="30" xfId="0" applyFont="1" applyBorder="1" applyAlignment="1">
      <alignment vertical="center"/>
    </xf>
    <xf numFmtId="0" fontId="0" fillId="0" borderId="14" xfId="0" applyFont="1" applyBorder="1" applyAlignment="1">
      <alignment vertical="center"/>
    </xf>
    <xf numFmtId="0" fontId="0" fillId="0" borderId="46" xfId="0" applyFont="1" applyBorder="1" applyAlignment="1">
      <alignment vertical="center"/>
    </xf>
    <xf numFmtId="0" fontId="44" fillId="3" borderId="41" xfId="0" applyFont="1" applyFill="1" applyBorder="1" applyAlignment="1">
      <alignment horizontal="center" vertical="center"/>
    </xf>
    <xf numFmtId="0" fontId="44" fillId="3" borderId="10" xfId="0" applyFont="1" applyFill="1" applyBorder="1" applyAlignment="1">
      <alignment horizontal="center" vertical="center"/>
    </xf>
    <xf numFmtId="0" fontId="44" fillId="3" borderId="30" xfId="0" applyFont="1" applyFill="1" applyBorder="1" applyAlignment="1">
      <alignment horizontal="center" vertical="center"/>
    </xf>
    <xf numFmtId="0" fontId="44" fillId="3" borderId="46" xfId="0" applyFont="1" applyFill="1" applyBorder="1" applyAlignment="1">
      <alignment horizontal="center" vertical="center"/>
    </xf>
    <xf numFmtId="14" fontId="84" fillId="0" borderId="1" xfId="0" applyNumberFormat="1" applyFont="1" applyBorder="1" applyAlignment="1">
      <alignment horizontal="center" vertical="center" wrapText="1" shrinkToFit="1"/>
    </xf>
    <xf numFmtId="14" fontId="84" fillId="0" borderId="13" xfId="0" applyNumberFormat="1" applyFont="1" applyBorder="1" applyAlignment="1">
      <alignment horizontal="center" vertical="center" wrapText="1" shrinkToFit="1"/>
    </xf>
    <xf numFmtId="14" fontId="84" fillId="0" borderId="2" xfId="0" applyNumberFormat="1" applyFont="1" applyBorder="1" applyAlignment="1">
      <alignment horizontal="center" vertical="center" wrapText="1" shrinkToFit="1"/>
    </xf>
    <xf numFmtId="0" fontId="43" fillId="4" borderId="9" xfId="0" applyFont="1" applyFill="1" applyBorder="1" applyAlignment="1">
      <alignment horizontal="center" vertical="center" wrapText="1" shrinkToFit="1"/>
    </xf>
    <xf numFmtId="0" fontId="33" fillId="4" borderId="12" xfId="0" applyFont="1" applyFill="1" applyBorder="1" applyAlignment="1">
      <alignment horizontal="center" vertical="center" wrapText="1" shrinkToFit="1"/>
    </xf>
    <xf numFmtId="14" fontId="43" fillId="0" borderId="1" xfId="0" applyNumberFormat="1" applyFont="1" applyBorder="1" applyAlignment="1">
      <alignment horizontal="center" vertical="center"/>
    </xf>
    <xf numFmtId="14" fontId="43" fillId="0" borderId="13" xfId="0" applyNumberFormat="1" applyFont="1" applyBorder="1" applyAlignment="1">
      <alignment horizontal="center" vertical="center"/>
    </xf>
    <xf numFmtId="14" fontId="43" fillId="0" borderId="2" xfId="0" applyNumberFormat="1" applyFont="1" applyBorder="1" applyAlignment="1">
      <alignment horizontal="center" vertical="center"/>
    </xf>
    <xf numFmtId="180" fontId="44" fillId="0" borderId="6" xfId="0" applyNumberFormat="1" applyFont="1" applyFill="1" applyBorder="1" applyAlignment="1">
      <alignment horizontal="right" vertical="center" wrapText="1" shrinkToFit="1"/>
    </xf>
    <xf numFmtId="180" fontId="0" fillId="0" borderId="6" xfId="0" applyNumberFormat="1" applyFont="1" applyFill="1" applyBorder="1" applyAlignment="1">
      <alignment horizontal="right"/>
    </xf>
    <xf numFmtId="180" fontId="44" fillId="0" borderId="1" xfId="0" applyNumberFormat="1" applyFont="1" applyBorder="1" applyAlignment="1">
      <alignment horizontal="right" vertical="center"/>
    </xf>
    <xf numFmtId="180" fontId="0" fillId="0" borderId="13" xfId="0" applyNumberFormat="1" applyFont="1" applyBorder="1" applyAlignment="1">
      <alignment horizontal="right" vertical="center"/>
    </xf>
    <xf numFmtId="180" fontId="0" fillId="0" borderId="54" xfId="0" applyNumberFormat="1" applyFont="1" applyBorder="1" applyAlignment="1">
      <alignment horizontal="right" vertical="center"/>
    </xf>
    <xf numFmtId="14" fontId="44" fillId="0" borderId="1" xfId="0" applyNumberFormat="1" applyFont="1" applyBorder="1" applyAlignment="1">
      <alignment horizontal="center" vertical="center" shrinkToFit="1"/>
    </xf>
    <xf numFmtId="14" fontId="44" fillId="0" borderId="13" xfId="0" applyNumberFormat="1" applyFont="1" applyBorder="1" applyAlignment="1">
      <alignment horizontal="center" vertical="center" shrinkToFit="1"/>
    </xf>
    <xf numFmtId="14" fontId="44" fillId="0" borderId="2" xfId="0" applyNumberFormat="1" applyFont="1" applyBorder="1" applyAlignment="1">
      <alignment horizontal="center" vertical="center" shrinkToFit="1"/>
    </xf>
    <xf numFmtId="180" fontId="44" fillId="0" borderId="51" xfId="0" applyNumberFormat="1" applyFont="1" applyBorder="1" applyAlignment="1">
      <alignment horizontal="right" vertical="center"/>
    </xf>
    <xf numFmtId="180" fontId="0" fillId="0" borderId="52" xfId="0" applyNumberFormat="1" applyFont="1" applyBorder="1" applyAlignment="1">
      <alignment horizontal="right" vertical="center"/>
    </xf>
    <xf numFmtId="180" fontId="0" fillId="0" borderId="114" xfId="0" applyNumberFormat="1" applyFont="1" applyBorder="1" applyAlignment="1">
      <alignment horizontal="right" vertical="center"/>
    </xf>
    <xf numFmtId="0" fontId="45" fillId="0" borderId="6" xfId="0" applyFont="1" applyBorder="1" applyAlignment="1">
      <alignment horizontal="center" vertical="center" wrapText="1" shrinkToFit="1"/>
    </xf>
    <xf numFmtId="0" fontId="45" fillId="0" borderId="2" xfId="0" applyFont="1" applyBorder="1" applyAlignment="1">
      <alignment horizontal="center" vertical="center" wrapText="1" shrinkToFit="1"/>
    </xf>
    <xf numFmtId="0" fontId="43" fillId="0" borderId="6" xfId="0" applyFont="1" applyBorder="1" applyAlignment="1">
      <alignment vertical="center" wrapText="1" shrinkToFit="1"/>
    </xf>
    <xf numFmtId="0" fontId="0" fillId="0" borderId="6" xfId="0" applyFont="1" applyBorder="1" applyAlignment="1">
      <alignment vertical="center" wrapText="1" shrinkToFit="1"/>
    </xf>
    <xf numFmtId="180" fontId="44" fillId="8" borderId="6" xfId="0" applyNumberFormat="1" applyFont="1" applyFill="1" applyBorder="1" applyAlignment="1">
      <alignment horizontal="right" vertical="center" wrapText="1" shrinkToFit="1"/>
    </xf>
    <xf numFmtId="180" fontId="0" fillId="8" borderId="6" xfId="0" applyNumberFormat="1" applyFont="1" applyFill="1" applyBorder="1" applyAlignment="1">
      <alignment horizontal="right"/>
    </xf>
    <xf numFmtId="0" fontId="45" fillId="0" borderId="41" xfId="0" applyFont="1" applyBorder="1" applyAlignment="1">
      <alignment horizontal="left" vertical="center" wrapText="1"/>
    </xf>
    <xf numFmtId="0" fontId="0" fillId="0" borderId="39" xfId="0" applyFont="1" applyBorder="1" applyAlignment="1">
      <alignment horizontal="left" vertical="center" wrapText="1"/>
    </xf>
    <xf numFmtId="0" fontId="0" fillId="0" borderId="115" xfId="0" applyFont="1" applyBorder="1" applyAlignment="1">
      <alignment horizontal="left" vertical="center" wrapText="1"/>
    </xf>
    <xf numFmtId="180" fontId="44" fillId="8" borderId="113" xfId="0" applyNumberFormat="1" applyFont="1" applyFill="1" applyBorder="1" applyAlignment="1">
      <alignment horizontal="right" vertical="center"/>
    </xf>
    <xf numFmtId="180" fontId="0" fillId="8" borderId="89" xfId="0" applyNumberFormat="1" applyFont="1" applyFill="1" applyBorder="1" applyAlignment="1">
      <alignment horizontal="right" vertical="center"/>
    </xf>
    <xf numFmtId="180" fontId="0" fillId="8" borderId="90" xfId="0" applyNumberFormat="1" applyFont="1" applyFill="1" applyBorder="1" applyAlignment="1">
      <alignment horizontal="right" vertical="center"/>
    </xf>
    <xf numFmtId="176" fontId="41" fillId="0" borderId="0" xfId="0" applyNumberFormat="1" applyFont="1" applyBorder="1" applyAlignment="1">
      <alignment horizontal="center" vertical="center" shrinkToFit="1"/>
    </xf>
    <xf numFmtId="0" fontId="49" fillId="0" borderId="0" xfId="0" applyFont="1" applyBorder="1" applyAlignment="1">
      <alignment horizontal="center" vertical="center" shrinkToFit="1"/>
    </xf>
    <xf numFmtId="0" fontId="41" fillId="0" borderId="88" xfId="0" applyFont="1" applyBorder="1" applyAlignment="1">
      <alignment horizontal="right" vertical="center" shrinkToFit="1"/>
    </xf>
    <xf numFmtId="0" fontId="41" fillId="0" borderId="89" xfId="0" applyFont="1" applyBorder="1" applyAlignment="1">
      <alignment horizontal="right" vertical="center" shrinkToFit="1"/>
    </xf>
    <xf numFmtId="0" fontId="41" fillId="0" borderId="90" xfId="0" applyFont="1" applyBorder="1" applyAlignment="1">
      <alignment horizontal="right" vertical="center" shrinkToFit="1"/>
    </xf>
    <xf numFmtId="180" fontId="41" fillId="8" borderId="88" xfId="0" applyNumberFormat="1" applyFont="1" applyFill="1" applyBorder="1" applyAlignment="1">
      <alignment horizontal="right" vertical="center" shrinkToFit="1"/>
    </xf>
    <xf numFmtId="180" fontId="41" fillId="8" borderId="89" xfId="0" applyNumberFormat="1" applyFont="1" applyFill="1" applyBorder="1" applyAlignment="1">
      <alignment horizontal="right" vertical="center" shrinkToFit="1"/>
    </xf>
    <xf numFmtId="180" fontId="49" fillId="8" borderId="89" xfId="0" applyNumberFormat="1" applyFont="1" applyFill="1" applyBorder="1" applyAlignment="1">
      <alignment horizontal="right" vertical="center" shrinkToFit="1"/>
    </xf>
    <xf numFmtId="180" fontId="49" fillId="8" borderId="90" xfId="0" applyNumberFormat="1" applyFont="1" applyFill="1" applyBorder="1" applyAlignment="1">
      <alignment horizontal="right" vertical="center" shrinkToFit="1"/>
    </xf>
    <xf numFmtId="0" fontId="41" fillId="0" borderId="1" xfId="0" applyNumberFormat="1" applyFont="1" applyBorder="1" applyAlignment="1">
      <alignment horizontal="center" vertical="center"/>
    </xf>
    <xf numFmtId="0" fontId="41" fillId="0" borderId="13" xfId="0" applyNumberFormat="1" applyFont="1" applyBorder="1" applyAlignment="1">
      <alignment horizontal="center" vertical="center"/>
    </xf>
    <xf numFmtId="0" fontId="41" fillId="0" borderId="2" xfId="0" applyNumberFormat="1" applyFont="1" applyBorder="1" applyAlignment="1">
      <alignment horizontal="center" vertical="center"/>
    </xf>
    <xf numFmtId="0" fontId="33" fillId="26" borderId="0" xfId="0" applyFont="1" applyFill="1" applyBorder="1" applyAlignment="1">
      <alignment horizontal="center" vertical="center" wrapText="1"/>
    </xf>
    <xf numFmtId="0" fontId="102" fillId="26" borderId="1" xfId="0" applyFont="1" applyFill="1" applyBorder="1" applyAlignment="1">
      <alignment horizontal="center" vertical="center" shrinkToFit="1"/>
    </xf>
    <xf numFmtId="0" fontId="102" fillId="26" borderId="13" xfId="0" applyFont="1" applyFill="1" applyBorder="1" applyAlignment="1">
      <alignment horizontal="center" vertical="center" shrinkToFit="1"/>
    </xf>
    <xf numFmtId="0" fontId="102" fillId="26" borderId="2" xfId="0" applyFont="1" applyFill="1" applyBorder="1" applyAlignment="1">
      <alignment horizontal="center" vertical="center" shrinkToFit="1"/>
    </xf>
    <xf numFmtId="0" fontId="43" fillId="0" borderId="41" xfId="0" applyFont="1" applyBorder="1" applyAlignment="1">
      <alignment horizontal="center" vertical="center" wrapText="1"/>
    </xf>
    <xf numFmtId="0" fontId="43" fillId="0" borderId="39" xfId="0" applyFont="1" applyBorder="1" applyAlignment="1">
      <alignment horizontal="center" vertical="center"/>
    </xf>
    <xf numFmtId="0" fontId="43" fillId="0" borderId="10" xfId="0" applyFont="1" applyBorder="1" applyAlignment="1">
      <alignment horizontal="center" vertical="center"/>
    </xf>
    <xf numFmtId="0" fontId="43" fillId="0" borderId="30" xfId="0" applyFont="1" applyBorder="1" applyAlignment="1">
      <alignment horizontal="center" vertical="center"/>
    </xf>
    <xf numFmtId="0" fontId="43" fillId="0" borderId="14" xfId="0" applyFont="1" applyBorder="1" applyAlignment="1">
      <alignment horizontal="center" vertical="center"/>
    </xf>
    <xf numFmtId="0" fontId="43" fillId="0" borderId="46" xfId="0" applyFont="1" applyBorder="1" applyAlignment="1">
      <alignment horizontal="center" vertical="center"/>
    </xf>
    <xf numFmtId="0" fontId="44" fillId="0" borderId="6" xfId="0" applyFont="1" applyBorder="1" applyAlignment="1">
      <alignment horizontal="center" vertical="center" wrapText="1"/>
    </xf>
    <xf numFmtId="0" fontId="44" fillId="3" borderId="2" xfId="0" applyFont="1" applyFill="1" applyBorder="1" applyAlignment="1">
      <alignment horizontal="center" vertical="center" wrapText="1"/>
    </xf>
    <xf numFmtId="38" fontId="44" fillId="0" borderId="45" xfId="30" applyFont="1" applyFill="1" applyBorder="1" applyAlignment="1">
      <alignment horizontal="center" vertical="center" shrinkToFit="1"/>
    </xf>
    <xf numFmtId="38" fontId="0" fillId="0" borderId="1" xfId="30" applyFont="1" applyFill="1" applyBorder="1" applyAlignment="1">
      <alignment horizontal="center" vertical="center" shrinkToFit="1"/>
    </xf>
    <xf numFmtId="38" fontId="52" fillId="0" borderId="45" xfId="30" applyFont="1" applyFill="1" applyBorder="1" applyAlignment="1">
      <alignment horizontal="center" vertical="center" shrinkToFit="1"/>
    </xf>
    <xf numFmtId="0" fontId="106" fillId="0" borderId="39" xfId="0" applyFont="1" applyBorder="1" applyAlignment="1">
      <alignment horizontal="left"/>
    </xf>
    <xf numFmtId="0" fontId="106" fillId="0" borderId="0" xfId="0" applyFont="1" applyBorder="1" applyAlignment="1">
      <alignment horizontal="left"/>
    </xf>
    <xf numFmtId="0" fontId="71" fillId="0" borderId="0" xfId="0" applyFont="1" applyBorder="1" applyAlignment="1">
      <alignment horizontal="left" vertical="center" wrapText="1"/>
    </xf>
    <xf numFmtId="0" fontId="0" fillId="0" borderId="0" xfId="0" applyAlignment="1">
      <alignment horizontal="left" wrapText="1"/>
    </xf>
    <xf numFmtId="0" fontId="73" fillId="0" borderId="0" xfId="0" applyFont="1" applyAlignment="1">
      <alignment horizontal="right" vertical="center" shrinkToFit="1"/>
    </xf>
    <xf numFmtId="0" fontId="47" fillId="0" borderId="0" xfId="0" applyFont="1" applyBorder="1" applyAlignment="1">
      <alignment horizontal="center" vertical="center"/>
    </xf>
    <xf numFmtId="0" fontId="0" fillId="0" borderId="0" xfId="0" applyBorder="1" applyAlignment="1">
      <alignment vertical="center"/>
    </xf>
    <xf numFmtId="0" fontId="39" fillId="0" borderId="34" xfId="0" applyFont="1" applyBorder="1" applyAlignment="1">
      <alignment horizontal="center" vertical="center"/>
    </xf>
    <xf numFmtId="0" fontId="47" fillId="0" borderId="22" xfId="0" applyFont="1" applyBorder="1" applyAlignment="1">
      <alignment horizontal="center" vertical="center"/>
    </xf>
    <xf numFmtId="0" fontId="47" fillId="0" borderId="23" xfId="0" applyFont="1" applyBorder="1" applyAlignment="1">
      <alignment horizontal="center" vertical="center"/>
    </xf>
    <xf numFmtId="0" fontId="47" fillId="0" borderId="24" xfId="0" applyFont="1" applyBorder="1" applyAlignment="1">
      <alignment horizontal="center" vertical="center"/>
    </xf>
    <xf numFmtId="0" fontId="0" fillId="0" borderId="6" xfId="0" applyBorder="1" applyAlignment="1">
      <alignment horizontal="center"/>
    </xf>
    <xf numFmtId="0" fontId="0" fillId="0" borderId="6" xfId="0" applyBorder="1" applyAlignment="1"/>
    <xf numFmtId="56" fontId="0" fillId="0" borderId="1" xfId="0" applyNumberFormat="1" applyBorder="1" applyAlignment="1">
      <alignment horizontal="center"/>
    </xf>
    <xf numFmtId="0" fontId="0" fillId="0" borderId="2" xfId="0" applyBorder="1" applyAlignment="1">
      <alignment horizontal="center"/>
    </xf>
    <xf numFmtId="0" fontId="0" fillId="0" borderId="1" xfId="0" applyBorder="1" applyAlignment="1">
      <alignment vertical="center"/>
    </xf>
    <xf numFmtId="0" fontId="0" fillId="0" borderId="13" xfId="0" applyBorder="1" applyAlignment="1">
      <alignment vertical="center"/>
    </xf>
    <xf numFmtId="0" fontId="0" fillId="0" borderId="2" xfId="0" applyBorder="1" applyAlignment="1">
      <alignment vertical="center"/>
    </xf>
    <xf numFmtId="0" fontId="0" fillId="0" borderId="0" xfId="0" applyAlignment="1">
      <alignment horizontal="left" vertical="top" wrapText="1"/>
    </xf>
    <xf numFmtId="0" fontId="57" fillId="0" borderId="0" xfId="0" applyFont="1" applyBorder="1" applyAlignment="1">
      <alignment horizontal="left" vertical="top" wrapText="1"/>
    </xf>
    <xf numFmtId="0" fontId="57" fillId="0" borderId="0" xfId="0" applyFont="1" applyBorder="1" applyAlignment="1">
      <alignment horizontal="left" vertical="top"/>
    </xf>
    <xf numFmtId="180" fontId="33" fillId="0" borderId="6" xfId="0" applyNumberFormat="1" applyFont="1" applyBorder="1" applyAlignment="1">
      <alignment wrapText="1" shrinkToFit="1"/>
    </xf>
    <xf numFmtId="180" fontId="0" fillId="0" borderId="6" xfId="0" applyNumberFormat="1" applyFont="1" applyBorder="1" applyAlignment="1">
      <alignment wrapText="1" shrinkToFit="1"/>
    </xf>
    <xf numFmtId="0" fontId="0" fillId="0" borderId="6" xfId="0" applyFont="1" applyBorder="1" applyAlignment="1">
      <alignment wrapText="1" shrinkToFit="1"/>
    </xf>
    <xf numFmtId="180" fontId="33" fillId="0" borderId="12" xfId="0" applyNumberFormat="1" applyFont="1" applyBorder="1" applyAlignment="1">
      <alignment wrapText="1" shrinkToFit="1"/>
    </xf>
    <xf numFmtId="180" fontId="0" fillId="0" borderId="12" xfId="0" applyNumberFormat="1" applyFont="1" applyBorder="1" applyAlignment="1">
      <alignment wrapText="1" shrinkToFit="1"/>
    </xf>
    <xf numFmtId="0" fontId="0" fillId="0" borderId="12" xfId="0" applyFont="1" applyBorder="1" applyAlignment="1">
      <alignment wrapText="1" shrinkToFit="1"/>
    </xf>
    <xf numFmtId="0" fontId="33" fillId="0" borderId="1" xfId="0" applyFont="1" applyBorder="1" applyAlignment="1">
      <alignment horizontal="center" wrapText="1" shrinkToFit="1"/>
    </xf>
    <xf numFmtId="0" fontId="33" fillId="0" borderId="13" xfId="0" applyFont="1" applyBorder="1" applyAlignment="1">
      <alignment horizontal="center" wrapText="1" shrinkToFit="1"/>
    </xf>
    <xf numFmtId="0" fontId="33" fillId="0" borderId="2" xfId="0" applyFont="1" applyBorder="1" applyAlignment="1">
      <alignment horizontal="center" wrapText="1" shrinkToFit="1"/>
    </xf>
    <xf numFmtId="0" fontId="43" fillId="0" borderId="6" xfId="0" applyFont="1" applyBorder="1" applyAlignment="1">
      <alignment horizontal="center" vertical="center"/>
    </xf>
    <xf numFmtId="0" fontId="43" fillId="0" borderId="1" xfId="0" applyFont="1" applyBorder="1" applyAlignment="1">
      <alignment horizontal="center" vertical="center"/>
    </xf>
    <xf numFmtId="0" fontId="41" fillId="0" borderId="0" xfId="0" applyFont="1" applyAlignment="1">
      <alignment horizontal="center" vertical="distributed" wrapText="1"/>
    </xf>
    <xf numFmtId="0" fontId="41" fillId="0" borderId="0" xfId="0" applyFont="1" applyAlignment="1">
      <alignment horizontal="center" vertical="distributed"/>
    </xf>
    <xf numFmtId="0" fontId="49" fillId="0" borderId="0" xfId="0" applyFont="1" applyAlignment="1">
      <alignment horizontal="center" vertical="distributed"/>
    </xf>
    <xf numFmtId="176" fontId="36" fillId="8" borderId="0" xfId="0" applyNumberFormat="1" applyFont="1" applyFill="1" applyBorder="1" applyAlignment="1">
      <alignment horizontal="center" shrinkToFit="1"/>
    </xf>
    <xf numFmtId="176" fontId="37" fillId="8" borderId="0" xfId="0" applyNumberFormat="1" applyFont="1" applyFill="1" applyBorder="1" applyAlignment="1">
      <alignment horizontal="center" shrinkToFit="1"/>
    </xf>
    <xf numFmtId="176" fontId="36" fillId="8" borderId="7" xfId="0" applyNumberFormat="1" applyFont="1" applyFill="1" applyBorder="1" applyAlignment="1">
      <alignment horizontal="center" shrinkToFit="1"/>
    </xf>
    <xf numFmtId="176" fontId="37" fillId="8" borderId="7" xfId="0" applyNumberFormat="1" applyFont="1" applyFill="1" applyBorder="1" applyAlignment="1">
      <alignment horizontal="center" shrinkToFit="1"/>
    </xf>
    <xf numFmtId="0" fontId="33" fillId="8" borderId="7" xfId="0" applyFont="1" applyFill="1" applyBorder="1" applyAlignment="1"/>
    <xf numFmtId="0" fontId="0" fillId="8" borderId="7" xfId="0" applyFont="1" applyFill="1" applyBorder="1" applyAlignment="1"/>
    <xf numFmtId="0" fontId="44" fillId="0" borderId="14" xfId="0" applyFont="1" applyBorder="1" applyAlignment="1">
      <alignment vertical="center" shrinkToFit="1"/>
    </xf>
    <xf numFmtId="0" fontId="0" fillId="0" borderId="14" xfId="0" applyFont="1" applyBorder="1" applyAlignment="1">
      <alignment vertical="center" shrinkToFit="1"/>
    </xf>
    <xf numFmtId="0" fontId="44" fillId="0" borderId="0" xfId="0" applyFont="1" applyAlignment="1">
      <alignment horizontal="right" vertical="center" shrinkToFit="1"/>
    </xf>
    <xf numFmtId="0" fontId="0" fillId="0" borderId="0" xfId="0" applyFont="1" applyAlignment="1">
      <alignment horizontal="right" vertical="center" shrinkToFit="1"/>
    </xf>
    <xf numFmtId="0" fontId="43" fillId="0" borderId="39" xfId="0" applyFont="1" applyBorder="1" applyAlignment="1">
      <alignment horizontal="center"/>
    </xf>
    <xf numFmtId="0" fontId="44" fillId="4" borderId="1" xfId="0" applyFont="1" applyFill="1" applyBorder="1" applyAlignment="1">
      <alignment horizontal="center" vertical="center"/>
    </xf>
    <xf numFmtId="0" fontId="44" fillId="4" borderId="13" xfId="0" applyFont="1" applyFill="1" applyBorder="1" applyAlignment="1">
      <alignment horizontal="center" vertical="center"/>
    </xf>
    <xf numFmtId="0" fontId="44" fillId="4" borderId="2" xfId="0" applyFont="1" applyFill="1" applyBorder="1" applyAlignment="1">
      <alignment horizontal="center" vertical="center"/>
    </xf>
    <xf numFmtId="0" fontId="44" fillId="4" borderId="41" xfId="0" applyFont="1" applyFill="1" applyBorder="1" applyAlignment="1">
      <alignment horizontal="center" vertical="center" shrinkToFit="1"/>
    </xf>
    <xf numFmtId="0" fontId="44" fillId="4" borderId="39" xfId="0" applyFont="1" applyFill="1" applyBorder="1" applyAlignment="1">
      <alignment horizontal="center" vertical="center" shrinkToFit="1"/>
    </xf>
    <xf numFmtId="0" fontId="44" fillId="4" borderId="10" xfId="0" applyFont="1" applyFill="1" applyBorder="1" applyAlignment="1">
      <alignment horizontal="center" vertical="center" shrinkToFit="1"/>
    </xf>
    <xf numFmtId="0" fontId="44" fillId="4" borderId="30" xfId="0" applyFont="1" applyFill="1" applyBorder="1" applyAlignment="1">
      <alignment horizontal="center" vertical="center" shrinkToFit="1"/>
    </xf>
    <xf numFmtId="0" fontId="44" fillId="4" borderId="14" xfId="0" applyFont="1" applyFill="1" applyBorder="1" applyAlignment="1">
      <alignment horizontal="center" vertical="center" shrinkToFit="1"/>
    </xf>
    <xf numFmtId="0" fontId="44" fillId="4" borderId="46" xfId="0" applyFont="1" applyFill="1" applyBorder="1" applyAlignment="1">
      <alignment horizontal="center" vertical="center" shrinkToFit="1"/>
    </xf>
    <xf numFmtId="14" fontId="44" fillId="0" borderId="0" xfId="0" applyNumberFormat="1" applyFont="1" applyFill="1" applyBorder="1" applyAlignment="1">
      <alignment horizontal="center" vertical="center" shrinkToFit="1"/>
    </xf>
    <xf numFmtId="0" fontId="44" fillId="0" borderId="0" xfId="0" applyFont="1" applyFill="1" applyBorder="1" applyAlignment="1">
      <alignment horizontal="center" vertical="center" shrinkToFit="1"/>
    </xf>
    <xf numFmtId="0" fontId="44" fillId="0" borderId="0" xfId="0" applyFont="1" applyBorder="1" applyAlignment="1">
      <alignment horizontal="center" vertical="center" shrinkToFit="1"/>
    </xf>
    <xf numFmtId="49" fontId="36" fillId="0" borderId="1" xfId="0" applyNumberFormat="1" applyFont="1" applyFill="1" applyBorder="1" applyAlignment="1">
      <alignment horizontal="center" vertical="center" wrapText="1" shrinkToFit="1"/>
    </xf>
    <xf numFmtId="49" fontId="36" fillId="0" borderId="13" xfId="0" applyNumberFormat="1" applyFont="1" applyFill="1" applyBorder="1" applyAlignment="1">
      <alignment horizontal="center" vertical="center" wrapText="1" shrinkToFit="1"/>
    </xf>
    <xf numFmtId="49" fontId="36" fillId="0" borderId="2" xfId="0" applyNumberFormat="1" applyFont="1" applyFill="1" applyBorder="1" applyAlignment="1">
      <alignment horizontal="center" vertical="center" wrapText="1" shrinkToFit="1"/>
    </xf>
    <xf numFmtId="0" fontId="36" fillId="0" borderId="1" xfId="0" applyFont="1" applyFill="1" applyBorder="1" applyAlignment="1">
      <alignment horizontal="center" vertical="center" shrinkToFit="1"/>
    </xf>
    <xf numFmtId="0" fontId="36" fillId="0" borderId="13" xfId="0" applyFont="1" applyFill="1" applyBorder="1" applyAlignment="1">
      <alignment horizontal="center" vertical="center" shrinkToFit="1"/>
    </xf>
    <xf numFmtId="5" fontId="38" fillId="8" borderId="33" xfId="0" applyNumberFormat="1" applyFont="1" applyFill="1" applyBorder="1" applyAlignment="1">
      <alignment horizontal="center" vertical="center" shrinkToFit="1"/>
    </xf>
    <xf numFmtId="5" fontId="38" fillId="8" borderId="34" xfId="0" applyNumberFormat="1" applyFont="1" applyFill="1" applyBorder="1" applyAlignment="1">
      <alignment horizontal="center" vertical="center" shrinkToFit="1"/>
    </xf>
    <xf numFmtId="49" fontId="43" fillId="0" borderId="39" xfId="0" applyNumberFormat="1" applyFont="1" applyFill="1" applyBorder="1" applyAlignment="1">
      <alignment horizontal="center" vertical="center" wrapText="1" shrinkToFit="1"/>
    </xf>
    <xf numFmtId="0" fontId="80" fillId="0" borderId="39" xfId="0" applyFont="1" applyFill="1" applyBorder="1" applyAlignment="1">
      <alignment horizontal="center" vertical="center" shrinkToFit="1"/>
    </xf>
    <xf numFmtId="0" fontId="80" fillId="0" borderId="23" xfId="0" applyFont="1" applyFill="1" applyBorder="1" applyAlignment="1">
      <alignment horizontal="center" vertical="center" shrinkToFit="1"/>
    </xf>
    <xf numFmtId="0" fontId="44" fillId="4" borderId="41" xfId="0" applyFont="1" applyFill="1" applyBorder="1" applyAlignment="1">
      <alignment horizontal="center" vertical="center"/>
    </xf>
    <xf numFmtId="0" fontId="44" fillId="4" borderId="39" xfId="0" applyFont="1" applyFill="1" applyBorder="1" applyAlignment="1">
      <alignment horizontal="center" vertical="center"/>
    </xf>
    <xf numFmtId="0" fontId="44" fillId="4" borderId="10" xfId="0" applyFont="1" applyFill="1" applyBorder="1" applyAlignment="1">
      <alignment horizontal="center" vertical="center"/>
    </xf>
    <xf numFmtId="0" fontId="44" fillId="4" borderId="30" xfId="0" applyFont="1" applyFill="1" applyBorder="1" applyAlignment="1">
      <alignment horizontal="center" vertical="center"/>
    </xf>
    <xf numFmtId="0" fontId="44" fillId="4" borderId="14" xfId="0" applyFont="1" applyFill="1" applyBorder="1" applyAlignment="1">
      <alignment horizontal="center" vertical="center"/>
    </xf>
    <xf numFmtId="0" fontId="44" fillId="4" borderId="46" xfId="0" applyFont="1" applyFill="1" applyBorder="1" applyAlignment="1">
      <alignment horizontal="center" vertical="center"/>
    </xf>
    <xf numFmtId="0" fontId="44" fillId="8" borderId="22" xfId="0" applyFont="1" applyFill="1" applyBorder="1" applyAlignment="1">
      <alignment horizontal="center" vertical="center" wrapText="1"/>
    </xf>
    <xf numFmtId="0" fontId="44" fillId="8" borderId="23" xfId="0" applyFont="1" applyFill="1" applyBorder="1" applyAlignment="1">
      <alignment horizontal="center" vertical="center" wrapText="1"/>
    </xf>
    <xf numFmtId="0" fontId="44" fillId="8" borderId="24" xfId="0" applyFont="1" applyFill="1" applyBorder="1" applyAlignment="1">
      <alignment horizontal="center" vertical="center" wrapText="1"/>
    </xf>
    <xf numFmtId="0" fontId="44" fillId="8" borderId="68" xfId="0" applyFont="1" applyFill="1" applyBorder="1" applyAlignment="1">
      <alignment horizontal="center" vertical="center" wrapText="1"/>
    </xf>
    <xf numFmtId="0" fontId="44" fillId="8" borderId="14" xfId="0" applyFont="1" applyFill="1" applyBorder="1" applyAlignment="1">
      <alignment horizontal="center" vertical="center" wrapText="1"/>
    </xf>
    <xf numFmtId="0" fontId="44" fillId="8" borderId="29" xfId="0" applyFont="1" applyFill="1" applyBorder="1" applyAlignment="1">
      <alignment horizontal="center" vertical="center" wrapText="1"/>
    </xf>
    <xf numFmtId="0" fontId="44" fillId="0" borderId="0" xfId="0" applyFont="1" applyBorder="1" applyAlignment="1">
      <alignment horizontal="center" vertical="center"/>
    </xf>
    <xf numFmtId="0" fontId="44" fillId="3" borderId="2" xfId="0" applyFont="1" applyFill="1" applyBorder="1" applyAlignment="1">
      <alignment horizontal="center" vertical="center"/>
    </xf>
    <xf numFmtId="177" fontId="43" fillId="0" borderId="0" xfId="0" applyNumberFormat="1" applyFont="1" applyFill="1" applyBorder="1" applyAlignment="1">
      <alignment horizontal="left" vertical="top"/>
    </xf>
    <xf numFmtId="0" fontId="102" fillId="11" borderId="6" xfId="0" applyFont="1" applyFill="1" applyBorder="1" applyAlignment="1">
      <alignment vertical="center" shrinkToFit="1"/>
    </xf>
    <xf numFmtId="0" fontId="73" fillId="11" borderId="6" xfId="0" applyFont="1" applyFill="1" applyBorder="1" applyAlignment="1">
      <alignment vertical="center" shrinkToFit="1"/>
    </xf>
    <xf numFmtId="0" fontId="33" fillId="0" borderId="1" xfId="0" applyFont="1" applyBorder="1" applyAlignment="1">
      <alignment horizontal="center" vertical="center" wrapText="1" shrinkToFit="1"/>
    </xf>
    <xf numFmtId="0" fontId="0" fillId="0" borderId="13" xfId="0" applyFont="1" applyBorder="1" applyAlignment="1">
      <alignment horizontal="center" vertical="center" wrapText="1" shrinkToFit="1"/>
    </xf>
    <xf numFmtId="0" fontId="0" fillId="0" borderId="2" xfId="0" applyFont="1" applyBorder="1" applyAlignment="1">
      <alignment horizontal="center" vertical="center" wrapText="1" shrinkToFit="1"/>
    </xf>
    <xf numFmtId="0" fontId="33" fillId="11" borderId="1" xfId="0" applyFont="1" applyFill="1" applyBorder="1" applyAlignment="1">
      <alignment horizontal="center" vertical="center" wrapText="1"/>
    </xf>
    <xf numFmtId="0" fontId="33" fillId="11" borderId="13" xfId="0" applyFont="1" applyFill="1" applyBorder="1" applyAlignment="1">
      <alignment horizontal="center" vertical="center" wrapText="1"/>
    </xf>
    <xf numFmtId="0" fontId="102" fillId="11" borderId="1" xfId="0" applyFont="1" applyFill="1" applyBorder="1" applyAlignment="1">
      <alignment horizontal="center" vertical="center" shrinkToFit="1"/>
    </xf>
    <xf numFmtId="0" fontId="102" fillId="11" borderId="2" xfId="0" applyFont="1" applyFill="1" applyBorder="1" applyAlignment="1">
      <alignment horizontal="center" vertical="center" shrinkToFit="1"/>
    </xf>
    <xf numFmtId="0" fontId="0" fillId="11" borderId="6" xfId="0" applyFont="1" applyFill="1" applyBorder="1" applyAlignment="1">
      <alignment vertical="center" shrinkToFit="1"/>
    </xf>
    <xf numFmtId="0" fontId="102" fillId="22" borderId="6" xfId="0" applyFont="1" applyFill="1" applyBorder="1" applyAlignment="1">
      <alignment vertical="center" shrinkToFit="1"/>
    </xf>
    <xf numFmtId="0" fontId="73" fillId="22" borderId="6" xfId="0" applyFont="1" applyFill="1" applyBorder="1" applyAlignment="1">
      <alignment vertical="center" shrinkToFit="1"/>
    </xf>
    <xf numFmtId="0" fontId="33" fillId="22" borderId="1" xfId="0" applyFont="1" applyFill="1" applyBorder="1" applyAlignment="1">
      <alignment horizontal="center" vertical="center" wrapText="1"/>
    </xf>
    <xf numFmtId="0" fontId="33" fillId="22" borderId="13" xfId="0" applyFont="1" applyFill="1" applyBorder="1" applyAlignment="1">
      <alignment horizontal="center" vertical="center" wrapText="1"/>
    </xf>
    <xf numFmtId="0" fontId="0" fillId="22" borderId="6" xfId="0" applyFont="1" applyFill="1" applyBorder="1" applyAlignment="1">
      <alignment vertical="center" shrinkToFit="1"/>
    </xf>
    <xf numFmtId="0" fontId="102" fillId="19" borderId="6" xfId="0" applyFont="1" applyFill="1" applyBorder="1" applyAlignment="1">
      <alignment vertical="center" shrinkToFit="1"/>
    </xf>
    <xf numFmtId="0" fontId="73" fillId="19" borderId="6" xfId="0" applyFont="1" applyFill="1" applyBorder="1" applyAlignment="1">
      <alignment vertical="center" shrinkToFit="1"/>
    </xf>
    <xf numFmtId="0" fontId="33" fillId="19" borderId="1" xfId="0" applyFont="1" applyFill="1" applyBorder="1" applyAlignment="1">
      <alignment horizontal="center" vertical="center" wrapText="1"/>
    </xf>
    <xf numFmtId="0" fontId="33" fillId="19" borderId="13" xfId="0" applyFont="1" applyFill="1" applyBorder="1" applyAlignment="1">
      <alignment horizontal="center" vertical="center" wrapText="1"/>
    </xf>
    <xf numFmtId="0" fontId="0" fillId="19" borderId="6" xfId="0" applyFont="1" applyFill="1" applyBorder="1" applyAlignment="1">
      <alignment vertical="center" shrinkToFit="1"/>
    </xf>
    <xf numFmtId="0" fontId="102" fillId="25" borderId="6" xfId="0" applyFont="1" applyFill="1" applyBorder="1" applyAlignment="1">
      <alignment vertical="center" shrinkToFit="1"/>
    </xf>
    <xf numFmtId="0" fontId="73" fillId="25" borderId="6" xfId="0" applyFont="1" applyFill="1" applyBorder="1" applyAlignment="1">
      <alignment vertical="center" shrinkToFit="1"/>
    </xf>
    <xf numFmtId="0" fontId="33" fillId="25" borderId="1" xfId="0" applyFont="1" applyFill="1" applyBorder="1" applyAlignment="1">
      <alignment horizontal="center" vertical="center" wrapText="1"/>
    </xf>
    <xf numFmtId="0" fontId="33" fillId="25" borderId="13" xfId="0" applyFont="1" applyFill="1" applyBorder="1" applyAlignment="1">
      <alignment horizontal="center" vertical="center" wrapText="1"/>
    </xf>
    <xf numFmtId="0" fontId="0" fillId="25" borderId="6" xfId="0" applyFont="1" applyFill="1" applyBorder="1" applyAlignment="1">
      <alignment vertical="center" shrinkToFit="1"/>
    </xf>
    <xf numFmtId="0" fontId="0" fillId="3" borderId="9" xfId="0" applyFill="1" applyBorder="1" applyAlignment="1">
      <alignment horizontal="center" vertical="center"/>
    </xf>
    <xf numFmtId="0" fontId="0" fillId="3" borderId="12" xfId="0" applyFill="1" applyBorder="1" applyAlignment="1">
      <alignment horizontal="center" vertical="center"/>
    </xf>
    <xf numFmtId="0" fontId="0" fillId="0" borderId="41" xfId="0" applyBorder="1" applyAlignment="1">
      <alignment horizontal="left" vertical="center" shrinkToFit="1"/>
    </xf>
    <xf numFmtId="0" fontId="0" fillId="0" borderId="39" xfId="0" applyBorder="1" applyAlignment="1">
      <alignment horizontal="left" vertical="center" shrinkToFit="1"/>
    </xf>
    <xf numFmtId="0" fontId="0" fillId="0" borderId="39" xfId="0" applyBorder="1" applyAlignment="1">
      <alignment vertical="center"/>
    </xf>
    <xf numFmtId="0" fontId="0" fillId="0" borderId="10" xfId="0" applyBorder="1" applyAlignment="1">
      <alignment vertical="center"/>
    </xf>
    <xf numFmtId="0" fontId="47" fillId="0" borderId="14" xfId="0" applyFont="1" applyBorder="1" applyAlignment="1">
      <alignment horizontal="center" vertical="center"/>
    </xf>
    <xf numFmtId="0" fontId="73" fillId="0" borderId="14" xfId="0" applyFont="1" applyBorder="1" applyAlignment="1"/>
    <xf numFmtId="0" fontId="0" fillId="0" borderId="1" xfId="0" applyBorder="1" applyAlignment="1">
      <alignment vertical="center" shrinkToFit="1"/>
    </xf>
    <xf numFmtId="14" fontId="0" fillId="0" borderId="14" xfId="0" applyNumberFormat="1" applyBorder="1" applyAlignment="1">
      <alignment horizontal="center" vertical="center"/>
    </xf>
    <xf numFmtId="0" fontId="0" fillId="0" borderId="0" xfId="0" applyBorder="1" applyAlignment="1">
      <alignment horizontal="left" vertical="center" shrinkToFit="1"/>
    </xf>
    <xf numFmtId="0" fontId="0" fillId="0" borderId="0" xfId="0" applyAlignment="1">
      <alignment horizontal="left" vertical="center" shrinkToFit="1"/>
    </xf>
    <xf numFmtId="0" fontId="0" fillId="5" borderId="1" xfId="0" applyFill="1" applyBorder="1" applyAlignment="1">
      <alignment horizontal="center" vertical="center"/>
    </xf>
    <xf numFmtId="0" fontId="0" fillId="5" borderId="13" xfId="0" applyFill="1" applyBorder="1" applyAlignment="1">
      <alignment horizontal="center" vertical="center"/>
    </xf>
    <xf numFmtId="0" fontId="0" fillId="5" borderId="2" xfId="0" applyFill="1" applyBorder="1" applyAlignment="1">
      <alignment horizontal="center" vertical="center"/>
    </xf>
    <xf numFmtId="0" fontId="0" fillId="0" borderId="0" xfId="0" applyBorder="1" applyAlignment="1">
      <alignment horizontal="left" vertical="center"/>
    </xf>
    <xf numFmtId="0" fontId="0" fillId="14" borderId="9" xfId="0" applyFill="1" applyBorder="1" applyAlignment="1">
      <alignment horizontal="center" vertical="center"/>
    </xf>
    <xf numFmtId="0" fontId="0" fillId="14" borderId="12" xfId="0" applyFill="1" applyBorder="1" applyAlignment="1">
      <alignment horizontal="center" vertical="center"/>
    </xf>
    <xf numFmtId="0" fontId="66" fillId="0" borderId="6" xfId="0" applyFont="1" applyFill="1" applyBorder="1" applyAlignment="1">
      <alignment horizontal="center" vertical="center"/>
    </xf>
    <xf numFmtId="0" fontId="0" fillId="0" borderId="6" xfId="0" applyBorder="1" applyAlignment="1">
      <alignment vertical="center"/>
    </xf>
    <xf numFmtId="0" fontId="80" fillId="0" borderId="30" xfId="0" applyFont="1" applyBorder="1" applyAlignment="1">
      <alignment horizontal="left" vertical="top" shrinkToFit="1"/>
    </xf>
    <xf numFmtId="0" fontId="0" fillId="0" borderId="14" xfId="0" applyBorder="1" applyAlignment="1">
      <alignment shrinkToFit="1"/>
    </xf>
    <xf numFmtId="0" fontId="0" fillId="0" borderId="46" xfId="0" applyBorder="1" applyAlignment="1">
      <alignment shrinkToFit="1"/>
    </xf>
    <xf numFmtId="0" fontId="0" fillId="0" borderId="10" xfId="0" applyBorder="1" applyAlignment="1">
      <alignment horizontal="left" vertical="center" shrinkToFit="1"/>
    </xf>
    <xf numFmtId="0" fontId="0" fillId="0" borderId="1" xfId="0" applyBorder="1" applyAlignment="1">
      <alignment horizontal="left" vertical="center" shrinkToFit="1"/>
    </xf>
    <xf numFmtId="0" fontId="0" fillId="0" borderId="13" xfId="0" applyBorder="1" applyAlignment="1">
      <alignment horizontal="left" vertical="center" shrinkToFit="1"/>
    </xf>
    <xf numFmtId="0" fontId="0" fillId="15" borderId="9" xfId="0" applyFill="1" applyBorder="1" applyAlignment="1">
      <alignment horizontal="center" vertical="center"/>
    </xf>
    <xf numFmtId="0" fontId="0" fillId="15" borderId="12" xfId="0" applyFill="1" applyBorder="1" applyAlignment="1">
      <alignment horizontal="center" vertical="center"/>
    </xf>
    <xf numFmtId="0" fontId="0" fillId="0" borderId="9" xfId="0" applyFill="1" applyBorder="1" applyAlignment="1">
      <alignment horizontal="center" vertical="center"/>
    </xf>
    <xf numFmtId="0" fontId="0" fillId="0" borderId="108" xfId="0" applyBorder="1" applyAlignment="1">
      <alignment horizontal="center" vertical="center"/>
    </xf>
    <xf numFmtId="0" fontId="80" fillId="0" borderId="79" xfId="0" applyFont="1" applyBorder="1" applyAlignment="1">
      <alignment horizontal="left" vertical="center" shrinkToFit="1"/>
    </xf>
    <xf numFmtId="0" fontId="0" fillId="0" borderId="3" xfId="0" applyBorder="1" applyAlignment="1">
      <alignment horizontal="left" vertical="center" shrinkToFit="1"/>
    </xf>
    <xf numFmtId="0" fontId="0" fillId="0" borderId="14" xfId="0" applyBorder="1" applyAlignment="1">
      <alignment horizontal="left" shrinkToFit="1"/>
    </xf>
    <xf numFmtId="0" fontId="0" fillId="0" borderId="46" xfId="0" applyBorder="1" applyAlignment="1">
      <alignment horizontal="left" shrinkToFit="1"/>
    </xf>
    <xf numFmtId="0" fontId="0" fillId="7" borderId="9" xfId="0" applyFill="1" applyBorder="1" applyAlignment="1">
      <alignment horizontal="center" vertical="center"/>
    </xf>
    <xf numFmtId="0" fontId="0" fillId="7" borderId="12" xfId="0" applyFill="1" applyBorder="1" applyAlignment="1">
      <alignment horizontal="center" vertical="center"/>
    </xf>
    <xf numFmtId="0" fontId="0" fillId="0" borderId="2" xfId="0" applyBorder="1" applyAlignment="1">
      <alignment horizontal="left" vertical="center" shrinkToFit="1"/>
    </xf>
    <xf numFmtId="0" fontId="0" fillId="0" borderId="0" xfId="0" applyBorder="1" applyAlignment="1">
      <alignment horizontal="center"/>
    </xf>
    <xf numFmtId="0" fontId="0" fillId="0" borderId="14" xfId="0" applyBorder="1" applyAlignment="1">
      <alignment horizontal="center"/>
    </xf>
    <xf numFmtId="0" fontId="39" fillId="0" borderId="14" xfId="0" applyFont="1" applyBorder="1" applyAlignment="1">
      <alignment horizontal="center" vertical="center"/>
    </xf>
    <xf numFmtId="0" fontId="0" fillId="0" borderId="14" xfId="0" applyFont="1" applyBorder="1" applyAlignment="1"/>
    <xf numFmtId="0" fontId="0" fillId="0" borderId="1" xfId="0" applyBorder="1" applyAlignment="1">
      <alignment horizontal="left" vertical="center"/>
    </xf>
    <xf numFmtId="0" fontId="0" fillId="0" borderId="2" xfId="0" applyBorder="1" applyAlignment="1">
      <alignment horizontal="left" vertical="center"/>
    </xf>
    <xf numFmtId="0" fontId="0" fillId="0" borderId="0" xfId="0" applyAlignment="1">
      <alignment shrinkToFit="1"/>
    </xf>
    <xf numFmtId="0" fontId="0" fillId="0" borderId="0" xfId="0" applyBorder="1" applyAlignment="1">
      <alignment horizontal="left" vertical="center" wrapText="1" shrinkToFit="1"/>
    </xf>
    <xf numFmtId="0" fontId="0" fillId="0" borderId="6" xfId="0" applyBorder="1" applyAlignment="1">
      <alignment horizontal="left" vertical="center" shrinkToFit="1"/>
    </xf>
    <xf numFmtId="0" fontId="38" fillId="0" borderId="0" xfId="0" applyFont="1" applyAlignment="1">
      <alignment horizontal="center" vertical="distributed" wrapText="1"/>
    </xf>
    <xf numFmtId="0" fontId="38" fillId="0" borderId="0" xfId="0" applyFont="1" applyAlignment="1">
      <alignment horizontal="center" vertical="distributed"/>
    </xf>
    <xf numFmtId="0" fontId="0" fillId="0" borderId="0" xfId="0" applyAlignment="1">
      <alignment horizontal="center" vertical="distributed"/>
    </xf>
    <xf numFmtId="0" fontId="96" fillId="0" borderId="6" xfId="0" applyFont="1" applyBorder="1" applyAlignment="1">
      <alignment horizontal="center" vertical="center"/>
    </xf>
    <xf numFmtId="0" fontId="38" fillId="0" borderId="0" xfId="0" applyFont="1" applyAlignment="1">
      <alignment horizontal="left" vertical="center"/>
    </xf>
    <xf numFmtId="0" fontId="38" fillId="0" borderId="8" xfId="0" applyFont="1" applyBorder="1" applyAlignment="1">
      <alignment horizontal="left" vertical="center"/>
    </xf>
    <xf numFmtId="0" fontId="33" fillId="0" borderId="4" xfId="0" applyFont="1" applyBorder="1" applyAlignment="1">
      <alignment horizontal="center" vertical="center"/>
    </xf>
    <xf numFmtId="0" fontId="33" fillId="0" borderId="5" xfId="0" applyFont="1" applyBorder="1" applyAlignment="1">
      <alignment horizontal="center" vertical="center"/>
    </xf>
    <xf numFmtId="0" fontId="33" fillId="0" borderId="1" xfId="10" applyFont="1" applyBorder="1" applyAlignment="1">
      <alignment horizontal="center" vertical="center" shrinkToFit="1"/>
    </xf>
    <xf numFmtId="0" fontId="0" fillId="0" borderId="13" xfId="0" applyBorder="1" applyAlignment="1">
      <alignment horizontal="center" vertical="center" shrinkToFit="1"/>
    </xf>
    <xf numFmtId="0" fontId="0" fillId="0" borderId="2" xfId="0" applyBorder="1" applyAlignment="1">
      <alignment horizontal="center" vertical="center" shrinkToFit="1"/>
    </xf>
    <xf numFmtId="0" fontId="0" fillId="0" borderId="0" xfId="0" applyAlignment="1"/>
    <xf numFmtId="176" fontId="38" fillId="0" borderId="0" xfId="0" applyNumberFormat="1" applyFont="1" applyBorder="1" applyAlignment="1">
      <alignment horizontal="center"/>
    </xf>
    <xf numFmtId="176" fontId="0" fillId="0" borderId="0" xfId="0" applyNumberFormat="1" applyFont="1" applyBorder="1" applyAlignment="1">
      <alignment horizontal="center"/>
    </xf>
    <xf numFmtId="176" fontId="38" fillId="0" borderId="14" xfId="0" applyNumberFormat="1" applyFont="1" applyBorder="1" applyAlignment="1">
      <alignment horizontal="center"/>
    </xf>
    <xf numFmtId="176" fontId="0" fillId="0" borderId="14" xfId="0" applyNumberFormat="1" applyFont="1" applyBorder="1" applyAlignment="1">
      <alignment horizontal="center"/>
    </xf>
    <xf numFmtId="0" fontId="46" fillId="0" borderId="14" xfId="0" applyFont="1" applyBorder="1" applyAlignment="1">
      <alignment horizontal="center"/>
    </xf>
    <xf numFmtId="0" fontId="33" fillId="0" borderId="41" xfId="0" applyFont="1" applyBorder="1" applyAlignment="1">
      <alignment horizontal="center" vertical="center" shrinkToFit="1"/>
    </xf>
    <xf numFmtId="0" fontId="0" fillId="0" borderId="39" xfId="0" applyBorder="1" applyAlignment="1">
      <alignment horizontal="center" vertical="center" shrinkToFit="1"/>
    </xf>
    <xf numFmtId="0" fontId="0" fillId="0" borderId="10" xfId="0" applyBorder="1" applyAlignment="1">
      <alignment horizontal="center" vertical="center" shrinkToFit="1"/>
    </xf>
    <xf numFmtId="0" fontId="33" fillId="0" borderId="20" xfId="0" applyFont="1" applyBorder="1" applyAlignment="1">
      <alignment horizontal="center" vertical="center" shrinkToFit="1"/>
    </xf>
    <xf numFmtId="0" fontId="0" fillId="0" borderId="18" xfId="0" applyBorder="1" applyAlignment="1">
      <alignment horizontal="center" vertical="center" shrinkToFit="1"/>
    </xf>
    <xf numFmtId="0" fontId="0" fillId="0" borderId="19" xfId="0" applyBorder="1" applyAlignment="1">
      <alignment horizontal="center" vertical="center" shrinkToFit="1"/>
    </xf>
    <xf numFmtId="0" fontId="33" fillId="0" borderId="39" xfId="0" applyFont="1" applyBorder="1" applyAlignment="1">
      <alignment horizontal="center" vertical="center" shrinkToFit="1"/>
    </xf>
    <xf numFmtId="0" fontId="33" fillId="0" borderId="10" xfId="0" applyFont="1" applyBorder="1" applyAlignment="1">
      <alignment horizontal="center" vertical="center" shrinkToFit="1"/>
    </xf>
    <xf numFmtId="0" fontId="33" fillId="0" borderId="18" xfId="0" applyFont="1" applyBorder="1" applyAlignment="1">
      <alignment horizontal="center" vertical="center" shrinkToFit="1"/>
    </xf>
    <xf numFmtId="0" fontId="33" fillId="0" borderId="19" xfId="0" applyFont="1" applyBorder="1" applyAlignment="1">
      <alignment horizontal="center" vertical="center" shrinkToFit="1"/>
    </xf>
    <xf numFmtId="0" fontId="96" fillId="0" borderId="6" xfId="0" applyFont="1" applyBorder="1" applyAlignment="1">
      <alignment horizontal="center" vertical="center" shrinkToFit="1"/>
    </xf>
    <xf numFmtId="0" fontId="101" fillId="0" borderId="6" xfId="0" applyFont="1" applyBorder="1" applyAlignment="1">
      <alignment vertical="center" shrinkToFit="1"/>
    </xf>
    <xf numFmtId="0" fontId="33" fillId="0" borderId="0" xfId="10" applyFont="1" applyBorder="1" applyAlignment="1">
      <alignment horizontal="right" vertical="center" shrinkToFit="1"/>
    </xf>
    <xf numFmtId="0" fontId="0" fillId="0" borderId="0" xfId="0" applyBorder="1" applyAlignment="1">
      <alignment vertical="center" shrinkToFit="1"/>
    </xf>
    <xf numFmtId="0" fontId="41" fillId="8" borderId="0" xfId="10" applyFont="1" applyFill="1" applyAlignment="1">
      <alignment horizontal="center" vertical="top" wrapText="1"/>
    </xf>
    <xf numFmtId="0" fontId="41" fillId="8" borderId="0" xfId="10" applyFont="1" applyFill="1" applyAlignment="1">
      <alignment horizontal="center" vertical="top"/>
    </xf>
    <xf numFmtId="0" fontId="41" fillId="8" borderId="0" xfId="0" applyFont="1" applyFill="1" applyAlignment="1">
      <alignment vertical="top"/>
    </xf>
    <xf numFmtId="0" fontId="33" fillId="0" borderId="0" xfId="10" applyFont="1" applyAlignment="1">
      <alignment horizontal="center" vertical="top"/>
    </xf>
    <xf numFmtId="0" fontId="33" fillId="0" borderId="26" xfId="0" applyFont="1" applyBorder="1" applyAlignment="1">
      <alignment horizontal="center" vertical="center" shrinkToFit="1"/>
    </xf>
    <xf numFmtId="0" fontId="33" fillId="0" borderId="27" xfId="0" applyFont="1" applyBorder="1" applyAlignment="1">
      <alignment horizontal="center" vertical="center" shrinkToFit="1"/>
    </xf>
    <xf numFmtId="176" fontId="33" fillId="0" borderId="31" xfId="10" applyNumberFormat="1" applyFont="1" applyBorder="1" applyAlignment="1">
      <alignment horizontal="center" vertical="center" shrinkToFit="1"/>
    </xf>
    <xf numFmtId="0" fontId="0" fillId="0" borderId="32" xfId="0" applyBorder="1" applyAlignment="1">
      <alignment horizontal="center" vertical="center" shrinkToFit="1"/>
    </xf>
    <xf numFmtId="176" fontId="33" fillId="0" borderId="83" xfId="10" applyNumberFormat="1" applyFont="1" applyBorder="1" applyAlignment="1">
      <alignment horizontal="center" vertical="center" shrinkToFit="1"/>
    </xf>
    <xf numFmtId="0" fontId="0" fillId="0" borderId="84" xfId="0" applyBorder="1" applyAlignment="1">
      <alignment horizontal="center" vertical="center" shrinkToFit="1"/>
    </xf>
    <xf numFmtId="176" fontId="33" fillId="0" borderId="35" xfId="10" applyNumberFormat="1" applyFont="1" applyBorder="1" applyAlignment="1">
      <alignment horizontal="center" vertical="center" shrinkToFit="1"/>
    </xf>
    <xf numFmtId="176" fontId="33" fillId="0" borderId="84" xfId="10" applyNumberFormat="1" applyFont="1" applyBorder="1" applyAlignment="1">
      <alignment horizontal="center" vertical="center" shrinkToFit="1"/>
    </xf>
    <xf numFmtId="5" fontId="33" fillId="0" borderId="35" xfId="0" applyNumberFormat="1" applyFont="1" applyBorder="1" applyAlignment="1">
      <alignment horizontal="center" vertical="center" shrinkToFit="1"/>
    </xf>
    <xf numFmtId="5" fontId="33" fillId="0" borderId="32" xfId="0" applyNumberFormat="1" applyFont="1" applyBorder="1" applyAlignment="1">
      <alignment horizontal="center" vertical="center" shrinkToFit="1"/>
    </xf>
    <xf numFmtId="177" fontId="33" fillId="0" borderId="7" xfId="10" applyNumberFormat="1" applyFont="1" applyBorder="1" applyAlignment="1">
      <alignment horizontal="left" vertical="center" shrinkToFit="1"/>
    </xf>
    <xf numFmtId="177" fontId="0" fillId="0" borderId="7" xfId="0" applyNumberFormat="1" applyBorder="1" applyAlignment="1">
      <alignment horizontal="left" vertical="center" shrinkToFit="1"/>
    </xf>
    <xf numFmtId="0" fontId="33" fillId="0" borderId="7" xfId="10" applyFont="1" applyBorder="1" applyAlignment="1">
      <alignment horizontal="left" vertical="center" shrinkToFit="1"/>
    </xf>
    <xf numFmtId="0" fontId="0" fillId="0" borderId="7" xfId="0" applyBorder="1" applyAlignment="1">
      <alignment horizontal="left" vertical="center" shrinkToFit="1"/>
    </xf>
    <xf numFmtId="0" fontId="33" fillId="0" borderId="100" xfId="10" applyFont="1" applyBorder="1" applyAlignment="1">
      <alignment vertical="center" shrinkToFit="1"/>
    </xf>
    <xf numFmtId="0" fontId="0" fillId="0" borderId="43" xfId="0" applyBorder="1" applyAlignment="1">
      <alignment vertical="center" shrinkToFit="1"/>
    </xf>
    <xf numFmtId="0" fontId="33" fillId="0" borderId="43" xfId="10" applyFont="1" applyBorder="1" applyAlignment="1">
      <alignment horizontal="left" vertical="center" shrinkToFit="1"/>
    </xf>
    <xf numFmtId="0" fontId="33" fillId="0" borderId="6" xfId="10" applyFont="1" applyBorder="1" applyAlignment="1">
      <alignment vertical="center" shrinkToFit="1"/>
    </xf>
    <xf numFmtId="0" fontId="0" fillId="0" borderId="6" xfId="0" applyBorder="1" applyAlignment="1">
      <alignment vertical="center" shrinkToFit="1"/>
    </xf>
    <xf numFmtId="0" fontId="33" fillId="0" borderId="1" xfId="10" applyFont="1" applyBorder="1" applyAlignment="1">
      <alignment horizontal="center" vertical="center"/>
    </xf>
    <xf numFmtId="0" fontId="0" fillId="0" borderId="2" xfId="0" applyBorder="1" applyAlignment="1">
      <alignment horizontal="center" vertical="center"/>
    </xf>
    <xf numFmtId="0" fontId="33" fillId="0" borderId="13" xfId="10" applyFont="1" applyBorder="1" applyAlignment="1">
      <alignment vertical="center" shrinkToFit="1"/>
    </xf>
    <xf numFmtId="0" fontId="0" fillId="0" borderId="13" xfId="0" applyBorder="1" applyAlignment="1">
      <alignment vertical="center" shrinkToFit="1"/>
    </xf>
    <xf numFmtId="0" fontId="0" fillId="0" borderId="2" xfId="0" applyBorder="1" applyAlignment="1">
      <alignment vertical="center" shrinkToFit="1"/>
    </xf>
    <xf numFmtId="5" fontId="33" fillId="0" borderId="1" xfId="10" applyNumberFormat="1" applyFont="1" applyBorder="1" applyAlignment="1">
      <alignment vertical="center" shrinkToFit="1"/>
    </xf>
    <xf numFmtId="5" fontId="0" fillId="0" borderId="13" xfId="0" applyNumberFormat="1" applyBorder="1" applyAlignment="1">
      <alignment vertical="center" shrinkToFit="1"/>
    </xf>
    <xf numFmtId="5" fontId="0" fillId="0" borderId="2" xfId="0" applyNumberFormat="1" applyBorder="1" applyAlignment="1">
      <alignment vertical="center" shrinkToFit="1"/>
    </xf>
    <xf numFmtId="5" fontId="33" fillId="6" borderId="80" xfId="0" applyNumberFormat="1" applyFont="1" applyFill="1" applyBorder="1" applyAlignment="1">
      <alignment vertical="center" shrinkToFit="1"/>
    </xf>
    <xf numFmtId="5" fontId="0" fillId="6" borderId="81" xfId="0" applyNumberFormat="1" applyFill="1" applyBorder="1" applyAlignment="1">
      <alignment vertical="center" shrinkToFit="1"/>
    </xf>
    <xf numFmtId="5" fontId="0" fillId="6" borderId="82" xfId="0" applyNumberFormat="1" applyFill="1" applyBorder="1" applyAlignment="1">
      <alignment vertical="center" shrinkToFit="1"/>
    </xf>
    <xf numFmtId="0" fontId="33" fillId="0" borderId="6" xfId="10" applyFont="1" applyBorder="1" applyAlignment="1">
      <alignment horizontal="center" vertical="center" shrinkToFit="1"/>
    </xf>
    <xf numFmtId="0" fontId="33" fillId="0" borderId="6" xfId="10" applyFont="1" applyBorder="1" applyAlignment="1">
      <alignment horizontal="center" vertical="center"/>
    </xf>
    <xf numFmtId="0" fontId="0" fillId="0" borderId="6" xfId="0" applyBorder="1" applyAlignment="1">
      <alignment horizontal="center" vertical="center"/>
    </xf>
    <xf numFmtId="0" fontId="33" fillId="0" borderId="13" xfId="10" applyFont="1" applyBorder="1" applyAlignment="1">
      <alignment horizontal="center" vertical="center" shrinkToFit="1"/>
    </xf>
    <xf numFmtId="5" fontId="33" fillId="0" borderId="1" xfId="0" applyNumberFormat="1" applyFont="1" applyBorder="1" applyAlignment="1">
      <alignment vertical="center" shrinkToFit="1"/>
    </xf>
    <xf numFmtId="180" fontId="52" fillId="0" borderId="1" xfId="0" applyNumberFormat="1" applyFont="1" applyBorder="1" applyAlignment="1">
      <alignment vertical="center" shrinkToFit="1"/>
    </xf>
    <xf numFmtId="180" fontId="33" fillId="0" borderId="13" xfId="0" applyNumberFormat="1" applyFont="1" applyBorder="1" applyAlignment="1">
      <alignment vertical="center" shrinkToFit="1"/>
    </xf>
    <xf numFmtId="180" fontId="33" fillId="0" borderId="2" xfId="0" applyNumberFormat="1" applyFont="1" applyBorder="1" applyAlignment="1">
      <alignment vertical="center" shrinkToFit="1"/>
    </xf>
    <xf numFmtId="5" fontId="33" fillId="0" borderId="13" xfId="0" applyNumberFormat="1" applyFont="1" applyBorder="1" applyAlignment="1">
      <alignment vertical="center" shrinkToFit="1"/>
    </xf>
    <xf numFmtId="5" fontId="33" fillId="0" borderId="2" xfId="0" applyNumberFormat="1" applyFont="1" applyBorder="1" applyAlignment="1">
      <alignment vertical="center" shrinkToFit="1"/>
    </xf>
    <xf numFmtId="0" fontId="44" fillId="0" borderId="1" xfId="10" applyFont="1" applyBorder="1" applyAlignment="1">
      <alignment horizontal="center" vertical="center" wrapText="1" shrinkToFit="1"/>
    </xf>
    <xf numFmtId="0" fontId="66" fillId="0" borderId="2" xfId="0" applyFont="1" applyBorder="1" applyAlignment="1">
      <alignment horizontal="center" vertical="center" wrapText="1" shrinkToFit="1"/>
    </xf>
    <xf numFmtId="0" fontId="45" fillId="0" borderId="1" xfId="10" applyFont="1" applyBorder="1" applyAlignment="1">
      <alignment vertical="center" wrapText="1" shrinkToFit="1"/>
    </xf>
    <xf numFmtId="0" fontId="56" fillId="0" borderId="2" xfId="0" applyFont="1" applyBorder="1" applyAlignment="1">
      <alignment vertical="center" wrapText="1" shrinkToFit="1"/>
    </xf>
    <xf numFmtId="0" fontId="43" fillId="0" borderId="6" xfId="10" applyFont="1" applyBorder="1" applyAlignment="1">
      <alignment horizontal="center" vertical="center" wrapText="1" shrinkToFit="1"/>
    </xf>
    <xf numFmtId="0" fontId="80" fillId="0" borderId="6" xfId="0" applyFont="1" applyBorder="1" applyAlignment="1">
      <alignment horizontal="center" vertical="center" wrapText="1" shrinkToFit="1"/>
    </xf>
    <xf numFmtId="176" fontId="33" fillId="0" borderId="17" xfId="0" applyNumberFormat="1" applyFont="1" applyBorder="1" applyAlignment="1">
      <alignment vertical="center" shrinkToFit="1"/>
    </xf>
    <xf numFmtId="176" fontId="33" fillId="0" borderId="18" xfId="0" applyNumberFormat="1" applyFont="1" applyBorder="1" applyAlignment="1">
      <alignment vertical="center" shrinkToFit="1"/>
    </xf>
    <xf numFmtId="176" fontId="33" fillId="0" borderId="19" xfId="0" applyNumberFormat="1" applyFont="1" applyBorder="1" applyAlignment="1">
      <alignment vertical="center" shrinkToFit="1"/>
    </xf>
    <xf numFmtId="5" fontId="33" fillId="6" borderId="117" xfId="0" applyNumberFormat="1" applyFont="1" applyFill="1" applyBorder="1" applyAlignment="1">
      <alignment vertical="center" shrinkToFit="1"/>
    </xf>
    <xf numFmtId="5" fontId="0" fillId="6" borderId="118" xfId="0" applyNumberFormat="1" applyFill="1" applyBorder="1" applyAlignment="1">
      <alignment vertical="center" shrinkToFit="1"/>
    </xf>
    <xf numFmtId="5" fontId="0" fillId="6" borderId="119" xfId="0" applyNumberFormat="1" applyFill="1" applyBorder="1" applyAlignment="1">
      <alignment vertical="center" shrinkToFit="1"/>
    </xf>
    <xf numFmtId="5" fontId="33" fillId="0" borderId="41" xfId="0" applyNumberFormat="1" applyFont="1" applyBorder="1" applyAlignment="1">
      <alignment vertical="center" shrinkToFit="1"/>
    </xf>
    <xf numFmtId="5" fontId="33" fillId="0" borderId="39" xfId="0" applyNumberFormat="1" applyFont="1" applyBorder="1" applyAlignment="1">
      <alignment vertical="center" shrinkToFit="1"/>
    </xf>
    <xf numFmtId="5" fontId="33" fillId="0" borderId="10" xfId="0" applyNumberFormat="1" applyFont="1" applyBorder="1" applyAlignment="1">
      <alignment vertical="center" shrinkToFit="1"/>
    </xf>
    <xf numFmtId="0" fontId="33" fillId="0" borderId="20" xfId="10" applyFont="1" applyBorder="1" applyAlignment="1">
      <alignment vertical="center" shrinkToFit="1"/>
    </xf>
    <xf numFmtId="0" fontId="0" fillId="0" borderId="18" xfId="0" applyBorder="1" applyAlignment="1">
      <alignment vertical="center" shrinkToFit="1"/>
    </xf>
    <xf numFmtId="0" fontId="0" fillId="0" borderId="21" xfId="0" applyBorder="1" applyAlignment="1">
      <alignment vertical="center" shrinkToFit="1"/>
    </xf>
    <xf numFmtId="176" fontId="33" fillId="0" borderId="17" xfId="10" applyNumberFormat="1" applyFont="1" applyBorder="1" applyAlignment="1">
      <alignment vertical="center" shrinkToFit="1"/>
    </xf>
    <xf numFmtId="176" fontId="0" fillId="0" borderId="18" xfId="0" applyNumberFormat="1" applyBorder="1" applyAlignment="1">
      <alignment vertical="center" shrinkToFit="1"/>
    </xf>
    <xf numFmtId="176" fontId="0" fillId="0" borderId="21" xfId="0" applyNumberFormat="1" applyBorder="1" applyAlignment="1">
      <alignment vertical="center" shrinkToFit="1"/>
    </xf>
    <xf numFmtId="176" fontId="33" fillId="6" borderId="85" xfId="0" applyNumberFormat="1" applyFont="1" applyFill="1" applyBorder="1" applyAlignment="1">
      <alignment vertical="center" shrinkToFit="1"/>
    </xf>
    <xf numFmtId="176" fontId="33" fillId="6" borderId="86" xfId="0" applyNumberFormat="1" applyFont="1" applyFill="1" applyBorder="1" applyAlignment="1">
      <alignment vertical="center" shrinkToFit="1"/>
    </xf>
    <xf numFmtId="176" fontId="33" fillId="6" borderId="87" xfId="0" applyNumberFormat="1" applyFont="1" applyFill="1" applyBorder="1" applyAlignment="1">
      <alignment vertical="center" shrinkToFit="1"/>
    </xf>
    <xf numFmtId="176" fontId="33" fillId="0" borderId="21" xfId="0" applyNumberFormat="1" applyFont="1" applyBorder="1" applyAlignment="1">
      <alignment vertical="center" shrinkToFit="1"/>
    </xf>
    <xf numFmtId="0" fontId="33" fillId="0" borderId="9" xfId="10" applyFont="1" applyBorder="1" applyAlignment="1">
      <alignment vertical="center" shrinkToFit="1"/>
    </xf>
    <xf numFmtId="0" fontId="0" fillId="0" borderId="9" xfId="0" applyBorder="1" applyAlignment="1">
      <alignment vertical="center" shrinkToFit="1"/>
    </xf>
    <xf numFmtId="0" fontId="33" fillId="0" borderId="41" xfId="10" applyFont="1" applyBorder="1" applyAlignment="1">
      <alignment horizontal="center" vertical="center"/>
    </xf>
    <xf numFmtId="0" fontId="0" fillId="0" borderId="10" xfId="0" applyBorder="1" applyAlignment="1">
      <alignment horizontal="center" vertical="center"/>
    </xf>
    <xf numFmtId="0" fontId="33" fillId="0" borderId="39" xfId="10" applyFont="1" applyBorder="1" applyAlignment="1">
      <alignment vertical="center" shrinkToFit="1"/>
    </xf>
    <xf numFmtId="0" fontId="0" fillId="0" borderId="39" xfId="0" applyBorder="1" applyAlignment="1">
      <alignment vertical="center" shrinkToFit="1"/>
    </xf>
    <xf numFmtId="0" fontId="0" fillId="0" borderId="10" xfId="0" applyBorder="1" applyAlignment="1">
      <alignment vertical="center" shrinkToFit="1"/>
    </xf>
    <xf numFmtId="5" fontId="33" fillId="0" borderId="41" xfId="10" applyNumberFormat="1" applyFont="1" applyBorder="1" applyAlignment="1">
      <alignment vertical="center" shrinkToFit="1"/>
    </xf>
    <xf numFmtId="5" fontId="0" fillId="0" borderId="39" xfId="0" applyNumberFormat="1" applyBorder="1" applyAlignment="1">
      <alignment vertical="center" shrinkToFit="1"/>
    </xf>
    <xf numFmtId="5" fontId="0" fillId="0" borderId="10" xfId="0" applyNumberFormat="1" applyBorder="1" applyAlignment="1">
      <alignment vertical="center" shrinkToFit="1"/>
    </xf>
    <xf numFmtId="0" fontId="43" fillId="0" borderId="9" xfId="10" applyFont="1" applyBorder="1" applyAlignment="1">
      <alignment horizontal="center" vertical="center" wrapText="1" shrinkToFit="1"/>
    </xf>
    <xf numFmtId="0" fontId="0" fillId="0" borderId="9" xfId="0" applyBorder="1" applyAlignment="1">
      <alignment horizontal="center" vertical="center"/>
    </xf>
    <xf numFmtId="0" fontId="43" fillId="0" borderId="120" xfId="10" applyFont="1" applyBorder="1" applyAlignment="1">
      <alignment vertical="center" wrapText="1" shrinkToFit="1"/>
    </xf>
    <xf numFmtId="0" fontId="80" fillId="0" borderId="120" xfId="0" applyFont="1" applyBorder="1" applyAlignment="1">
      <alignment vertical="center" wrapText="1" shrinkToFit="1"/>
    </xf>
    <xf numFmtId="0" fontId="0" fillId="0" borderId="120" xfId="0" applyBorder="1" applyAlignment="1">
      <alignment vertical="center"/>
    </xf>
    <xf numFmtId="0" fontId="44" fillId="0" borderId="0" xfId="10" applyFont="1" applyFill="1" applyBorder="1" applyAlignment="1">
      <alignment vertical="center" shrinkToFit="1"/>
    </xf>
    <xf numFmtId="0" fontId="32" fillId="0" borderId="0" xfId="0" applyFont="1" applyAlignment="1">
      <alignment shrinkToFit="1"/>
    </xf>
    <xf numFmtId="0" fontId="44" fillId="0" borderId="0" xfId="10" applyFont="1" applyAlignment="1">
      <alignment vertical="center" shrinkToFit="1"/>
    </xf>
    <xf numFmtId="0" fontId="69" fillId="0" borderId="4" xfId="0" applyFont="1" applyBorder="1" applyAlignment="1">
      <alignment horizontal="left" vertical="center" wrapText="1"/>
    </xf>
    <xf numFmtId="0" fontId="69" fillId="0" borderId="11" xfId="0" applyFont="1" applyBorder="1" applyAlignment="1">
      <alignment horizontal="left" vertical="center" wrapText="1"/>
    </xf>
    <xf numFmtId="0" fontId="45" fillId="0" borderId="6" xfId="10" applyFont="1" applyBorder="1" applyAlignment="1">
      <alignment vertical="center" wrapText="1" shrinkToFit="1"/>
    </xf>
    <xf numFmtId="0" fontId="56" fillId="0" borderId="6" xfId="0" applyFont="1" applyBorder="1" applyAlignment="1">
      <alignment vertical="center" wrapText="1" shrinkToFit="1"/>
    </xf>
    <xf numFmtId="0" fontId="56" fillId="0" borderId="6" xfId="0" applyFont="1" applyBorder="1" applyAlignment="1">
      <alignment vertical="center"/>
    </xf>
    <xf numFmtId="0" fontId="41" fillId="9" borderId="0" xfId="10" applyFont="1" applyFill="1" applyAlignment="1">
      <alignment horizontal="center" vertical="top" wrapText="1"/>
    </xf>
    <xf numFmtId="0" fontId="41" fillId="9" borderId="0" xfId="10" applyFont="1" applyFill="1" applyAlignment="1">
      <alignment horizontal="center" vertical="top"/>
    </xf>
    <xf numFmtId="0" fontId="41" fillId="9" borderId="0" xfId="0" applyFont="1" applyFill="1" applyAlignment="1">
      <alignment vertical="top"/>
    </xf>
    <xf numFmtId="0" fontId="96" fillId="0" borderId="1" xfId="0" applyFont="1" applyBorder="1" applyAlignment="1">
      <alignment horizontal="center" vertical="center" shrinkToFit="1"/>
    </xf>
    <xf numFmtId="0" fontId="96" fillId="0" borderId="2" xfId="0" applyFont="1" applyBorder="1" applyAlignment="1">
      <alignment horizontal="center" vertical="center" shrinkToFit="1"/>
    </xf>
    <xf numFmtId="0" fontId="101" fillId="0" borderId="1" xfId="0" applyFont="1" applyBorder="1" applyAlignment="1">
      <alignment vertical="center" shrinkToFit="1"/>
    </xf>
    <xf numFmtId="0" fontId="101" fillId="0" borderId="13" xfId="0" applyFont="1" applyBorder="1" applyAlignment="1">
      <alignment vertical="center" shrinkToFit="1"/>
    </xf>
    <xf numFmtId="0" fontId="101" fillId="0" borderId="2" xfId="0" applyFont="1" applyBorder="1" applyAlignment="1">
      <alignment vertical="center" shrinkToFit="1"/>
    </xf>
    <xf numFmtId="0" fontId="33" fillId="0" borderId="39" xfId="10" applyFont="1" applyBorder="1" applyAlignment="1">
      <alignment horizontal="right" vertical="center" shrinkToFit="1"/>
    </xf>
    <xf numFmtId="0" fontId="33" fillId="0" borderId="1" xfId="10" applyFont="1" applyBorder="1" applyAlignment="1">
      <alignment vertical="center" shrinkToFit="1"/>
    </xf>
    <xf numFmtId="0" fontId="33" fillId="0" borderId="1" xfId="10" applyFont="1" applyBorder="1" applyAlignment="1">
      <alignment horizontal="left" vertical="center" shrinkToFit="1"/>
    </xf>
    <xf numFmtId="5" fontId="0" fillId="0" borderId="1" xfId="0" applyNumberFormat="1" applyBorder="1" applyAlignment="1">
      <alignment vertical="center" shrinkToFit="1"/>
    </xf>
    <xf numFmtId="176" fontId="33" fillId="0" borderId="7" xfId="10" applyNumberFormat="1" applyFont="1" applyBorder="1" applyAlignment="1">
      <alignment horizontal="left" vertical="center" shrinkToFit="1"/>
    </xf>
    <xf numFmtId="176" fontId="0" fillId="0" borderId="7" xfId="0" applyNumberFormat="1" applyBorder="1" applyAlignment="1">
      <alignment horizontal="left" vertical="center" shrinkToFit="1"/>
    </xf>
    <xf numFmtId="0" fontId="33" fillId="0" borderId="6" xfId="10" applyFont="1" applyBorder="1" applyAlignment="1">
      <alignment horizontal="left" vertical="center" shrinkToFit="1"/>
    </xf>
    <xf numFmtId="0" fontId="0" fillId="0" borderId="1" xfId="0" applyBorder="1" applyAlignment="1">
      <alignment horizontal="center" vertical="center" shrinkToFit="1"/>
    </xf>
    <xf numFmtId="0" fontId="33" fillId="0" borderId="35" xfId="10" applyFont="1" applyBorder="1" applyAlignment="1">
      <alignment vertical="center"/>
    </xf>
    <xf numFmtId="0" fontId="0" fillId="0" borderId="32" xfId="0" applyBorder="1" applyAlignment="1">
      <alignment vertical="center"/>
    </xf>
    <xf numFmtId="0" fontId="0" fillId="0" borderId="36" xfId="0" applyBorder="1" applyAlignment="1">
      <alignment vertical="center"/>
    </xf>
    <xf numFmtId="5" fontId="33" fillId="0" borderId="35" xfId="0" applyNumberFormat="1" applyFont="1" applyBorder="1" applyAlignment="1">
      <alignment vertical="center" shrinkToFit="1"/>
    </xf>
    <xf numFmtId="5" fontId="0" fillId="0" borderId="32" xfId="0" applyNumberFormat="1" applyBorder="1" applyAlignment="1">
      <alignment vertical="center" shrinkToFit="1"/>
    </xf>
    <xf numFmtId="5" fontId="0" fillId="0" borderId="36" xfId="0" applyNumberFormat="1" applyBorder="1" applyAlignment="1">
      <alignment vertical="center" shrinkToFit="1"/>
    </xf>
    <xf numFmtId="0" fontId="33" fillId="0" borderId="35" xfId="10" applyFont="1" applyBorder="1" applyAlignment="1">
      <alignment vertical="center" shrinkToFit="1"/>
    </xf>
    <xf numFmtId="0" fontId="0" fillId="0" borderId="32" xfId="0" applyBorder="1" applyAlignment="1">
      <alignment vertical="center" shrinkToFit="1"/>
    </xf>
    <xf numFmtId="0" fontId="0" fillId="0" borderId="36" xfId="0" applyBorder="1" applyAlignment="1">
      <alignment vertical="center" shrinkToFit="1"/>
    </xf>
    <xf numFmtId="0" fontId="44" fillId="0" borderId="1" xfId="10" applyFont="1" applyBorder="1" applyAlignment="1">
      <alignment vertical="center" wrapText="1" shrinkToFit="1"/>
    </xf>
    <xf numFmtId="0" fontId="66" fillId="0" borderId="2" xfId="0" applyFont="1" applyBorder="1" applyAlignment="1">
      <alignment vertical="center" wrapText="1" shrinkToFit="1"/>
    </xf>
    <xf numFmtId="0" fontId="43" fillId="0" borderId="1" xfId="10" applyFont="1" applyBorder="1" applyAlignment="1">
      <alignment vertical="center" wrapText="1" shrinkToFit="1"/>
    </xf>
    <xf numFmtId="0" fontId="80" fillId="0" borderId="2" xfId="0" applyFont="1" applyBorder="1" applyAlignment="1">
      <alignment vertical="center" wrapText="1" shrinkToFit="1"/>
    </xf>
    <xf numFmtId="0" fontId="0" fillId="0" borderId="13" xfId="0" applyBorder="1" applyAlignment="1">
      <alignment horizontal="center" vertical="center"/>
    </xf>
    <xf numFmtId="176" fontId="33" fillId="0" borderId="1" xfId="0" applyNumberFormat="1" applyFont="1" applyBorder="1" applyAlignment="1">
      <alignment horizontal="center" vertical="center" shrinkToFit="1"/>
    </xf>
    <xf numFmtId="176" fontId="33" fillId="0" borderId="13" xfId="0" applyNumberFormat="1" applyFont="1" applyBorder="1" applyAlignment="1">
      <alignment horizontal="center" vertical="center" shrinkToFit="1"/>
    </xf>
    <xf numFmtId="176" fontId="33" fillId="0" borderId="2" xfId="0" applyNumberFormat="1" applyFont="1" applyBorder="1" applyAlignment="1">
      <alignment horizontal="center" vertical="center" shrinkToFit="1"/>
    </xf>
    <xf numFmtId="176" fontId="33" fillId="0" borderId="1" xfId="0" applyNumberFormat="1" applyFont="1" applyBorder="1" applyAlignment="1">
      <alignment horizontal="right" vertical="center" shrinkToFit="1"/>
    </xf>
    <xf numFmtId="176" fontId="33" fillId="0" borderId="13" xfId="0" applyNumberFormat="1" applyFont="1" applyBorder="1" applyAlignment="1">
      <alignment horizontal="right" vertical="center" shrinkToFit="1"/>
    </xf>
    <xf numFmtId="176" fontId="33" fillId="0" borderId="2" xfId="0" applyNumberFormat="1" applyFont="1" applyBorder="1" applyAlignment="1">
      <alignment horizontal="right" vertical="center" shrinkToFit="1"/>
    </xf>
    <xf numFmtId="176" fontId="33" fillId="0" borderId="1" xfId="10" applyNumberFormat="1" applyFont="1" applyBorder="1" applyAlignment="1">
      <alignment horizontal="center" vertical="center" shrinkToFit="1"/>
    </xf>
    <xf numFmtId="176" fontId="33" fillId="0" borderId="13" xfId="10" applyNumberFormat="1" applyFont="1" applyBorder="1" applyAlignment="1">
      <alignment horizontal="center" vertical="center" shrinkToFit="1"/>
    </xf>
    <xf numFmtId="176" fontId="33" fillId="0" borderId="2" xfId="10" applyNumberFormat="1" applyFont="1" applyBorder="1" applyAlignment="1">
      <alignment horizontal="center" vertical="center" shrinkToFit="1"/>
    </xf>
    <xf numFmtId="176" fontId="33" fillId="0" borderId="80" xfId="0" applyNumberFormat="1" applyFont="1" applyBorder="1" applyAlignment="1">
      <alignment horizontal="center" vertical="center" shrinkToFit="1"/>
    </xf>
    <xf numFmtId="176" fontId="33" fillId="0" borderId="81" xfId="0" applyNumberFormat="1" applyFont="1" applyBorder="1" applyAlignment="1">
      <alignment horizontal="center" vertical="center" shrinkToFit="1"/>
    </xf>
    <xf numFmtId="176" fontId="33" fillId="0" borderId="82" xfId="0" applyNumberFormat="1" applyFont="1" applyBorder="1" applyAlignment="1">
      <alignment horizontal="center" vertical="center" shrinkToFit="1"/>
    </xf>
    <xf numFmtId="0" fontId="33" fillId="0" borderId="81" xfId="0" applyFont="1" applyBorder="1" applyAlignment="1">
      <alignment horizontal="center" vertical="center" shrinkToFit="1"/>
    </xf>
    <xf numFmtId="0" fontId="33" fillId="0" borderId="82" xfId="0" applyFont="1" applyBorder="1" applyAlignment="1">
      <alignment horizontal="center" vertical="center" shrinkToFit="1"/>
    </xf>
    <xf numFmtId="0" fontId="85" fillId="0" borderId="13" xfId="0" applyFont="1" applyBorder="1" applyAlignment="1">
      <alignment vertical="center"/>
    </xf>
    <xf numFmtId="0" fontId="85" fillId="0" borderId="2" xfId="0" applyFont="1" applyBorder="1" applyAlignment="1">
      <alignment vertical="center"/>
    </xf>
    <xf numFmtId="0" fontId="46" fillId="8" borderId="0" xfId="0" applyFont="1" applyFill="1" applyBorder="1" applyAlignment="1">
      <alignment horizontal="center"/>
    </xf>
    <xf numFmtId="0" fontId="46" fillId="8" borderId="14" xfId="0" applyFont="1" applyFill="1" applyBorder="1" applyAlignment="1">
      <alignment horizontal="center"/>
    </xf>
    <xf numFmtId="0" fontId="0" fillId="0" borderId="13" xfId="0" applyFont="1" applyBorder="1" applyAlignment="1">
      <alignment horizontal="center" vertical="center" shrinkToFit="1"/>
    </xf>
    <xf numFmtId="0" fontId="0" fillId="0" borderId="2" xfId="0" applyFont="1" applyBorder="1" applyAlignment="1">
      <alignment horizontal="center" vertical="center" shrinkToFit="1"/>
    </xf>
    <xf numFmtId="0" fontId="33" fillId="0" borderId="110" xfId="0" applyFont="1" applyBorder="1" applyAlignment="1">
      <alignment horizontal="center" vertical="center" shrinkToFit="1"/>
    </xf>
    <xf numFmtId="0" fontId="33" fillId="0" borderId="34" xfId="0" applyFont="1" applyBorder="1" applyAlignment="1">
      <alignment horizontal="center" vertical="center" shrinkToFit="1"/>
    </xf>
    <xf numFmtId="0" fontId="33" fillId="0" borderId="109" xfId="0" applyFont="1" applyBorder="1" applyAlignment="1">
      <alignment horizontal="center" vertical="center" shrinkToFit="1"/>
    </xf>
    <xf numFmtId="176" fontId="33" fillId="8" borderId="1" xfId="10" applyNumberFormat="1" applyFont="1" applyFill="1" applyBorder="1" applyAlignment="1">
      <alignment horizontal="right" vertical="center" shrinkToFit="1"/>
    </xf>
    <xf numFmtId="0" fontId="0" fillId="8" borderId="13" xfId="0" applyFont="1" applyFill="1" applyBorder="1" applyAlignment="1">
      <alignment horizontal="right" vertical="center" shrinkToFit="1"/>
    </xf>
    <xf numFmtId="0" fontId="0" fillId="8" borderId="2" xfId="0" applyFont="1" applyFill="1" applyBorder="1" applyAlignment="1">
      <alignment horizontal="right" vertical="center" shrinkToFit="1"/>
    </xf>
    <xf numFmtId="176" fontId="33" fillId="8" borderId="1" xfId="0" applyNumberFormat="1" applyFont="1" applyFill="1" applyBorder="1" applyAlignment="1">
      <alignment horizontal="right" vertical="center" shrinkToFit="1"/>
    </xf>
    <xf numFmtId="0" fontId="33" fillId="8" borderId="13" xfId="0" applyFont="1" applyFill="1" applyBorder="1" applyAlignment="1">
      <alignment horizontal="right" vertical="center" shrinkToFit="1"/>
    </xf>
    <xf numFmtId="0" fontId="33" fillId="8" borderId="2" xfId="0" applyFont="1" applyFill="1" applyBorder="1" applyAlignment="1">
      <alignment horizontal="right" vertical="center" shrinkToFit="1"/>
    </xf>
    <xf numFmtId="176" fontId="33" fillId="8" borderId="20" xfId="0" applyNumberFormat="1" applyFont="1" applyFill="1" applyBorder="1" applyAlignment="1">
      <alignment horizontal="right" vertical="center" shrinkToFit="1"/>
    </xf>
    <xf numFmtId="176" fontId="33" fillId="8" borderId="18" xfId="0" applyNumberFormat="1" applyFont="1" applyFill="1" applyBorder="1" applyAlignment="1">
      <alignment horizontal="right" vertical="center" shrinkToFit="1"/>
    </xf>
    <xf numFmtId="176" fontId="33" fillId="8" borderId="21" xfId="0" applyNumberFormat="1" applyFont="1" applyFill="1" applyBorder="1" applyAlignment="1">
      <alignment horizontal="right" vertical="center" shrinkToFit="1"/>
    </xf>
    <xf numFmtId="0" fontId="33" fillId="8" borderId="17" xfId="0" applyFont="1" applyFill="1" applyBorder="1" applyAlignment="1">
      <alignment horizontal="center" vertical="center" shrinkToFit="1"/>
    </xf>
    <xf numFmtId="0" fontId="33" fillId="8" borderId="18" xfId="0" applyFont="1" applyFill="1" applyBorder="1" applyAlignment="1">
      <alignment horizontal="center" vertical="center" shrinkToFit="1"/>
    </xf>
    <xf numFmtId="0" fontId="33" fillId="8" borderId="19" xfId="0" applyFont="1" applyFill="1" applyBorder="1" applyAlignment="1">
      <alignment horizontal="center" vertical="center" shrinkToFit="1"/>
    </xf>
    <xf numFmtId="0" fontId="43" fillId="0" borderId="0" xfId="0" applyFont="1" applyAlignment="1">
      <alignment horizontal="center" vertical="center" shrinkToFit="1"/>
    </xf>
    <xf numFmtId="0" fontId="0" fillId="0" borderId="0" xfId="0" applyFont="1" applyBorder="1" applyAlignment="1">
      <alignment vertical="center" shrinkToFit="1"/>
    </xf>
    <xf numFmtId="0" fontId="44" fillId="0" borderId="0" xfId="0" applyFont="1" applyAlignment="1">
      <alignment horizontal="left" vertical="center" shrinkToFit="1"/>
    </xf>
    <xf numFmtId="0" fontId="0" fillId="0" borderId="0" xfId="0" applyFont="1" applyAlignment="1">
      <alignment horizontal="left" vertical="center" shrinkToFit="1"/>
    </xf>
    <xf numFmtId="0" fontId="44" fillId="0" borderId="0" xfId="0" applyFont="1" applyBorder="1" applyAlignment="1">
      <alignment vertical="center" shrinkToFit="1"/>
    </xf>
    <xf numFmtId="0" fontId="33" fillId="0" borderId="0" xfId="0" applyFont="1" applyBorder="1" applyAlignment="1">
      <alignment horizontal="center" vertical="center" shrinkToFit="1"/>
    </xf>
    <xf numFmtId="38" fontId="33" fillId="8" borderId="7" xfId="30" applyFont="1" applyFill="1" applyBorder="1" applyAlignment="1">
      <alignment horizontal="right" vertical="center" shrinkToFit="1"/>
    </xf>
    <xf numFmtId="38" fontId="32" fillId="8" borderId="7" xfId="30" applyFont="1" applyFill="1" applyBorder="1" applyAlignment="1">
      <alignment horizontal="right" vertical="center" shrinkToFit="1"/>
    </xf>
    <xf numFmtId="38" fontId="41" fillId="8" borderId="7" xfId="30" applyFont="1" applyFill="1" applyBorder="1" applyAlignment="1">
      <alignment horizontal="center" vertical="center" shrinkToFit="1"/>
    </xf>
    <xf numFmtId="38" fontId="49" fillId="8" borderId="7" xfId="30" applyFont="1" applyFill="1" applyBorder="1" applyAlignment="1">
      <alignment horizontal="center" vertical="center" shrinkToFit="1"/>
    </xf>
    <xf numFmtId="0" fontId="32" fillId="0" borderId="43" xfId="0" applyFont="1" applyBorder="1" applyAlignment="1">
      <alignment vertical="center" shrinkToFit="1"/>
    </xf>
    <xf numFmtId="0" fontId="163" fillId="0" borderId="1" xfId="0" applyFont="1" applyBorder="1" applyAlignment="1">
      <alignment horizontal="center" vertical="center" shrinkToFit="1"/>
    </xf>
    <xf numFmtId="0" fontId="101" fillId="0" borderId="13" xfId="0" applyFont="1" applyBorder="1" applyAlignment="1">
      <alignment vertical="center"/>
    </xf>
    <xf numFmtId="0" fontId="101" fillId="0" borderId="2" xfId="0" applyFont="1" applyBorder="1" applyAlignment="1">
      <alignment vertical="center"/>
    </xf>
    <xf numFmtId="0" fontId="101" fillId="0" borderId="6" xfId="0" applyFont="1" applyBorder="1" applyAlignment="1">
      <alignment horizontal="center" vertical="center" shrinkToFit="1"/>
    </xf>
    <xf numFmtId="0" fontId="32" fillId="0" borderId="0" xfId="0" applyFont="1" applyBorder="1" applyAlignment="1">
      <alignment vertical="center" shrinkToFit="1"/>
    </xf>
    <xf numFmtId="0" fontId="32" fillId="9" borderId="0" xfId="0" applyFont="1" applyFill="1" applyAlignment="1"/>
    <xf numFmtId="0" fontId="32" fillId="0" borderId="0" xfId="0" applyFont="1" applyAlignment="1"/>
    <xf numFmtId="176" fontId="33" fillId="8" borderId="31" xfId="10" applyNumberFormat="1" applyFont="1" applyFill="1" applyBorder="1" applyAlignment="1">
      <alignment horizontal="right" vertical="center" shrinkToFit="1"/>
    </xf>
    <xf numFmtId="0" fontId="32" fillId="8" borderId="32" xfId="0" applyFont="1" applyFill="1" applyBorder="1" applyAlignment="1">
      <alignment horizontal="right" vertical="center" shrinkToFit="1"/>
    </xf>
    <xf numFmtId="176" fontId="33" fillId="8" borderId="83" xfId="10" applyNumberFormat="1" applyFont="1" applyFill="1" applyBorder="1" applyAlignment="1">
      <alignment horizontal="right" vertical="center" shrinkToFit="1"/>
    </xf>
    <xf numFmtId="0" fontId="32" fillId="8" borderId="84" xfId="0" applyFont="1" applyFill="1" applyBorder="1" applyAlignment="1">
      <alignment horizontal="right" vertical="center" shrinkToFit="1"/>
    </xf>
    <xf numFmtId="176" fontId="33" fillId="8" borderId="35" xfId="10" applyNumberFormat="1" applyFont="1" applyFill="1" applyBorder="1" applyAlignment="1">
      <alignment horizontal="right" vertical="center" shrinkToFit="1"/>
    </xf>
    <xf numFmtId="176" fontId="33" fillId="8" borderId="35" xfId="0" applyNumberFormat="1" applyFont="1" applyFill="1" applyBorder="1" applyAlignment="1">
      <alignment horizontal="right" vertical="center" shrinkToFit="1"/>
    </xf>
    <xf numFmtId="176" fontId="33" fillId="8" borderId="32" xfId="0" applyNumberFormat="1" applyFont="1" applyFill="1" applyBorder="1" applyAlignment="1">
      <alignment horizontal="right" vertical="center" shrinkToFit="1"/>
    </xf>
    <xf numFmtId="0" fontId="165" fillId="0" borderId="6" xfId="10" applyFont="1" applyBorder="1" applyAlignment="1">
      <alignment vertical="center" wrapText="1" shrinkToFit="1"/>
    </xf>
    <xf numFmtId="0" fontId="143" fillId="0" borderId="6" xfId="0" applyFont="1" applyBorder="1" applyAlignment="1">
      <alignment vertical="center" wrapText="1" shrinkToFit="1"/>
    </xf>
    <xf numFmtId="0" fontId="143" fillId="0" borderId="6" xfId="0" applyFont="1" applyBorder="1" applyAlignment="1">
      <alignment vertical="center"/>
    </xf>
    <xf numFmtId="0" fontId="33" fillId="0" borderId="2" xfId="10" applyFont="1" applyBorder="1" applyAlignment="1">
      <alignment horizontal="center" vertical="center" shrinkToFit="1"/>
    </xf>
    <xf numFmtId="0" fontId="32" fillId="0" borderId="6" xfId="0" applyFont="1" applyBorder="1" applyAlignment="1">
      <alignment vertical="center" shrinkToFit="1"/>
    </xf>
    <xf numFmtId="0" fontId="32" fillId="0" borderId="13" xfId="0" applyFont="1" applyBorder="1" applyAlignment="1">
      <alignment vertical="center" shrinkToFit="1"/>
    </xf>
    <xf numFmtId="0" fontId="32" fillId="0" borderId="2" xfId="0" applyFont="1" applyBorder="1" applyAlignment="1">
      <alignment vertical="center" shrinkToFit="1"/>
    </xf>
    <xf numFmtId="0" fontId="43" fillId="20" borderId="6" xfId="10" applyFont="1" applyFill="1" applyBorder="1" applyAlignment="1">
      <alignment horizontal="center" vertical="center" wrapText="1" shrinkToFit="1"/>
    </xf>
    <xf numFmtId="0" fontId="80" fillId="20" borderId="6" xfId="0" applyFont="1" applyFill="1" applyBorder="1" applyAlignment="1">
      <alignment horizontal="center" vertical="center" wrapText="1" shrinkToFit="1"/>
    </xf>
    <xf numFmtId="0" fontId="32" fillId="20" borderId="6" xfId="0" applyFont="1" applyFill="1" applyBorder="1" applyAlignment="1">
      <alignment horizontal="center" vertical="center"/>
    </xf>
    <xf numFmtId="3" fontId="33" fillId="0" borderId="1" xfId="10" applyNumberFormat="1" applyFont="1" applyBorder="1" applyAlignment="1">
      <alignment horizontal="center" vertical="center" shrinkToFit="1"/>
    </xf>
    <xf numFmtId="3" fontId="33" fillId="0" borderId="13" xfId="10" applyNumberFormat="1" applyFont="1" applyBorder="1" applyAlignment="1">
      <alignment horizontal="center" vertical="center" shrinkToFit="1"/>
    </xf>
    <xf numFmtId="3" fontId="33" fillId="0" borderId="2" xfId="10" applyNumberFormat="1" applyFont="1" applyBorder="1" applyAlignment="1">
      <alignment horizontal="center" vertical="center" shrinkToFit="1"/>
    </xf>
    <xf numFmtId="3" fontId="32" fillId="0" borderId="1" xfId="0" applyNumberFormat="1" applyFont="1" applyFill="1" applyBorder="1" applyAlignment="1">
      <alignment horizontal="center" vertical="center" shrinkToFit="1"/>
    </xf>
    <xf numFmtId="3" fontId="32" fillId="0" borderId="13" xfId="0" applyNumberFormat="1" applyFont="1" applyFill="1" applyBorder="1" applyAlignment="1">
      <alignment horizontal="center" vertical="center" shrinkToFit="1"/>
    </xf>
    <xf numFmtId="3" fontId="32" fillId="0" borderId="2" xfId="0" applyNumberFormat="1" applyFont="1" applyFill="1" applyBorder="1" applyAlignment="1">
      <alignment horizontal="center" vertical="center" shrinkToFit="1"/>
    </xf>
    <xf numFmtId="3" fontId="33" fillId="0" borderId="1" xfId="0" applyNumberFormat="1" applyFont="1" applyFill="1" applyBorder="1" applyAlignment="1">
      <alignment horizontal="center" vertical="center" shrinkToFit="1"/>
    </xf>
    <xf numFmtId="3" fontId="33" fillId="0" borderId="13" xfId="0" applyNumberFormat="1" applyFont="1" applyFill="1" applyBorder="1" applyAlignment="1">
      <alignment horizontal="center" vertical="center" shrinkToFit="1"/>
    </xf>
    <xf numFmtId="3" fontId="33" fillId="8" borderId="1" xfId="0" applyNumberFormat="1" applyFont="1" applyFill="1" applyBorder="1" applyAlignment="1">
      <alignment vertical="center" shrinkToFit="1"/>
    </xf>
    <xf numFmtId="3" fontId="33" fillId="8" borderId="13" xfId="0" applyNumberFormat="1" applyFont="1" applyFill="1" applyBorder="1" applyAlignment="1">
      <alignment vertical="center" shrinkToFit="1"/>
    </xf>
    <xf numFmtId="3" fontId="33" fillId="8" borderId="2" xfId="0" applyNumberFormat="1" applyFont="1" applyFill="1" applyBorder="1" applyAlignment="1">
      <alignment vertical="center" shrinkToFit="1"/>
    </xf>
    <xf numFmtId="0" fontId="44" fillId="20" borderId="1" xfId="10" applyFont="1" applyFill="1" applyBorder="1" applyAlignment="1">
      <alignment horizontal="center" vertical="center" wrapText="1" shrinkToFit="1"/>
    </xf>
    <xf numFmtId="0" fontId="66" fillId="20" borderId="2" xfId="0" applyFont="1" applyFill="1" applyBorder="1" applyAlignment="1">
      <alignment horizontal="center" vertical="center" wrapText="1" shrinkToFit="1"/>
    </xf>
    <xf numFmtId="3" fontId="33" fillId="8" borderId="41" xfId="0" applyNumberFormat="1" applyFont="1" applyFill="1" applyBorder="1" applyAlignment="1">
      <alignment vertical="center" shrinkToFit="1"/>
    </xf>
    <xf numFmtId="3" fontId="33" fillId="8" borderId="39" xfId="0" applyNumberFormat="1" applyFont="1" applyFill="1" applyBorder="1" applyAlignment="1">
      <alignment vertical="center" shrinkToFit="1"/>
    </xf>
    <xf numFmtId="3" fontId="33" fillId="8" borderId="10" xfId="0" applyNumberFormat="1" applyFont="1" applyFill="1" applyBorder="1" applyAlignment="1">
      <alignment vertical="center" shrinkToFit="1"/>
    </xf>
    <xf numFmtId="0" fontId="32" fillId="0" borderId="11" xfId="0" applyFont="1" applyBorder="1" applyAlignment="1">
      <alignment vertical="center" wrapText="1"/>
    </xf>
    <xf numFmtId="0" fontId="32" fillId="0" borderId="5" xfId="0" applyFont="1" applyBorder="1" applyAlignment="1">
      <alignment vertical="center" wrapText="1"/>
    </xf>
    <xf numFmtId="176" fontId="33" fillId="2" borderId="0" xfId="10" applyNumberFormat="1" applyFont="1" applyFill="1" applyBorder="1" applyAlignment="1">
      <alignment horizontal="center" vertical="center" shrinkToFit="1"/>
    </xf>
    <xf numFmtId="0" fontId="32" fillId="2" borderId="0" xfId="0" applyFont="1" applyFill="1" applyBorder="1" applyAlignment="1">
      <alignment horizontal="center" vertical="center" shrinkToFit="1"/>
    </xf>
    <xf numFmtId="0" fontId="44" fillId="0" borderId="0" xfId="10" applyFont="1" applyFill="1" applyAlignment="1">
      <alignment vertical="center" shrinkToFit="1"/>
    </xf>
    <xf numFmtId="0" fontId="32" fillId="0" borderId="18" xfId="0" applyFont="1" applyBorder="1" applyAlignment="1">
      <alignment vertical="center" shrinkToFit="1"/>
    </xf>
    <xf numFmtId="0" fontId="32" fillId="0" borderId="21" xfId="0" applyFont="1" applyBorder="1" applyAlignment="1">
      <alignment vertical="center" shrinkToFit="1"/>
    </xf>
    <xf numFmtId="176" fontId="33" fillId="8" borderId="17" xfId="0" applyNumberFormat="1" applyFont="1" applyFill="1" applyBorder="1" applyAlignment="1">
      <alignment vertical="center" shrinkToFit="1"/>
    </xf>
    <xf numFmtId="176" fontId="33" fillId="8" borderId="18" xfId="0" applyNumberFormat="1" applyFont="1" applyFill="1" applyBorder="1" applyAlignment="1">
      <alignment vertical="center" shrinkToFit="1"/>
    </xf>
    <xf numFmtId="176" fontId="33" fillId="8" borderId="21" xfId="0" applyNumberFormat="1" applyFont="1" applyFill="1" applyBorder="1" applyAlignment="1">
      <alignment vertical="center" shrinkToFit="1"/>
    </xf>
    <xf numFmtId="176" fontId="33" fillId="8" borderId="17" xfId="10" applyNumberFormat="1" applyFont="1" applyFill="1" applyBorder="1" applyAlignment="1">
      <alignment horizontal="right" vertical="center" shrinkToFit="1"/>
    </xf>
    <xf numFmtId="176" fontId="33" fillId="8" borderId="18" xfId="10" applyNumberFormat="1" applyFont="1" applyFill="1" applyBorder="1" applyAlignment="1">
      <alignment horizontal="right" vertical="center" shrinkToFit="1"/>
    </xf>
    <xf numFmtId="176" fontId="33" fillId="8" borderId="21" xfId="10" applyNumberFormat="1" applyFont="1" applyFill="1" applyBorder="1" applyAlignment="1">
      <alignment horizontal="right" vertical="center" shrinkToFit="1"/>
    </xf>
    <xf numFmtId="176" fontId="33" fillId="8" borderId="17" xfId="0" applyNumberFormat="1" applyFont="1" applyFill="1" applyBorder="1" applyAlignment="1">
      <alignment horizontal="right" vertical="center" shrinkToFit="1"/>
    </xf>
    <xf numFmtId="176" fontId="33" fillId="8" borderId="19" xfId="0" applyNumberFormat="1" applyFont="1" applyFill="1" applyBorder="1" applyAlignment="1">
      <alignment horizontal="right" vertical="center" shrinkToFit="1"/>
    </xf>
    <xf numFmtId="0" fontId="32" fillId="0" borderId="9" xfId="0" applyFont="1" applyBorder="1" applyAlignment="1">
      <alignment vertical="center" shrinkToFit="1"/>
    </xf>
    <xf numFmtId="0" fontId="43" fillId="20" borderId="55" xfId="10" applyFont="1" applyFill="1" applyBorder="1" applyAlignment="1">
      <alignment horizontal="center" vertical="center" wrapText="1" shrinkToFit="1"/>
    </xf>
    <xf numFmtId="0" fontId="80" fillId="20" borderId="55" xfId="0" applyFont="1" applyFill="1" applyBorder="1" applyAlignment="1">
      <alignment horizontal="center" vertical="center" wrapText="1" shrinkToFit="1"/>
    </xf>
    <xf numFmtId="0" fontId="32" fillId="20" borderId="55" xfId="0" applyFont="1" applyFill="1" applyBorder="1" applyAlignment="1">
      <alignment horizontal="center" vertical="center"/>
    </xf>
    <xf numFmtId="3" fontId="33" fillId="0" borderId="35" xfId="10" applyNumberFormat="1" applyFont="1" applyBorder="1" applyAlignment="1">
      <alignment horizontal="center" vertical="center" shrinkToFit="1"/>
    </xf>
    <xf numFmtId="3" fontId="33" fillId="0" borderId="32" xfId="10" applyNumberFormat="1" applyFont="1" applyBorder="1" applyAlignment="1">
      <alignment horizontal="center" vertical="center" shrinkToFit="1"/>
    </xf>
    <xf numFmtId="3" fontId="33" fillId="0" borderId="36" xfId="10" applyNumberFormat="1" applyFont="1" applyBorder="1" applyAlignment="1">
      <alignment horizontal="center" vertical="center" shrinkToFit="1"/>
    </xf>
    <xf numFmtId="0" fontId="41" fillId="21" borderId="0" xfId="10" applyFont="1" applyFill="1" applyAlignment="1">
      <alignment horizontal="center" vertical="top" wrapText="1"/>
    </xf>
    <xf numFmtId="0" fontId="41" fillId="21" borderId="0" xfId="10" applyFont="1" applyFill="1" applyAlignment="1">
      <alignment horizontal="center" vertical="top"/>
    </xf>
    <xf numFmtId="0" fontId="32" fillId="21" borderId="0" xfId="0" applyFont="1" applyFill="1" applyAlignment="1"/>
    <xf numFmtId="0" fontId="41" fillId="21" borderId="0" xfId="0" applyFont="1" applyFill="1" applyAlignment="1">
      <alignment vertical="top"/>
    </xf>
    <xf numFmtId="38" fontId="33" fillId="8" borderId="31" xfId="30" applyFont="1" applyFill="1" applyBorder="1" applyAlignment="1">
      <alignment horizontal="right" vertical="center" shrinkToFit="1"/>
    </xf>
    <xf numFmtId="38" fontId="32" fillId="8" borderId="32" xfId="30" applyFont="1" applyFill="1" applyBorder="1" applyAlignment="1">
      <alignment horizontal="right" vertical="center" shrinkToFit="1"/>
    </xf>
    <xf numFmtId="38" fontId="33" fillId="8" borderId="83" xfId="30" applyFont="1" applyFill="1" applyBorder="1" applyAlignment="1">
      <alignment horizontal="right" vertical="center" shrinkToFit="1"/>
    </xf>
    <xf numFmtId="38" fontId="32" fillId="8" borderId="84" xfId="30" applyFont="1" applyFill="1" applyBorder="1" applyAlignment="1">
      <alignment horizontal="right" vertical="center" shrinkToFit="1"/>
    </xf>
    <xf numFmtId="38" fontId="33" fillId="8" borderId="35" xfId="30" applyFont="1" applyFill="1" applyBorder="1" applyAlignment="1">
      <alignment horizontal="right" vertical="center" shrinkToFit="1"/>
    </xf>
    <xf numFmtId="38" fontId="33" fillId="8" borderId="32" xfId="30" applyFont="1" applyFill="1" applyBorder="1" applyAlignment="1">
      <alignment horizontal="right" vertical="center" shrinkToFit="1"/>
    </xf>
    <xf numFmtId="37" fontId="33" fillId="0" borderId="1" xfId="10" applyNumberFormat="1" applyFont="1" applyBorder="1" applyAlignment="1">
      <alignment horizontal="right" vertical="center" shrinkToFit="1"/>
    </xf>
    <xf numFmtId="37" fontId="33" fillId="0" borderId="13" xfId="10" applyNumberFormat="1" applyFont="1" applyBorder="1" applyAlignment="1">
      <alignment horizontal="right" vertical="center" shrinkToFit="1"/>
    </xf>
    <xf numFmtId="37" fontId="33" fillId="0" borderId="2" xfId="10" applyNumberFormat="1" applyFont="1" applyBorder="1" applyAlignment="1">
      <alignment horizontal="right" vertical="center" shrinkToFit="1"/>
    </xf>
    <xf numFmtId="37" fontId="32" fillId="0" borderId="1" xfId="0" applyNumberFormat="1" applyFont="1" applyFill="1" applyBorder="1" applyAlignment="1">
      <alignment horizontal="right" vertical="center" shrinkToFit="1"/>
    </xf>
    <xf numFmtId="37" fontId="32" fillId="0" borderId="13" xfId="0" applyNumberFormat="1" applyFont="1" applyFill="1" applyBorder="1" applyAlignment="1">
      <alignment horizontal="right" vertical="center" shrinkToFit="1"/>
    </xf>
    <xf numFmtId="37" fontId="32" fillId="0" borderId="2" xfId="0" applyNumberFormat="1" applyFont="1" applyFill="1" applyBorder="1" applyAlignment="1">
      <alignment horizontal="right" vertical="center" shrinkToFit="1"/>
    </xf>
    <xf numFmtId="37" fontId="33" fillId="0" borderId="1" xfId="0" applyNumberFormat="1" applyFont="1" applyFill="1" applyBorder="1" applyAlignment="1">
      <alignment horizontal="right" vertical="center" shrinkToFit="1"/>
    </xf>
    <xf numFmtId="37" fontId="33" fillId="0" borderId="13" xfId="0" applyNumberFormat="1" applyFont="1" applyFill="1" applyBorder="1" applyAlignment="1">
      <alignment horizontal="right" vertical="center" shrinkToFit="1"/>
    </xf>
    <xf numFmtId="37" fontId="33" fillId="8" borderId="1" xfId="0" applyNumberFormat="1" applyFont="1" applyFill="1" applyBorder="1" applyAlignment="1">
      <alignment horizontal="right" vertical="center" shrinkToFit="1"/>
    </xf>
    <xf numFmtId="37" fontId="33" fillId="8" borderId="13" xfId="0" applyNumberFormat="1" applyFont="1" applyFill="1" applyBorder="1" applyAlignment="1">
      <alignment horizontal="right" vertical="center" shrinkToFit="1"/>
    </xf>
    <xf numFmtId="37" fontId="33" fillId="8" borderId="2" xfId="0" applyNumberFormat="1" applyFont="1" applyFill="1" applyBorder="1" applyAlignment="1">
      <alignment horizontal="right" vertical="center" shrinkToFit="1"/>
    </xf>
    <xf numFmtId="37" fontId="33" fillId="8" borderId="41" xfId="0" applyNumberFormat="1" applyFont="1" applyFill="1" applyBorder="1" applyAlignment="1">
      <alignment horizontal="right" vertical="center" shrinkToFit="1"/>
    </xf>
    <xf numFmtId="37" fontId="33" fillId="8" borderId="39" xfId="0" applyNumberFormat="1" applyFont="1" applyFill="1" applyBorder="1" applyAlignment="1">
      <alignment horizontal="right" vertical="center" shrinkToFit="1"/>
    </xf>
    <xf numFmtId="37" fontId="33" fillId="8" borderId="10" xfId="0" applyNumberFormat="1" applyFont="1" applyFill="1" applyBorder="1" applyAlignment="1">
      <alignment horizontal="right" vertical="center" shrinkToFit="1"/>
    </xf>
    <xf numFmtId="37" fontId="33" fillId="0" borderId="35" xfId="10" applyNumberFormat="1" applyFont="1" applyBorder="1" applyAlignment="1">
      <alignment horizontal="right" vertical="center" shrinkToFit="1"/>
    </xf>
    <xf numFmtId="37" fontId="33" fillId="0" borderId="32" xfId="10" applyNumberFormat="1" applyFont="1" applyBorder="1" applyAlignment="1">
      <alignment horizontal="right" vertical="center" shrinkToFit="1"/>
    </xf>
    <xf numFmtId="37" fontId="33" fillId="0" borderId="36" xfId="10" applyNumberFormat="1" applyFont="1" applyBorder="1" applyAlignment="1">
      <alignment horizontal="right" vertical="center" shrinkToFit="1"/>
    </xf>
    <xf numFmtId="0" fontId="41" fillId="11" borderId="0" xfId="10" applyFont="1" applyFill="1" applyAlignment="1">
      <alignment horizontal="center" vertical="top" wrapText="1"/>
    </xf>
    <xf numFmtId="0" fontId="41" fillId="11" borderId="0" xfId="10" applyFont="1" applyFill="1" applyAlignment="1">
      <alignment horizontal="center" vertical="top"/>
    </xf>
    <xf numFmtId="0" fontId="32" fillId="11" borderId="0" xfId="0" applyFont="1" applyFill="1" applyAlignment="1"/>
    <xf numFmtId="0" fontId="41" fillId="11" borderId="0" xfId="0" applyFont="1" applyFill="1" applyAlignment="1">
      <alignment vertical="top"/>
    </xf>
    <xf numFmtId="37" fontId="33" fillId="0" borderId="2" xfId="0" applyNumberFormat="1" applyFont="1" applyFill="1" applyBorder="1" applyAlignment="1">
      <alignment horizontal="right" vertical="center" shrinkToFit="1"/>
    </xf>
    <xf numFmtId="0" fontId="41" fillId="22" borderId="0" xfId="10" applyFont="1" applyFill="1" applyAlignment="1">
      <alignment horizontal="center" vertical="top" wrapText="1"/>
    </xf>
    <xf numFmtId="0" fontId="41" fillId="22" borderId="0" xfId="10" applyFont="1" applyFill="1" applyAlignment="1">
      <alignment horizontal="center" vertical="top"/>
    </xf>
    <xf numFmtId="0" fontId="32" fillId="22" borderId="0" xfId="0" applyFont="1" applyFill="1" applyAlignment="1"/>
    <xf numFmtId="0" fontId="41" fillId="22" borderId="0" xfId="0" applyFont="1" applyFill="1" applyAlignment="1">
      <alignment vertical="top"/>
    </xf>
    <xf numFmtId="0" fontId="41" fillId="25" borderId="0" xfId="10" applyFont="1" applyFill="1" applyAlignment="1">
      <alignment horizontal="center" vertical="top" wrapText="1"/>
    </xf>
    <xf numFmtId="0" fontId="41" fillId="25" borderId="0" xfId="10" applyFont="1" applyFill="1" applyAlignment="1">
      <alignment horizontal="center" vertical="top"/>
    </xf>
    <xf numFmtId="0" fontId="32" fillId="25" borderId="0" xfId="0" applyFont="1" applyFill="1" applyAlignment="1"/>
    <xf numFmtId="0" fontId="41" fillId="25" borderId="0" xfId="0" applyFont="1" applyFill="1" applyAlignment="1">
      <alignment vertical="top"/>
    </xf>
    <xf numFmtId="0" fontId="93" fillId="9" borderId="1" xfId="0" applyFont="1" applyFill="1" applyBorder="1" applyAlignment="1">
      <alignment vertical="center" shrinkToFit="1"/>
    </xf>
    <xf numFmtId="0" fontId="93" fillId="9" borderId="13" xfId="0" applyFont="1" applyFill="1" applyBorder="1" applyAlignment="1">
      <alignment vertical="center" shrinkToFit="1"/>
    </xf>
    <xf numFmtId="0" fontId="93" fillId="9" borderId="2" xfId="0" applyFont="1" applyFill="1" applyBorder="1" applyAlignment="1">
      <alignment vertical="center" shrinkToFit="1"/>
    </xf>
    <xf numFmtId="0" fontId="103" fillId="0" borderId="0" xfId="0" applyFont="1" applyAlignment="1">
      <alignment horizontal="right" vertical="center"/>
    </xf>
    <xf numFmtId="0" fontId="38" fillId="0" borderId="0" xfId="0" applyFont="1" applyAlignment="1">
      <alignment horizontal="center" vertical="center" wrapText="1"/>
    </xf>
    <xf numFmtId="0" fontId="0" fillId="0" borderId="0" xfId="0" applyAlignment="1">
      <alignment horizontal="center" vertical="center"/>
    </xf>
    <xf numFmtId="0" fontId="38" fillId="20" borderId="0" xfId="0" applyFont="1" applyFill="1" applyBorder="1" applyAlignment="1">
      <alignment horizontal="center" shrinkToFit="1"/>
    </xf>
    <xf numFmtId="0" fontId="0" fillId="20" borderId="0" xfId="0" applyFill="1" applyBorder="1" applyAlignment="1">
      <alignment shrinkToFit="1"/>
    </xf>
    <xf numFmtId="0" fontId="0" fillId="20" borderId="7" xfId="0" applyFill="1" applyBorder="1" applyAlignment="1">
      <alignment shrinkToFit="1"/>
    </xf>
    <xf numFmtId="0" fontId="104" fillId="0" borderId="0" xfId="0" applyFont="1" applyFill="1" applyBorder="1" applyAlignment="1">
      <alignment horizontal="center"/>
    </xf>
    <xf numFmtId="0" fontId="104" fillId="0" borderId="7" xfId="0" applyFont="1" applyFill="1" applyBorder="1" applyAlignment="1">
      <alignment horizontal="center"/>
    </xf>
    <xf numFmtId="0" fontId="104" fillId="8" borderId="0" xfId="0" applyFont="1" applyFill="1" applyBorder="1" applyAlignment="1">
      <alignment horizontal="center"/>
    </xf>
    <xf numFmtId="0" fontId="104" fillId="8" borderId="7" xfId="0" applyFont="1" applyFill="1" applyBorder="1" applyAlignment="1">
      <alignment horizontal="center"/>
    </xf>
    <xf numFmtId="0" fontId="51" fillId="0" borderId="77" xfId="0" applyFont="1" applyFill="1" applyBorder="1" applyAlignment="1">
      <alignment horizontal="center" vertical="center"/>
    </xf>
    <xf numFmtId="0" fontId="0" fillId="0" borderId="77" xfId="0" applyFill="1" applyBorder="1" applyAlignment="1">
      <alignment horizontal="center" vertical="center"/>
    </xf>
    <xf numFmtId="0" fontId="0" fillId="0" borderId="77" xfId="0" applyFill="1" applyBorder="1" applyAlignment="1"/>
    <xf numFmtId="0" fontId="0" fillId="0" borderId="4" xfId="0" applyFill="1" applyBorder="1" applyAlignment="1"/>
    <xf numFmtId="0" fontId="51" fillId="0" borderId="73" xfId="0" applyFont="1" applyFill="1" applyBorder="1" applyAlignment="1">
      <alignment horizontal="center" vertical="center" shrinkToFit="1"/>
    </xf>
    <xf numFmtId="0" fontId="33" fillId="0" borderId="66" xfId="0" applyFont="1" applyFill="1" applyBorder="1" applyAlignment="1">
      <alignment shrinkToFit="1"/>
    </xf>
    <xf numFmtId="0" fontId="33" fillId="0" borderId="74" xfId="0" applyFont="1" applyFill="1" applyBorder="1" applyAlignment="1">
      <alignment shrinkToFit="1"/>
    </xf>
    <xf numFmtId="0" fontId="33" fillId="0" borderId="75" xfId="0" applyFont="1" applyFill="1" applyBorder="1" applyAlignment="1">
      <alignment shrinkToFit="1"/>
    </xf>
    <xf numFmtId="0" fontId="33" fillId="0" borderId="7" xfId="0" applyFont="1" applyFill="1" applyBorder="1" applyAlignment="1">
      <alignment shrinkToFit="1"/>
    </xf>
    <xf numFmtId="0" fontId="33" fillId="0" borderId="76" xfId="0" applyFont="1" applyFill="1" applyBorder="1" applyAlignment="1">
      <alignment shrinkToFit="1"/>
    </xf>
    <xf numFmtId="0" fontId="33" fillId="0" borderId="73" xfId="0" applyFont="1" applyFill="1" applyBorder="1" applyAlignment="1">
      <alignment horizontal="center" vertical="center" shrinkToFit="1"/>
    </xf>
    <xf numFmtId="0" fontId="52" fillId="0" borderId="77" xfId="0" applyFont="1" applyFill="1" applyBorder="1" applyAlignment="1">
      <alignment horizontal="center" vertical="center"/>
    </xf>
    <xf numFmtId="0" fontId="0" fillId="0" borderId="77" xfId="0" applyFill="1" applyBorder="1" applyAlignment="1">
      <alignment horizontal="center"/>
    </xf>
    <xf numFmtId="0" fontId="52" fillId="20" borderId="4" xfId="0" applyFont="1" applyFill="1" applyBorder="1" applyAlignment="1">
      <alignment horizontal="center" vertical="center" shrinkToFit="1"/>
    </xf>
    <xf numFmtId="0" fontId="33" fillId="20" borderId="11" xfId="0" applyFont="1" applyFill="1" applyBorder="1" applyAlignment="1">
      <alignment horizontal="center" vertical="center" shrinkToFit="1"/>
    </xf>
    <xf numFmtId="0" fontId="33" fillId="20" borderId="5" xfId="0" applyFont="1" applyFill="1" applyBorder="1" applyAlignment="1">
      <alignment horizontal="center" vertical="center" shrinkToFit="1"/>
    </xf>
    <xf numFmtId="0" fontId="52" fillId="0" borderId="4" xfId="0" applyFont="1" applyFill="1" applyBorder="1" applyAlignment="1">
      <alignment horizontal="center" vertical="center"/>
    </xf>
    <xf numFmtId="0" fontId="33" fillId="0" borderId="11" xfId="0" applyFont="1" applyFill="1" applyBorder="1" applyAlignment="1">
      <alignment horizontal="center" vertical="center"/>
    </xf>
    <xf numFmtId="0" fontId="33" fillId="20" borderId="4" xfId="0" applyFont="1" applyFill="1" applyBorder="1" applyAlignment="1">
      <alignment horizontal="center" vertical="center" shrinkToFit="1"/>
    </xf>
    <xf numFmtId="0" fontId="33" fillId="0" borderId="77" xfId="0" applyFont="1" applyFill="1" applyBorder="1" applyAlignment="1">
      <alignment horizontal="center" vertical="center"/>
    </xf>
    <xf numFmtId="0" fontId="33" fillId="0" borderId="4" xfId="0" applyFont="1" applyFill="1" applyBorder="1" applyAlignment="1">
      <alignment horizontal="center" vertical="center"/>
    </xf>
    <xf numFmtId="0" fontId="93" fillId="21" borderId="1" xfId="0" applyFont="1" applyFill="1" applyBorder="1" applyAlignment="1">
      <alignment vertical="center" shrinkToFit="1"/>
    </xf>
    <xf numFmtId="0" fontId="93" fillId="21" borderId="13" xfId="0" applyFont="1" applyFill="1" applyBorder="1" applyAlignment="1">
      <alignment vertical="center" shrinkToFit="1"/>
    </xf>
    <xf numFmtId="0" fontId="93" fillId="21" borderId="2" xfId="0" applyFont="1" applyFill="1" applyBorder="1" applyAlignment="1">
      <alignment vertical="center" shrinkToFit="1"/>
    </xf>
    <xf numFmtId="0" fontId="93" fillId="11" borderId="1" xfId="0" applyFont="1" applyFill="1" applyBorder="1" applyAlignment="1">
      <alignment vertical="center" shrinkToFit="1"/>
    </xf>
    <xf numFmtId="0" fontId="93" fillId="11" borderId="13" xfId="0" applyFont="1" applyFill="1" applyBorder="1" applyAlignment="1">
      <alignment vertical="center" shrinkToFit="1"/>
    </xf>
    <xf numFmtId="0" fontId="93" fillId="11" borderId="2" xfId="0" applyFont="1" applyFill="1" applyBorder="1" applyAlignment="1">
      <alignment vertical="center" shrinkToFit="1"/>
    </xf>
    <xf numFmtId="0" fontId="93" fillId="22" borderId="1" xfId="0" applyFont="1" applyFill="1" applyBorder="1" applyAlignment="1">
      <alignment vertical="center" shrinkToFit="1"/>
    </xf>
    <xf numFmtId="0" fontId="93" fillId="22" borderId="13" xfId="0" applyFont="1" applyFill="1" applyBorder="1" applyAlignment="1">
      <alignment vertical="center" shrinkToFit="1"/>
    </xf>
    <xf numFmtId="0" fontId="93" fillId="22" borderId="2" xfId="0" applyFont="1" applyFill="1" applyBorder="1" applyAlignment="1">
      <alignment vertical="center" shrinkToFit="1"/>
    </xf>
    <xf numFmtId="0" fontId="52" fillId="20" borderId="77" xfId="0" applyFont="1" applyFill="1" applyBorder="1" applyAlignment="1">
      <alignment horizontal="center" vertical="center" shrinkToFit="1"/>
    </xf>
    <xf numFmtId="0" fontId="33" fillId="20" borderId="77" xfId="0" applyFont="1" applyFill="1" applyBorder="1" applyAlignment="1">
      <alignment horizontal="center" vertical="center" shrinkToFit="1"/>
    </xf>
    <xf numFmtId="0" fontId="93" fillId="24" borderId="1" xfId="0" applyFont="1" applyFill="1" applyBorder="1" applyAlignment="1">
      <alignment vertical="center" shrinkToFit="1"/>
    </xf>
    <xf numFmtId="0" fontId="93" fillId="24" borderId="13" xfId="0" applyFont="1" applyFill="1" applyBorder="1" applyAlignment="1">
      <alignment vertical="center" shrinkToFit="1"/>
    </xf>
    <xf numFmtId="0" fontId="93" fillId="24" borderId="2" xfId="0" applyFont="1" applyFill="1" applyBorder="1" applyAlignment="1">
      <alignment vertical="center" shrinkToFit="1"/>
    </xf>
    <xf numFmtId="0" fontId="44" fillId="0" borderId="0" xfId="0" applyFont="1" applyFill="1" applyAlignment="1" applyProtection="1">
      <alignment horizontal="left" vertical="center" wrapText="1"/>
      <protection locked="0"/>
    </xf>
    <xf numFmtId="0" fontId="44" fillId="0" borderId="0" xfId="0" applyFont="1" applyFill="1" applyAlignment="1" applyProtection="1">
      <alignment horizontal="left" vertical="center"/>
      <protection locked="0"/>
    </xf>
    <xf numFmtId="0" fontId="69" fillId="0" borderId="4" xfId="0" applyFont="1" applyBorder="1" applyAlignment="1" applyProtection="1">
      <alignment horizontal="left" vertical="center" wrapText="1"/>
      <protection locked="0"/>
    </xf>
    <xf numFmtId="0" fontId="69" fillId="0" borderId="11" xfId="0" applyFont="1" applyBorder="1" applyAlignment="1" applyProtection="1">
      <alignment horizontal="left" vertical="center" wrapText="1"/>
      <protection locked="0"/>
    </xf>
    <xf numFmtId="0" fontId="0" fillId="0" borderId="11" xfId="0" applyBorder="1" applyAlignment="1" applyProtection="1">
      <protection locked="0"/>
    </xf>
    <xf numFmtId="0" fontId="0" fillId="0" borderId="5" xfId="0" applyBorder="1" applyAlignment="1" applyProtection="1">
      <protection locked="0"/>
    </xf>
    <xf numFmtId="38" fontId="33" fillId="0" borderId="7" xfId="30" applyFont="1" applyBorder="1" applyAlignment="1" applyProtection="1">
      <alignment vertical="top"/>
      <protection locked="0"/>
    </xf>
    <xf numFmtId="38" fontId="33" fillId="0" borderId="7" xfId="30" applyFont="1" applyBorder="1" applyAlignment="1" applyProtection="1">
      <protection locked="0"/>
    </xf>
    <xf numFmtId="0" fontId="44" fillId="0" borderId="73" xfId="0" applyFont="1" applyFill="1" applyBorder="1" applyAlignment="1" applyProtection="1">
      <alignment vertical="top" wrapText="1"/>
      <protection locked="0"/>
    </xf>
    <xf numFmtId="0" fontId="66" fillId="0" borderId="66" xfId="0" applyFont="1" applyBorder="1" applyAlignment="1" applyProtection="1">
      <alignment vertical="top" wrapText="1"/>
      <protection locked="0"/>
    </xf>
    <xf numFmtId="0" fontId="66" fillId="0" borderId="74" xfId="0" applyFont="1" applyBorder="1" applyAlignment="1" applyProtection="1">
      <alignment vertical="top" wrapText="1"/>
      <protection locked="0"/>
    </xf>
    <xf numFmtId="0" fontId="66" fillId="0" borderId="75" xfId="0" applyFont="1" applyBorder="1" applyAlignment="1" applyProtection="1">
      <alignment vertical="top" wrapText="1"/>
      <protection locked="0"/>
    </xf>
    <xf numFmtId="0" fontId="66" fillId="0" borderId="7" xfId="0" applyFont="1" applyBorder="1" applyAlignment="1" applyProtection="1">
      <alignment vertical="top" wrapText="1"/>
      <protection locked="0"/>
    </xf>
    <xf numFmtId="0" fontId="66" fillId="0" borderId="76" xfId="0" applyFont="1" applyBorder="1" applyAlignment="1" applyProtection="1">
      <alignment vertical="top" wrapText="1"/>
      <protection locked="0"/>
    </xf>
    <xf numFmtId="0" fontId="0" fillId="0" borderId="7" xfId="0" applyBorder="1" applyAlignment="1" applyProtection="1">
      <alignment vertical="center" shrinkToFit="1"/>
      <protection locked="0"/>
    </xf>
    <xf numFmtId="0" fontId="41" fillId="0" borderId="0" xfId="0" applyFont="1" applyAlignment="1" applyProtection="1">
      <alignment horizontal="center" vertical="center" wrapText="1"/>
      <protection locked="0"/>
    </xf>
    <xf numFmtId="0" fontId="33" fillId="0" borderId="7" xfId="0" applyFont="1" applyBorder="1" applyAlignment="1" applyProtection="1">
      <alignment vertical="center"/>
      <protection locked="0"/>
    </xf>
    <xf numFmtId="0" fontId="0" fillId="0" borderId="7" xfId="0" applyBorder="1" applyAlignment="1" applyProtection="1">
      <alignment vertical="center"/>
      <protection locked="0"/>
    </xf>
    <xf numFmtId="0" fontId="33" fillId="3" borderId="7" xfId="0" applyFont="1" applyFill="1" applyBorder="1" applyAlignment="1" applyProtection="1">
      <alignment horizontal="center" vertical="center"/>
      <protection locked="0"/>
    </xf>
    <xf numFmtId="0" fontId="33" fillId="0" borderId="0" xfId="0" applyFont="1" applyAlignment="1" applyProtection="1">
      <alignment horizontal="center" vertical="center"/>
      <protection locked="0"/>
    </xf>
    <xf numFmtId="0" fontId="33" fillId="0" borderId="7" xfId="0" applyFont="1" applyBorder="1" applyAlignment="1" applyProtection="1">
      <alignment vertical="center" shrinkToFit="1"/>
      <protection locked="0"/>
    </xf>
    <xf numFmtId="0" fontId="44" fillId="0" borderId="35" xfId="0" applyFont="1" applyBorder="1" applyAlignment="1" applyProtection="1">
      <alignment vertical="top"/>
      <protection locked="0"/>
    </xf>
    <xf numFmtId="0" fontId="44" fillId="0" borderId="32" xfId="0" applyFont="1" applyBorder="1" applyAlignment="1" applyProtection="1">
      <alignment vertical="top"/>
      <protection locked="0"/>
    </xf>
    <xf numFmtId="0" fontId="44" fillId="0" borderId="36" xfId="0" applyFont="1" applyBorder="1" applyAlignment="1" applyProtection="1">
      <alignment vertical="top"/>
      <protection locked="0"/>
    </xf>
    <xf numFmtId="0" fontId="33" fillId="0" borderId="35" xfId="0" applyFont="1" applyBorder="1" applyAlignment="1" applyProtection="1">
      <alignment vertical="top" wrapText="1"/>
      <protection locked="0"/>
    </xf>
    <xf numFmtId="0" fontId="33" fillId="0" borderId="32" xfId="0" applyFont="1" applyBorder="1" applyAlignment="1" applyProtection="1">
      <alignment vertical="top" wrapText="1"/>
      <protection locked="0"/>
    </xf>
    <xf numFmtId="0" fontId="33" fillId="0" borderId="99" xfId="0" applyFont="1" applyBorder="1" applyAlignment="1" applyProtection="1">
      <alignment vertical="top" wrapText="1"/>
      <protection locked="0"/>
    </xf>
    <xf numFmtId="0" fontId="63" fillId="0" borderId="34" xfId="0" applyFont="1" applyBorder="1" applyAlignment="1" applyProtection="1">
      <alignment vertical="center" wrapText="1"/>
      <protection locked="0"/>
    </xf>
    <xf numFmtId="0" fontId="161" fillId="0" borderId="20" xfId="0" applyFont="1" applyBorder="1" applyAlignment="1" applyProtection="1">
      <alignment vertical="top" wrapText="1"/>
      <protection locked="0"/>
    </xf>
    <xf numFmtId="0" fontId="161" fillId="0" borderId="18" xfId="0" applyFont="1" applyBorder="1" applyAlignment="1" applyProtection="1">
      <alignment vertical="top"/>
      <protection locked="0"/>
    </xf>
    <xf numFmtId="0" fontId="161" fillId="0" borderId="19" xfId="0" applyFont="1" applyBorder="1" applyAlignment="1" applyProtection="1">
      <alignment vertical="top"/>
      <protection locked="0"/>
    </xf>
    <xf numFmtId="0" fontId="69" fillId="0" borderId="72" xfId="0" applyFont="1" applyBorder="1" applyAlignment="1" applyProtection="1">
      <alignment vertical="center" wrapText="1"/>
      <protection locked="0"/>
    </xf>
    <xf numFmtId="0" fontId="69" fillId="0" borderId="0" xfId="0" applyFont="1" applyBorder="1" applyAlignment="1" applyProtection="1">
      <alignment vertical="center" wrapText="1"/>
      <protection locked="0"/>
    </xf>
    <xf numFmtId="0" fontId="33" fillId="0" borderId="0" xfId="0" applyFont="1" applyFill="1" applyBorder="1" applyAlignment="1" applyProtection="1">
      <alignment horizontal="right" vertical="top"/>
      <protection locked="0"/>
    </xf>
    <xf numFmtId="0" fontId="0" fillId="0" borderId="0" xfId="0" applyAlignment="1" applyProtection="1">
      <protection locked="0"/>
    </xf>
    <xf numFmtId="14" fontId="44" fillId="0" borderId="7" xfId="0" applyNumberFormat="1" applyFont="1" applyBorder="1" applyAlignment="1" applyProtection="1">
      <alignment horizontal="center" vertical="center" shrinkToFit="1"/>
      <protection locked="0"/>
    </xf>
    <xf numFmtId="0" fontId="44" fillId="0" borderId="7" xfId="0" applyFont="1" applyBorder="1" applyAlignment="1" applyProtection="1">
      <alignment horizontal="center" vertical="center" shrinkToFit="1"/>
      <protection locked="0"/>
    </xf>
    <xf numFmtId="185" fontId="97" fillId="23" borderId="145" xfId="0" applyNumberFormat="1" applyFont="1" applyFill="1" applyBorder="1" applyAlignment="1" applyProtection="1">
      <alignment horizontal="right" vertical="center" shrinkToFit="1"/>
      <protection hidden="1"/>
    </xf>
    <xf numFmtId="185" fontId="97" fillId="23" borderId="14" xfId="0" applyNumberFormat="1" applyFont="1" applyFill="1" applyBorder="1" applyAlignment="1" applyProtection="1">
      <alignment horizontal="right" vertical="center" shrinkToFit="1"/>
      <protection hidden="1"/>
    </xf>
    <xf numFmtId="185" fontId="97" fillId="23" borderId="46" xfId="0" applyNumberFormat="1" applyFont="1" applyFill="1" applyBorder="1" applyAlignment="1" applyProtection="1">
      <alignment horizontal="right" vertical="center" shrinkToFit="1"/>
      <protection hidden="1"/>
    </xf>
    <xf numFmtId="0" fontId="44" fillId="23" borderId="11" xfId="0" applyFont="1" applyFill="1" applyBorder="1" applyAlignment="1" applyProtection="1">
      <alignment horizontal="right" vertical="center"/>
      <protection hidden="1"/>
    </xf>
    <xf numFmtId="0" fontId="44" fillId="23" borderId="7" xfId="110" applyNumberFormat="1" applyFont="1" applyFill="1" applyBorder="1" applyAlignment="1" applyProtection="1">
      <alignment horizontal="center" vertical="center" shrinkToFit="1"/>
      <protection hidden="1"/>
    </xf>
    <xf numFmtId="188" fontId="44" fillId="23" borderId="7" xfId="110" applyNumberFormat="1" applyFont="1" applyFill="1" applyBorder="1" applyAlignment="1" applyProtection="1">
      <alignment horizontal="right" vertical="center" shrinkToFit="1"/>
      <protection hidden="1"/>
    </xf>
    <xf numFmtId="185" fontId="97" fillId="23" borderId="72" xfId="0" applyNumberFormat="1" applyFont="1" applyFill="1" applyBorder="1" applyAlignment="1" applyProtection="1">
      <alignment horizontal="right" vertical="center" shrinkToFit="1"/>
      <protection hidden="1"/>
    </xf>
    <xf numFmtId="185" fontId="97" fillId="23" borderId="0" xfId="0" applyNumberFormat="1" applyFont="1" applyFill="1" applyBorder="1" applyAlignment="1" applyProtection="1">
      <alignment horizontal="right" vertical="center" shrinkToFit="1"/>
      <protection hidden="1"/>
    </xf>
    <xf numFmtId="185" fontId="97" fillId="23" borderId="3" xfId="0" applyNumberFormat="1" applyFont="1" applyFill="1" applyBorder="1" applyAlignment="1" applyProtection="1">
      <alignment horizontal="right" vertical="center" shrinkToFit="1"/>
      <protection hidden="1"/>
    </xf>
    <xf numFmtId="0" fontId="44" fillId="0" borderId="47" xfId="0" applyFont="1" applyBorder="1" applyAlignment="1" applyProtection="1">
      <alignment horizontal="center" vertical="center" textRotation="255"/>
      <protection locked="0"/>
    </xf>
    <xf numFmtId="0" fontId="44" fillId="0" borderId="141" xfId="0" applyFont="1" applyBorder="1" applyAlignment="1" applyProtection="1">
      <alignment horizontal="center" vertical="center" textRotation="255"/>
      <protection locked="0"/>
    </xf>
    <xf numFmtId="0" fontId="44" fillId="0" borderId="48" xfId="0" applyFont="1" applyBorder="1" applyAlignment="1" applyProtection="1">
      <alignment horizontal="center" vertical="center" textRotation="255"/>
      <protection locked="0"/>
    </xf>
    <xf numFmtId="0" fontId="44" fillId="23" borderId="142" xfId="0" applyFont="1" applyFill="1" applyBorder="1" applyAlignment="1" applyProtection="1">
      <alignment horizontal="center" vertical="center" shrinkToFit="1"/>
      <protection hidden="1"/>
    </xf>
    <xf numFmtId="0" fontId="44" fillId="23" borderId="39" xfId="0" applyFont="1" applyFill="1" applyBorder="1" applyAlignment="1" applyProtection="1">
      <alignment horizontal="center" vertical="center" shrinkToFit="1"/>
      <protection hidden="1"/>
    </xf>
    <xf numFmtId="0" fontId="44" fillId="23" borderId="10" xfId="0" applyFont="1" applyFill="1" applyBorder="1" applyAlignment="1" applyProtection="1">
      <alignment horizontal="center" vertical="center" shrinkToFit="1"/>
      <protection hidden="1"/>
    </xf>
    <xf numFmtId="0" fontId="44" fillId="23" borderId="40" xfId="0" applyFont="1" applyFill="1" applyBorder="1" applyAlignment="1" applyProtection="1">
      <alignment horizontal="center" vertical="center" shrinkToFit="1"/>
      <protection hidden="1"/>
    </xf>
    <xf numFmtId="184" fontId="44" fillId="0" borderId="7" xfId="0" applyNumberFormat="1" applyFont="1" applyBorder="1" applyAlignment="1" applyProtection="1">
      <alignment horizontal="center" vertical="center" shrinkToFit="1"/>
      <protection locked="0"/>
    </xf>
    <xf numFmtId="185" fontId="160" fillId="23" borderId="75" xfId="0" applyNumberFormat="1" applyFont="1" applyFill="1" applyBorder="1" applyAlignment="1" applyProtection="1">
      <alignment horizontal="right" vertical="center" shrinkToFit="1"/>
      <protection hidden="1"/>
    </xf>
    <xf numFmtId="185" fontId="160" fillId="23" borderId="7" xfId="0" applyNumberFormat="1" applyFont="1" applyFill="1" applyBorder="1" applyAlignment="1" applyProtection="1">
      <alignment horizontal="right" vertical="center" shrinkToFit="1"/>
      <protection hidden="1"/>
    </xf>
    <xf numFmtId="185" fontId="160" fillId="23" borderId="105" xfId="0" applyNumberFormat="1" applyFont="1" applyFill="1" applyBorder="1" applyAlignment="1" applyProtection="1">
      <alignment horizontal="right" vertical="center" shrinkToFit="1"/>
      <protection hidden="1"/>
    </xf>
    <xf numFmtId="0" fontId="44" fillId="23" borderId="7" xfId="0" applyFont="1" applyFill="1" applyBorder="1" applyAlignment="1" applyProtection="1">
      <alignment horizontal="right" vertical="center"/>
      <protection hidden="1"/>
    </xf>
    <xf numFmtId="188" fontId="111" fillId="23" borderId="7" xfId="110" applyNumberFormat="1" applyFont="1" applyFill="1" applyBorder="1" applyAlignment="1" applyProtection="1">
      <alignment horizontal="right" vertical="center" shrinkToFit="1"/>
      <protection hidden="1"/>
    </xf>
    <xf numFmtId="185" fontId="97" fillId="23" borderId="73" xfId="0" applyNumberFormat="1" applyFont="1" applyFill="1" applyBorder="1" applyAlignment="1" applyProtection="1">
      <alignment horizontal="right" vertical="center" shrinkToFit="1"/>
      <protection hidden="1"/>
    </xf>
    <xf numFmtId="185" fontId="97" fillId="23" borderId="66" xfId="0" applyNumberFormat="1" applyFont="1" applyFill="1" applyBorder="1" applyAlignment="1" applyProtection="1">
      <alignment horizontal="right" vertical="center" shrinkToFit="1"/>
      <protection hidden="1"/>
    </xf>
    <xf numFmtId="185" fontId="97" fillId="23" borderId="112" xfId="0" applyNumberFormat="1" applyFont="1" applyFill="1" applyBorder="1" applyAlignment="1" applyProtection="1">
      <alignment horizontal="right" vertical="center" shrinkToFit="1"/>
      <protection hidden="1"/>
    </xf>
    <xf numFmtId="0" fontId="44" fillId="0" borderId="7" xfId="0" applyFont="1" applyFill="1" applyBorder="1" applyAlignment="1" applyProtection="1">
      <alignment vertical="center" shrinkToFit="1"/>
      <protection locked="0"/>
    </xf>
    <xf numFmtId="0" fontId="43" fillId="0" borderId="103" xfId="0" applyFont="1" applyBorder="1" applyAlignment="1" applyProtection="1">
      <alignment vertical="center" shrinkToFit="1"/>
      <protection locked="0"/>
    </xf>
    <xf numFmtId="0" fontId="44" fillId="0" borderId="103" xfId="0" applyFont="1" applyBorder="1" applyAlignment="1" applyProtection="1">
      <alignment vertical="center" shrinkToFit="1"/>
      <protection locked="0"/>
    </xf>
    <xf numFmtId="0" fontId="43" fillId="0" borderId="1" xfId="0" applyFont="1" applyBorder="1" applyAlignment="1" applyProtection="1">
      <alignment vertical="center" shrinkToFit="1"/>
      <protection locked="0"/>
    </xf>
    <xf numFmtId="0" fontId="43" fillId="0" borderId="13" xfId="0" applyFont="1" applyBorder="1" applyAlignment="1" applyProtection="1">
      <alignment vertical="center" shrinkToFit="1"/>
      <protection locked="0"/>
    </xf>
    <xf numFmtId="0" fontId="43" fillId="0" borderId="54" xfId="0" applyFont="1" applyBorder="1" applyAlignment="1" applyProtection="1">
      <alignment vertical="center" shrinkToFit="1"/>
      <protection locked="0"/>
    </xf>
    <xf numFmtId="0" fontId="44" fillId="0" borderId="79" xfId="0" applyFont="1" applyBorder="1" applyAlignment="1" applyProtection="1">
      <alignment horizontal="right" vertical="center"/>
      <protection locked="0"/>
    </xf>
    <xf numFmtId="0" fontId="44" fillId="0" borderId="0" xfId="0" applyFont="1" applyFill="1" applyBorder="1" applyAlignment="1" applyProtection="1">
      <alignment vertical="center" shrinkToFit="1"/>
      <protection locked="0"/>
    </xf>
    <xf numFmtId="0" fontId="43" fillId="0" borderId="66" xfId="0" applyFont="1" applyBorder="1" applyAlignment="1" applyProtection="1">
      <alignment vertical="center" wrapText="1"/>
      <protection locked="0"/>
    </xf>
    <xf numFmtId="0" fontId="43" fillId="0" borderId="7" xfId="0" applyFont="1" applyBorder="1" applyAlignment="1" applyProtection="1">
      <alignment vertical="center" wrapText="1"/>
      <protection locked="0"/>
    </xf>
    <xf numFmtId="0" fontId="44" fillId="0" borderId="66" xfId="0" applyFont="1" applyBorder="1" applyAlignment="1" applyProtection="1">
      <alignment vertical="center" wrapText="1"/>
      <protection locked="0"/>
    </xf>
    <xf numFmtId="0" fontId="44" fillId="0" borderId="7" xfId="0" applyFont="1" applyBorder="1" applyAlignment="1" applyProtection="1">
      <alignment vertical="center" wrapText="1"/>
      <protection locked="0"/>
    </xf>
    <xf numFmtId="0" fontId="44" fillId="0" borderId="11" xfId="0" applyFont="1" applyFill="1" applyBorder="1" applyAlignment="1" applyProtection="1">
      <alignment vertical="center" shrinkToFit="1"/>
      <protection locked="0"/>
    </xf>
    <xf numFmtId="0" fontId="44" fillId="0" borderId="11" xfId="0" applyFont="1" applyFill="1" applyBorder="1" applyAlignment="1" applyProtection="1">
      <alignment horizontal="center" vertical="center" shrinkToFit="1"/>
      <protection locked="0"/>
    </xf>
    <xf numFmtId="0" fontId="44" fillId="0" borderId="41" xfId="0" applyFont="1" applyBorder="1" applyAlignment="1" applyProtection="1">
      <alignment horizontal="right" vertical="center"/>
      <protection locked="0"/>
    </xf>
    <xf numFmtId="0" fontId="44" fillId="0" borderId="39" xfId="0" applyFont="1" applyFill="1" applyBorder="1" applyAlignment="1" applyProtection="1">
      <alignment vertical="center" shrinkToFit="1"/>
      <protection locked="0"/>
    </xf>
    <xf numFmtId="0" fontId="43" fillId="0" borderId="39" xfId="0" applyFont="1" applyBorder="1" applyAlignment="1" applyProtection="1">
      <alignment vertical="center" wrapText="1"/>
      <protection locked="0"/>
    </xf>
    <xf numFmtId="0" fontId="44" fillId="2" borderId="39" xfId="0" applyFont="1" applyFill="1" applyBorder="1" applyAlignment="1" applyProtection="1">
      <alignment vertical="center" wrapText="1"/>
      <protection locked="0"/>
    </xf>
    <xf numFmtId="0" fontId="44" fillId="2" borderId="7" xfId="0" applyFont="1" applyFill="1" applyBorder="1" applyAlignment="1" applyProtection="1">
      <alignment vertical="center" wrapText="1"/>
      <protection locked="0"/>
    </xf>
    <xf numFmtId="0" fontId="43" fillId="0" borderId="0" xfId="0" applyFont="1" applyBorder="1" applyAlignment="1" applyProtection="1">
      <alignment vertical="center" wrapText="1"/>
      <protection locked="0"/>
    </xf>
    <xf numFmtId="0" fontId="44" fillId="0" borderId="26" xfId="0" applyFont="1" applyBorder="1" applyAlignment="1" applyProtection="1">
      <alignment vertical="top" wrapText="1"/>
      <protection locked="0"/>
    </xf>
    <xf numFmtId="0" fontId="44" fillId="0" borderId="27" xfId="0" applyFont="1" applyBorder="1" applyAlignment="1" applyProtection="1">
      <alignment vertical="top" wrapText="1"/>
      <protection locked="0"/>
    </xf>
    <xf numFmtId="0" fontId="44" fillId="0" borderId="28" xfId="0" applyFont="1" applyBorder="1" applyAlignment="1" applyProtection="1">
      <alignment vertical="top" wrapText="1"/>
      <protection locked="0"/>
    </xf>
    <xf numFmtId="0" fontId="44" fillId="0" borderId="38" xfId="0" applyFont="1" applyBorder="1" applyAlignment="1" applyProtection="1">
      <alignment vertical="top" wrapText="1"/>
      <protection locked="0"/>
    </xf>
    <xf numFmtId="0" fontId="44" fillId="0" borderId="47" xfId="0" applyFont="1" applyBorder="1" applyAlignment="1" applyProtection="1">
      <alignment horizontal="center" vertical="center" textRotation="255" shrinkToFit="1"/>
      <protection locked="0"/>
    </xf>
    <xf numFmtId="0" fontId="44" fillId="0" borderId="141" xfId="0" applyFont="1" applyBorder="1" applyAlignment="1" applyProtection="1">
      <alignment horizontal="center" vertical="center" textRotation="255" shrinkToFit="1"/>
      <protection locked="0"/>
    </xf>
    <xf numFmtId="0" fontId="44" fillId="0" borderId="48" xfId="0" applyFont="1" applyBorder="1" applyAlignment="1" applyProtection="1">
      <alignment horizontal="center" vertical="center" textRotation="255" shrinkToFit="1"/>
      <protection locked="0"/>
    </xf>
    <xf numFmtId="0" fontId="44" fillId="0" borderId="139" xfId="0" applyFont="1" applyFill="1" applyBorder="1" applyAlignment="1" applyProtection="1">
      <alignment vertical="center" shrinkToFit="1"/>
      <protection locked="0"/>
    </xf>
    <xf numFmtId="0" fontId="44" fillId="0" borderId="139" xfId="0" applyFont="1" applyFill="1" applyBorder="1" applyAlignment="1" applyProtection="1">
      <alignment horizontal="center" vertical="center" shrinkToFit="1"/>
      <protection locked="0"/>
    </xf>
    <xf numFmtId="0" fontId="44" fillId="0" borderId="39" xfId="0" applyFont="1" applyFill="1" applyBorder="1" applyAlignment="1" applyProtection="1">
      <alignment horizontal="center" vertical="center" shrinkToFit="1"/>
      <protection locked="0"/>
    </xf>
    <xf numFmtId="0" fontId="44" fillId="0" borderId="103" xfId="0" applyFont="1" applyFill="1" applyBorder="1" applyAlignment="1" applyProtection="1">
      <alignment vertical="center" shrinkToFit="1"/>
      <protection locked="0"/>
    </xf>
    <xf numFmtId="0" fontId="44" fillId="0" borderId="103" xfId="0" applyFont="1" applyFill="1" applyBorder="1" applyAlignment="1" applyProtection="1">
      <alignment horizontal="center" vertical="center" shrinkToFit="1"/>
      <protection locked="0"/>
    </xf>
    <xf numFmtId="0" fontId="33" fillId="0" borderId="11" xfId="0" applyFont="1" applyBorder="1" applyAlignment="1" applyProtection="1">
      <alignment vertical="center"/>
      <protection locked="0"/>
    </xf>
    <xf numFmtId="0" fontId="33" fillId="0" borderId="11" xfId="0" applyFont="1" applyBorder="1" applyAlignment="1" applyProtection="1">
      <alignment vertical="center" shrinkToFit="1"/>
      <protection locked="0"/>
    </xf>
    <xf numFmtId="0" fontId="63" fillId="0" borderId="34" xfId="0" applyFont="1" applyBorder="1" applyAlignment="1" applyProtection="1">
      <alignment horizontal="left" vertical="center" wrapText="1"/>
      <protection locked="0"/>
    </xf>
    <xf numFmtId="0" fontId="44" fillId="0" borderId="20" xfId="0" applyFont="1" applyBorder="1" applyAlignment="1" applyProtection="1">
      <alignment vertical="top" wrapText="1"/>
      <protection locked="0"/>
    </xf>
    <xf numFmtId="0" fontId="44" fillId="0" borderId="18" xfId="0" applyFont="1" applyBorder="1" applyAlignment="1" applyProtection="1">
      <alignment vertical="top" wrapText="1"/>
      <protection locked="0"/>
    </xf>
    <xf numFmtId="0" fontId="44" fillId="0" borderId="19" xfId="0" applyFont="1" applyBorder="1" applyAlignment="1" applyProtection="1">
      <alignment vertical="top" wrapText="1"/>
      <protection locked="0"/>
    </xf>
    <xf numFmtId="0" fontId="63" fillId="0" borderId="0" xfId="0" applyFont="1" applyBorder="1" applyAlignment="1" applyProtection="1">
      <alignment vertical="center"/>
      <protection locked="0"/>
    </xf>
    <xf numFmtId="0" fontId="123" fillId="0" borderId="34" xfId="0" applyFont="1" applyBorder="1" applyAlignment="1" applyProtection="1">
      <alignment horizontal="center" vertical="center"/>
      <protection locked="0"/>
    </xf>
    <xf numFmtId="0" fontId="33" fillId="0" borderId="0" xfId="0" applyFont="1" applyFill="1" applyBorder="1" applyAlignment="1">
      <alignment horizontal="right" vertical="top"/>
    </xf>
    <xf numFmtId="0" fontId="33" fillId="0" borderId="7" xfId="0" applyFont="1" applyBorder="1" applyAlignment="1" applyProtection="1">
      <alignment horizontal="center" vertical="center" shrinkToFit="1"/>
      <protection locked="0"/>
    </xf>
    <xf numFmtId="0" fontId="33" fillId="0" borderId="73" xfId="0" applyFont="1" applyFill="1" applyBorder="1" applyAlignment="1" applyProtection="1">
      <alignment vertical="center" wrapText="1"/>
      <protection locked="0"/>
    </xf>
    <xf numFmtId="0" fontId="33" fillId="0" borderId="66" xfId="0" applyFont="1" applyFill="1" applyBorder="1" applyAlignment="1" applyProtection="1">
      <alignment vertical="center" wrapText="1"/>
      <protection locked="0"/>
    </xf>
    <xf numFmtId="0" fontId="33" fillId="0" borderId="74" xfId="0" applyFont="1" applyFill="1" applyBorder="1" applyAlignment="1" applyProtection="1">
      <alignment vertical="center" wrapText="1"/>
      <protection locked="0"/>
    </xf>
    <xf numFmtId="0" fontId="33" fillId="0" borderId="75" xfId="0" applyFont="1" applyFill="1" applyBorder="1" applyAlignment="1" applyProtection="1">
      <alignment vertical="center" wrapText="1"/>
      <protection locked="0"/>
    </xf>
    <xf numFmtId="0" fontId="33" fillId="0" borderId="7" xfId="0" applyFont="1" applyFill="1" applyBorder="1" applyAlignment="1" applyProtection="1">
      <alignment vertical="center" wrapText="1"/>
      <protection locked="0"/>
    </xf>
    <xf numFmtId="0" fontId="33" fillId="0" borderId="76" xfId="0" applyFont="1" applyFill="1" applyBorder="1" applyAlignment="1" applyProtection="1">
      <alignment vertical="center" wrapText="1"/>
      <protection locked="0"/>
    </xf>
    <xf numFmtId="0" fontId="33" fillId="0" borderId="70" xfId="0" applyFont="1" applyBorder="1" applyAlignment="1" applyProtection="1">
      <alignment horizontal="center" vertical="center"/>
      <protection locked="0"/>
    </xf>
    <xf numFmtId="0" fontId="33" fillId="0" borderId="0" xfId="0" applyFont="1" applyBorder="1" applyAlignment="1" applyProtection="1">
      <alignment horizontal="left" vertical="center"/>
      <protection locked="0"/>
    </xf>
    <xf numFmtId="0" fontId="51" fillId="0" borderId="4" xfId="0" applyFont="1" applyBorder="1" applyAlignment="1" applyProtection="1">
      <alignment vertical="center" shrinkToFit="1"/>
      <protection locked="0"/>
    </xf>
    <xf numFmtId="0" fontId="51" fillId="0" borderId="11" xfId="0" applyFont="1" applyBorder="1" applyAlignment="1" applyProtection="1">
      <alignment vertical="center" shrinkToFit="1"/>
      <protection locked="0"/>
    </xf>
    <xf numFmtId="0" fontId="51" fillId="0" borderId="66" xfId="0" applyFont="1" applyBorder="1" applyAlignment="1" applyProtection="1">
      <alignment vertical="center" shrinkToFit="1"/>
      <protection locked="0"/>
    </xf>
    <xf numFmtId="0" fontId="51" fillId="0" borderId="5" xfId="0" applyFont="1" applyBorder="1" applyAlignment="1" applyProtection="1">
      <alignment vertical="center" shrinkToFit="1"/>
      <protection locked="0"/>
    </xf>
    <xf numFmtId="0" fontId="44" fillId="0" borderId="0" xfId="0" applyFont="1" applyFill="1" applyBorder="1" applyAlignment="1" applyProtection="1">
      <alignment horizontal="center" vertical="center"/>
      <protection locked="0"/>
    </xf>
    <xf numFmtId="0" fontId="44" fillId="0" borderId="0" xfId="0" applyFont="1" applyFill="1" applyBorder="1" applyAlignment="1" applyProtection="1">
      <alignment vertical="center"/>
      <protection locked="0"/>
    </xf>
    <xf numFmtId="0" fontId="84" fillId="0" borderId="0" xfId="0" applyFont="1" applyFill="1" applyBorder="1" applyAlignment="1" applyProtection="1">
      <alignment horizontal="center" vertical="center" shrinkToFit="1"/>
      <protection locked="0"/>
    </xf>
    <xf numFmtId="14" fontId="33" fillId="0" borderId="7" xfId="0" applyNumberFormat="1" applyFont="1" applyBorder="1" applyAlignment="1" applyProtection="1">
      <alignment horizontal="center" vertical="center" shrinkToFit="1"/>
      <protection locked="0"/>
    </xf>
    <xf numFmtId="185" fontId="123" fillId="0" borderId="0" xfId="0" applyNumberFormat="1" applyFont="1" applyBorder="1" applyAlignment="1" applyProtection="1">
      <alignment horizontal="center" vertical="center" shrinkToFit="1"/>
      <protection hidden="1"/>
    </xf>
    <xf numFmtId="0" fontId="33" fillId="0" borderId="0" xfId="0" applyFont="1" applyFill="1" applyBorder="1" applyAlignment="1" applyProtection="1">
      <alignment horizontal="center" vertical="center"/>
      <protection hidden="1"/>
    </xf>
    <xf numFmtId="0" fontId="33" fillId="0" borderId="0" xfId="0" applyFont="1" applyFill="1" applyAlignment="1" applyProtection="1">
      <alignment horizontal="center" vertical="center" shrinkToFit="1"/>
      <protection hidden="1"/>
    </xf>
    <xf numFmtId="0" fontId="33" fillId="0" borderId="7" xfId="0" applyFont="1" applyFill="1" applyBorder="1" applyAlignment="1" applyProtection="1">
      <alignment horizontal="center" vertical="center"/>
      <protection locked="0"/>
    </xf>
    <xf numFmtId="187" fontId="33" fillId="0" borderId="7" xfId="0" applyNumberFormat="1" applyFont="1" applyBorder="1" applyAlignment="1" applyProtection="1">
      <alignment horizontal="center" vertical="center" shrinkToFit="1"/>
      <protection locked="0"/>
    </xf>
    <xf numFmtId="0" fontId="44" fillId="0" borderId="66" xfId="0" applyFont="1" applyFill="1" applyBorder="1" applyAlignment="1" applyProtection="1">
      <alignment vertical="center"/>
      <protection locked="0"/>
    </xf>
    <xf numFmtId="0" fontId="33" fillId="0" borderId="7" xfId="0" applyFont="1" applyBorder="1" applyAlignment="1" applyProtection="1">
      <alignment horizontal="left" vertical="center" shrinkToFit="1"/>
      <protection locked="0"/>
    </xf>
    <xf numFmtId="38" fontId="97" fillId="0" borderId="0" xfId="30" applyFont="1" applyBorder="1" applyAlignment="1" applyProtection="1">
      <alignment horizontal="center" vertical="center"/>
      <protection locked="0"/>
    </xf>
    <xf numFmtId="0" fontId="33" fillId="0" borderId="0" xfId="0" applyFont="1" applyFill="1" applyAlignment="1" applyProtection="1">
      <alignment horizontal="left" vertical="center" shrinkToFit="1"/>
      <protection locked="0"/>
    </xf>
    <xf numFmtId="0" fontId="38" fillId="0" borderId="0" xfId="0" applyFont="1" applyFill="1" applyAlignment="1" applyProtection="1">
      <alignment horizontal="left" vertical="center"/>
      <protection locked="0"/>
    </xf>
    <xf numFmtId="0" fontId="38" fillId="0" borderId="0" xfId="0" applyFont="1" applyFill="1" applyBorder="1" applyAlignment="1" applyProtection="1">
      <alignment horizontal="left" vertical="center"/>
      <protection locked="0"/>
    </xf>
    <xf numFmtId="0" fontId="33" fillId="0" borderId="0" xfId="0" applyFont="1" applyAlignment="1" applyProtection="1">
      <alignment horizontal="center" vertical="center" wrapText="1"/>
      <protection locked="0"/>
    </xf>
    <xf numFmtId="0" fontId="33" fillId="0" borderId="7" xfId="0" applyFont="1" applyBorder="1" applyAlignment="1" applyProtection="1">
      <alignment horizontal="center" vertical="center"/>
      <protection locked="0"/>
    </xf>
    <xf numFmtId="0" fontId="33" fillId="0" borderId="0" xfId="0" applyFont="1" applyFill="1" applyAlignment="1" applyProtection="1">
      <alignment horizontal="left" vertical="center"/>
      <protection locked="0"/>
    </xf>
    <xf numFmtId="0" fontId="33" fillId="0" borderId="0"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protection locked="0"/>
    </xf>
    <xf numFmtId="0" fontId="38" fillId="0" borderId="0" xfId="0" applyFont="1" applyFill="1" applyAlignment="1" applyProtection="1">
      <alignment vertical="center" shrinkToFit="1"/>
      <protection locked="0"/>
    </xf>
    <xf numFmtId="0" fontId="33" fillId="0" borderId="0" xfId="0" applyFont="1" applyFill="1" applyAlignment="1" applyProtection="1">
      <alignment vertical="center"/>
      <protection locked="0"/>
    </xf>
    <xf numFmtId="0" fontId="41" fillId="0" borderId="0" xfId="0" applyFont="1" applyBorder="1" applyAlignment="1" applyProtection="1">
      <alignment vertical="center"/>
      <protection locked="0"/>
    </xf>
    <xf numFmtId="0" fontId="35" fillId="0" borderId="1" xfId="0" applyFont="1" applyFill="1" applyBorder="1" applyAlignment="1" applyProtection="1">
      <alignment horizontal="center" vertical="center"/>
      <protection locked="0"/>
    </xf>
    <xf numFmtId="0" fontId="35" fillId="0" borderId="13" xfId="0" applyFont="1" applyFill="1" applyBorder="1" applyAlignment="1" applyProtection="1">
      <alignment horizontal="center" vertical="center"/>
      <protection locked="0"/>
    </xf>
    <xf numFmtId="0" fontId="35" fillId="0" borderId="2" xfId="0" applyFont="1" applyFill="1" applyBorder="1" applyAlignment="1" applyProtection="1">
      <alignment horizontal="center" vertical="center"/>
      <protection locked="0"/>
    </xf>
    <xf numFmtId="0" fontId="33" fillId="0" borderId="39" xfId="0" applyFont="1" applyFill="1" applyBorder="1" applyAlignment="1" applyProtection="1">
      <alignment horizontal="center" vertical="center"/>
      <protection locked="0"/>
    </xf>
    <xf numFmtId="0" fontId="33" fillId="0" borderId="0" xfId="0" applyFont="1" applyFill="1" applyAlignment="1" applyProtection="1">
      <alignment horizontal="distributed" vertical="center"/>
      <protection locked="0"/>
    </xf>
    <xf numFmtId="0" fontId="33" fillId="0" borderId="0" xfId="0" applyFont="1" applyFill="1" applyAlignment="1" applyProtection="1">
      <alignment horizontal="center" vertical="center"/>
      <protection locked="0"/>
    </xf>
    <xf numFmtId="0" fontId="35" fillId="0" borderId="1" xfId="0" applyFont="1" applyFill="1" applyBorder="1" applyAlignment="1">
      <alignment horizontal="center" vertical="center" shrinkToFit="1"/>
    </xf>
    <xf numFmtId="0" fontId="33" fillId="0" borderId="0" xfId="0" applyFont="1" applyFill="1" applyBorder="1" applyAlignment="1">
      <alignment horizontal="right" vertical="center"/>
    </xf>
    <xf numFmtId="0" fontId="44" fillId="0" borderId="73" xfId="0" applyFont="1" applyFill="1" applyBorder="1" applyAlignment="1" applyProtection="1">
      <alignment vertical="center" wrapText="1"/>
      <protection locked="0"/>
    </xf>
    <xf numFmtId="0" fontId="44" fillId="0" borderId="66" xfId="0" applyFont="1" applyFill="1" applyBorder="1" applyAlignment="1" applyProtection="1">
      <alignment vertical="center" wrapText="1"/>
      <protection locked="0"/>
    </xf>
    <xf numFmtId="0" fontId="44" fillId="0" borderId="74" xfId="0" applyFont="1" applyFill="1" applyBorder="1" applyAlignment="1" applyProtection="1">
      <alignment vertical="center" wrapText="1"/>
      <protection locked="0"/>
    </xf>
    <xf numFmtId="0" fontId="44" fillId="0" borderId="75" xfId="0" applyFont="1" applyFill="1" applyBorder="1" applyAlignment="1" applyProtection="1">
      <alignment vertical="center" wrapText="1"/>
      <protection locked="0"/>
    </xf>
    <xf numFmtId="0" fontId="44" fillId="0" borderId="7" xfId="0" applyFont="1" applyFill="1" applyBorder="1" applyAlignment="1" applyProtection="1">
      <alignment vertical="center" wrapText="1"/>
      <protection locked="0"/>
    </xf>
    <xf numFmtId="0" fontId="44" fillId="0" borderId="76" xfId="0" applyFont="1" applyFill="1" applyBorder="1" applyAlignment="1" applyProtection="1">
      <alignment vertical="center" wrapText="1"/>
      <protection locked="0"/>
    </xf>
    <xf numFmtId="0" fontId="33" fillId="0" borderId="66" xfId="0" applyFont="1" applyFill="1" applyBorder="1" applyAlignment="1" applyProtection="1">
      <alignment vertical="top"/>
      <protection locked="0"/>
    </xf>
    <xf numFmtId="0" fontId="44" fillId="2" borderId="41" xfId="0" applyFont="1" applyFill="1" applyBorder="1" applyAlignment="1" applyProtection="1">
      <alignment horizontal="right" vertical="center"/>
      <protection locked="0"/>
    </xf>
    <xf numFmtId="0" fontId="44" fillId="2" borderId="79" xfId="0" applyFont="1" applyFill="1" applyBorder="1" applyAlignment="1" applyProtection="1">
      <alignment horizontal="right" vertical="center"/>
      <protection locked="0"/>
    </xf>
    <xf numFmtId="0" fontId="44" fillId="2" borderId="39" xfId="0" applyFont="1" applyFill="1" applyBorder="1" applyAlignment="1" applyProtection="1">
      <alignment vertical="center" shrinkToFit="1"/>
      <protection locked="0"/>
    </xf>
    <xf numFmtId="0" fontId="44" fillId="2" borderId="7" xfId="0" applyFont="1" applyFill="1" applyBorder="1" applyAlignment="1" applyProtection="1">
      <alignment vertical="center" shrinkToFit="1"/>
      <protection locked="0"/>
    </xf>
    <xf numFmtId="0" fontId="44" fillId="2" borderId="0" xfId="0" applyFont="1" applyFill="1" applyBorder="1" applyAlignment="1" applyProtection="1">
      <alignment vertical="center" shrinkToFit="1"/>
      <protection locked="0"/>
    </xf>
    <xf numFmtId="0" fontId="44" fillId="2" borderId="66" xfId="0" applyFont="1" applyFill="1" applyBorder="1" applyAlignment="1" applyProtection="1">
      <alignment vertical="center" wrapText="1"/>
      <protection locked="0"/>
    </xf>
    <xf numFmtId="0" fontId="44" fillId="2" borderId="0" xfId="0" applyFont="1" applyFill="1" applyBorder="1" applyAlignment="1" applyProtection="1">
      <alignment vertical="center" wrapText="1"/>
      <protection locked="0"/>
    </xf>
    <xf numFmtId="0" fontId="44" fillId="2" borderId="103" xfId="0" applyFont="1" applyFill="1" applyBorder="1" applyAlignment="1" applyProtection="1">
      <alignment vertical="center" shrinkToFit="1"/>
      <protection locked="0"/>
    </xf>
    <xf numFmtId="0" fontId="33" fillId="0" borderId="0" xfId="0" applyFont="1" applyFill="1" applyBorder="1" applyAlignment="1">
      <alignment horizontal="center" vertical="top"/>
    </xf>
    <xf numFmtId="38" fontId="33" fillId="0" borderId="7" xfId="30" applyFont="1" applyBorder="1" applyAlignment="1">
      <alignment horizontal="center" shrinkToFit="1"/>
    </xf>
    <xf numFmtId="0" fontId="0" fillId="0" borderId="7" xfId="0" applyBorder="1" applyAlignment="1">
      <alignment shrinkToFit="1"/>
    </xf>
    <xf numFmtId="0" fontId="33" fillId="0" borderId="0" xfId="0" applyFont="1" applyBorder="1" applyAlignment="1">
      <alignment horizontal="left" vertical="center"/>
    </xf>
    <xf numFmtId="38" fontId="38" fillId="0" borderId="7" xfId="30" applyFont="1" applyFill="1" applyBorder="1" applyAlignment="1">
      <alignment horizontal="center"/>
    </xf>
    <xf numFmtId="0" fontId="33" fillId="0" borderId="7" xfId="0" applyFont="1" applyFill="1" applyBorder="1" applyAlignment="1">
      <alignment horizontal="center" shrinkToFit="1"/>
    </xf>
    <xf numFmtId="0" fontId="69" fillId="0" borderId="5" xfId="0" applyFont="1" applyBorder="1" applyAlignment="1">
      <alignment horizontal="left" vertical="center" wrapText="1"/>
    </xf>
    <xf numFmtId="0" fontId="33" fillId="0" borderId="73" xfId="0" applyFont="1" applyFill="1" applyBorder="1" applyAlignment="1">
      <alignment horizontal="left" vertical="top" wrapText="1"/>
    </xf>
    <xf numFmtId="0" fontId="33" fillId="0" borderId="66" xfId="0" applyFont="1" applyFill="1" applyBorder="1" applyAlignment="1">
      <alignment horizontal="left" vertical="top" wrapText="1"/>
    </xf>
    <xf numFmtId="0" fontId="33" fillId="0" borderId="74" xfId="0" applyFont="1" applyFill="1" applyBorder="1" applyAlignment="1">
      <alignment horizontal="left" vertical="top" wrapText="1"/>
    </xf>
    <xf numFmtId="0" fontId="33" fillId="0" borderId="72" xfId="0" applyFont="1" applyFill="1" applyBorder="1" applyAlignment="1">
      <alignment horizontal="left" vertical="top" wrapText="1"/>
    </xf>
    <xf numFmtId="0" fontId="33" fillId="0" borderId="0" xfId="0" applyFont="1" applyFill="1" applyBorder="1" applyAlignment="1">
      <alignment horizontal="left" vertical="top" wrapText="1"/>
    </xf>
    <xf numFmtId="0" fontId="33" fillId="0" borderId="8" xfId="0" applyFont="1" applyFill="1" applyBorder="1" applyAlignment="1">
      <alignment horizontal="left" vertical="top" wrapText="1"/>
    </xf>
    <xf numFmtId="0" fontId="33" fillId="0" borderId="75" xfId="0" applyFont="1" applyFill="1" applyBorder="1" applyAlignment="1">
      <alignment horizontal="left" vertical="top" wrapText="1"/>
    </xf>
    <xf numFmtId="0" fontId="33" fillId="0" borderId="7" xfId="0" applyFont="1" applyFill="1" applyBorder="1" applyAlignment="1">
      <alignment horizontal="left" vertical="top" wrapText="1"/>
    </xf>
    <xf numFmtId="0" fontId="33" fillId="0" borderId="76" xfId="0" applyFont="1" applyFill="1" applyBorder="1" applyAlignment="1">
      <alignment horizontal="left" vertical="top" wrapText="1"/>
    </xf>
    <xf numFmtId="0" fontId="33" fillId="0" borderId="0" xfId="0" applyFont="1" applyFill="1" applyAlignment="1">
      <alignment horizontal="left"/>
    </xf>
    <xf numFmtId="178" fontId="38" fillId="0" borderId="7" xfId="0" applyNumberFormat="1" applyFont="1" applyFill="1" applyBorder="1" applyAlignment="1">
      <alignment horizontal="center"/>
    </xf>
    <xf numFmtId="0" fontId="33" fillId="18" borderId="7" xfId="0" applyFont="1" applyFill="1" applyBorder="1" applyAlignment="1">
      <alignment horizontal="center" vertical="center"/>
    </xf>
    <xf numFmtId="0" fontId="33" fillId="0" borderId="7" xfId="0" applyFont="1" applyFill="1" applyBorder="1" applyAlignment="1">
      <alignment horizontal="center"/>
    </xf>
    <xf numFmtId="0" fontId="0" fillId="0" borderId="7" xfId="0" applyFill="1" applyBorder="1" applyAlignment="1">
      <alignment horizontal="center"/>
    </xf>
    <xf numFmtId="0" fontId="33" fillId="0" borderId="7" xfId="0" applyFont="1" applyBorder="1" applyAlignment="1">
      <alignment horizontal="center" shrinkToFit="1"/>
    </xf>
    <xf numFmtId="0" fontId="0" fillId="0" borderId="7" xfId="0" applyBorder="1" applyAlignment="1">
      <alignment horizontal="center" shrinkToFit="1"/>
    </xf>
    <xf numFmtId="0" fontId="33" fillId="18" borderId="0" xfId="0" applyFont="1" applyFill="1" applyBorder="1" applyAlignment="1">
      <alignment horizontal="center" vertical="center"/>
    </xf>
    <xf numFmtId="0" fontId="35" fillId="0" borderId="1" xfId="0" applyFont="1" applyFill="1" applyBorder="1" applyAlignment="1">
      <alignment horizontal="center" vertical="center"/>
    </xf>
    <xf numFmtId="0" fontId="33" fillId="0" borderId="0" xfId="0" applyFont="1" applyFill="1" applyAlignment="1">
      <alignment horizontal="right" vertical="center"/>
    </xf>
    <xf numFmtId="0" fontId="33" fillId="0" borderId="0" xfId="0" applyFont="1" applyFill="1" applyAlignment="1">
      <alignment horizontal="left" vertical="center"/>
    </xf>
    <xf numFmtId="0" fontId="38" fillId="0" borderId="0" xfId="0" applyFont="1" applyAlignment="1">
      <alignment horizontal="center" vertical="justify" wrapText="1"/>
    </xf>
    <xf numFmtId="0" fontId="38" fillId="0" borderId="0" xfId="0" applyFont="1" applyAlignment="1">
      <alignment horizontal="center" vertical="justify"/>
    </xf>
    <xf numFmtId="0" fontId="39" fillId="0" borderId="0" xfId="0" applyFont="1" applyAlignment="1">
      <alignment vertical="justify"/>
    </xf>
    <xf numFmtId="0" fontId="33" fillId="0" borderId="0" xfId="0" applyFont="1" applyFill="1" applyBorder="1" applyAlignment="1">
      <alignment horizontal="left" vertical="center"/>
    </xf>
    <xf numFmtId="0" fontId="41" fillId="0" borderId="0" xfId="0" applyFont="1" applyFill="1" applyBorder="1" applyAlignment="1">
      <alignment horizontal="center" vertical="center"/>
    </xf>
    <xf numFmtId="0" fontId="38" fillId="0" borderId="0" xfId="0" applyFont="1" applyFill="1" applyAlignment="1">
      <alignment horizontal="center" vertical="center" shrinkToFit="1"/>
    </xf>
    <xf numFmtId="0" fontId="33" fillId="0" borderId="0" xfId="0" applyFont="1" applyFill="1" applyAlignment="1">
      <alignment horizontal="left" vertical="center" shrinkToFit="1"/>
    </xf>
    <xf numFmtId="38" fontId="33" fillId="0" borderId="7" xfId="30" applyFont="1" applyBorder="1" applyAlignment="1" applyProtection="1">
      <alignment horizontal="center" shrinkToFit="1"/>
      <protection locked="0"/>
    </xf>
    <xf numFmtId="0" fontId="0" fillId="0" borderId="7" xfId="0" applyBorder="1" applyAlignment="1" applyProtection="1">
      <alignment shrinkToFit="1"/>
      <protection locked="0"/>
    </xf>
    <xf numFmtId="38" fontId="38" fillId="0" borderId="7" xfId="30" applyFont="1" applyFill="1" applyBorder="1" applyAlignment="1" applyProtection="1">
      <alignment horizontal="center"/>
      <protection locked="0"/>
    </xf>
    <xf numFmtId="0" fontId="33" fillId="0" borderId="73" xfId="0" applyFont="1" applyFill="1" applyBorder="1" applyAlignment="1" applyProtection="1">
      <alignment horizontal="left" vertical="top" wrapText="1"/>
      <protection locked="0"/>
    </xf>
    <xf numFmtId="0" fontId="33" fillId="0" borderId="66" xfId="0" applyFont="1" applyFill="1" applyBorder="1" applyAlignment="1" applyProtection="1">
      <alignment horizontal="left" vertical="top" wrapText="1"/>
      <protection locked="0"/>
    </xf>
    <xf numFmtId="0" fontId="33" fillId="0" borderId="74" xfId="0" applyFont="1" applyFill="1" applyBorder="1" applyAlignment="1" applyProtection="1">
      <alignment horizontal="left" vertical="top" wrapText="1"/>
      <protection locked="0"/>
    </xf>
    <xf numFmtId="0" fontId="33" fillId="0" borderId="72" xfId="0" applyFont="1" applyFill="1" applyBorder="1" applyAlignment="1" applyProtection="1">
      <alignment horizontal="left" vertical="top" wrapText="1"/>
      <protection locked="0"/>
    </xf>
    <xf numFmtId="0" fontId="33" fillId="0" borderId="0" xfId="0" applyFont="1" applyFill="1" applyBorder="1" applyAlignment="1" applyProtection="1">
      <alignment horizontal="left" vertical="top" wrapText="1"/>
      <protection locked="0"/>
    </xf>
    <xf numFmtId="0" fontId="33" fillId="0" borderId="8" xfId="0" applyFont="1" applyFill="1" applyBorder="1" applyAlignment="1" applyProtection="1">
      <alignment horizontal="left" vertical="top" wrapText="1"/>
      <protection locked="0"/>
    </xf>
    <xf numFmtId="0" fontId="33" fillId="0" borderId="75" xfId="0" applyFont="1" applyFill="1" applyBorder="1" applyAlignment="1" applyProtection="1">
      <alignment horizontal="left" vertical="top" wrapText="1"/>
      <protection locked="0"/>
    </xf>
    <xf numFmtId="0" fontId="33" fillId="0" borderId="7" xfId="0" applyFont="1" applyFill="1" applyBorder="1" applyAlignment="1" applyProtection="1">
      <alignment horizontal="left" vertical="top" wrapText="1"/>
      <protection locked="0"/>
    </xf>
    <xf numFmtId="0" fontId="33" fillId="0" borderId="76" xfId="0" applyFont="1" applyFill="1" applyBorder="1" applyAlignment="1" applyProtection="1">
      <alignment horizontal="left" vertical="top" wrapText="1"/>
      <protection locked="0"/>
    </xf>
    <xf numFmtId="0" fontId="33" fillId="0" borderId="11" xfId="0" applyFont="1" applyFill="1" applyBorder="1" applyAlignment="1" applyProtection="1">
      <alignment horizontal="right" shrinkToFit="1"/>
      <protection locked="0"/>
    </xf>
    <xf numFmtId="0" fontId="0" fillId="0" borderId="11" xfId="0" applyBorder="1" applyAlignment="1" applyProtection="1">
      <alignment shrinkToFit="1"/>
      <protection locked="0"/>
    </xf>
    <xf numFmtId="0" fontId="0" fillId="0" borderId="11" xfId="0" applyFont="1" applyBorder="1" applyAlignment="1" applyProtection="1">
      <alignment shrinkToFit="1"/>
      <protection locked="0"/>
    </xf>
    <xf numFmtId="0" fontId="38" fillId="0" borderId="7" xfId="0" applyFont="1" applyFill="1" applyBorder="1" applyAlignment="1" applyProtection="1">
      <alignment horizontal="center"/>
      <protection locked="0"/>
    </xf>
    <xf numFmtId="0" fontId="33" fillId="0" borderId="7" xfId="0" applyFont="1" applyFill="1" applyBorder="1" applyAlignment="1" applyProtection="1">
      <alignment horizontal="center"/>
      <protection locked="0"/>
    </xf>
    <xf numFmtId="0" fontId="0" fillId="0" borderId="7" xfId="0" applyFill="1" applyBorder="1" applyAlignment="1" applyProtection="1">
      <alignment horizontal="center"/>
      <protection locked="0"/>
    </xf>
    <xf numFmtId="0" fontId="33" fillId="0" borderId="7" xfId="0" applyFont="1" applyBorder="1" applyAlignment="1" applyProtection="1">
      <alignment horizontal="center" shrinkToFit="1"/>
      <protection locked="0"/>
    </xf>
    <xf numFmtId="178" fontId="38" fillId="0" borderId="7" xfId="0" applyNumberFormat="1" applyFont="1" applyFill="1" applyBorder="1" applyAlignment="1" applyProtection="1">
      <alignment horizontal="center"/>
      <protection locked="0"/>
    </xf>
    <xf numFmtId="0" fontId="103" fillId="0" borderId="0" xfId="0" applyFont="1" applyFill="1" applyAlignment="1">
      <alignment horizontal="right" vertical="center"/>
    </xf>
    <xf numFmtId="0" fontId="41" fillId="0" borderId="0" xfId="0" applyFont="1" applyFill="1" applyBorder="1" applyAlignment="1" applyProtection="1">
      <alignment horizontal="center" vertical="center"/>
      <protection locked="0"/>
    </xf>
    <xf numFmtId="0" fontId="38" fillId="0" borderId="0" xfId="0" applyFont="1" applyFill="1" applyAlignment="1" applyProtection="1">
      <alignment horizontal="center" vertical="center" shrinkToFit="1"/>
      <protection locked="0"/>
    </xf>
    <xf numFmtId="0" fontId="38" fillId="0" borderId="0" xfId="0" applyFont="1" applyFill="1" applyAlignment="1" applyProtection="1">
      <alignment horizontal="center" vertical="center"/>
      <protection locked="0"/>
    </xf>
    <xf numFmtId="0" fontId="38" fillId="0" borderId="0" xfId="0" applyFont="1" applyFill="1" applyBorder="1" applyAlignment="1" applyProtection="1">
      <alignment horizontal="center" vertical="center"/>
      <protection locked="0"/>
    </xf>
    <xf numFmtId="0" fontId="60" fillId="0" borderId="0" xfId="0" applyFont="1" applyFill="1" applyAlignment="1">
      <alignment horizontal="center" vertical="center"/>
    </xf>
    <xf numFmtId="0" fontId="33" fillId="0" borderId="0" xfId="0" applyFont="1" applyBorder="1" applyAlignment="1"/>
    <xf numFmtId="0" fontId="38" fillId="0" borderId="0" xfId="0" applyFont="1" applyAlignment="1">
      <alignment vertical="center" shrinkToFit="1"/>
    </xf>
    <xf numFmtId="0" fontId="33" fillId="0" borderId="0" xfId="0" applyFont="1" applyAlignment="1">
      <alignment vertical="center"/>
    </xf>
    <xf numFmtId="0" fontId="38" fillId="0" borderId="0" xfId="0" applyFont="1" applyAlignment="1">
      <alignment vertical="center"/>
    </xf>
    <xf numFmtId="0" fontId="33" fillId="0" borderId="0" xfId="0" applyFont="1" applyBorder="1" applyAlignment="1">
      <alignment vertical="center"/>
    </xf>
    <xf numFmtId="0" fontId="62" fillId="0" borderId="0" xfId="0" applyFont="1" applyAlignment="1">
      <alignment horizontal="center"/>
    </xf>
    <xf numFmtId="0" fontId="63" fillId="0" borderId="0" xfId="0" applyFont="1" applyAlignment="1">
      <alignment horizontal="center"/>
    </xf>
    <xf numFmtId="0" fontId="128" fillId="2" borderId="18" xfId="0" applyFont="1" applyFill="1" applyBorder="1" applyAlignment="1">
      <alignment horizontal="center" vertical="center"/>
    </xf>
    <xf numFmtId="49" fontId="128" fillId="0" borderId="1" xfId="0" applyNumberFormat="1" applyFont="1" applyBorder="1" applyAlignment="1">
      <alignment horizontal="left" vertical="center"/>
    </xf>
    <xf numFmtId="49" fontId="128" fillId="0" borderId="2" xfId="0" applyNumberFormat="1" applyFont="1" applyBorder="1" applyAlignment="1">
      <alignment horizontal="left" vertical="center"/>
    </xf>
    <xf numFmtId="0" fontId="128" fillId="2" borderId="0" xfId="0" applyFont="1" applyFill="1" applyAlignment="1">
      <alignment horizontal="center" vertical="center"/>
    </xf>
    <xf numFmtId="0" fontId="129" fillId="2" borderId="0" xfId="0" applyFont="1" applyFill="1" applyAlignment="1">
      <alignment horizontal="left" vertical="center" wrapText="1"/>
    </xf>
    <xf numFmtId="0" fontId="129" fillId="2" borderId="0" xfId="0" applyFont="1" applyFill="1" applyAlignment="1">
      <alignment horizontal="left" vertical="center"/>
    </xf>
    <xf numFmtId="0" fontId="136" fillId="8" borderId="135" xfId="0" applyFont="1" applyFill="1" applyBorder="1" applyAlignment="1">
      <alignment horizontal="left" vertical="top" wrapText="1" readingOrder="1"/>
    </xf>
    <xf numFmtId="0" fontId="140" fillId="8" borderId="25" xfId="0" applyFont="1" applyFill="1" applyBorder="1" applyAlignment="1">
      <alignment horizontal="left" vertical="top" wrapText="1"/>
    </xf>
    <xf numFmtId="0" fontId="140" fillId="8" borderId="42" xfId="0" applyFont="1" applyFill="1" applyBorder="1" applyAlignment="1">
      <alignment horizontal="left" vertical="top" wrapText="1"/>
    </xf>
    <xf numFmtId="0" fontId="139" fillId="8" borderId="20" xfId="0" applyFont="1" applyFill="1" applyBorder="1" applyAlignment="1">
      <alignment horizontal="left" vertical="top" wrapText="1"/>
    </xf>
    <xf numFmtId="0" fontId="139" fillId="8" borderId="18" xfId="0" applyFont="1" applyFill="1" applyBorder="1" applyAlignment="1">
      <alignment horizontal="left" vertical="top" wrapText="1"/>
    </xf>
    <xf numFmtId="0" fontId="139" fillId="8" borderId="19" xfId="0" applyFont="1" applyFill="1" applyBorder="1" applyAlignment="1">
      <alignment horizontal="left" vertical="top" wrapText="1"/>
    </xf>
    <xf numFmtId="0" fontId="139" fillId="8" borderId="19" xfId="0" applyFont="1" applyFill="1" applyBorder="1" applyAlignment="1">
      <alignment horizontal="left" vertical="top"/>
    </xf>
    <xf numFmtId="0" fontId="132" fillId="5" borderId="135" xfId="0" applyFont="1" applyFill="1" applyBorder="1" applyAlignment="1">
      <alignment horizontal="left" vertical="top" wrapText="1" readingOrder="1"/>
    </xf>
    <xf numFmtId="0" fontId="141" fillId="8" borderId="25" xfId="0" applyFont="1" applyFill="1" applyBorder="1" applyAlignment="1">
      <alignment horizontal="left" vertical="top" wrapText="1"/>
    </xf>
    <xf numFmtId="0" fontId="141" fillId="8" borderId="42" xfId="0" applyFont="1" applyFill="1" applyBorder="1" applyAlignment="1">
      <alignment horizontal="left" vertical="top" wrapText="1"/>
    </xf>
    <xf numFmtId="0" fontId="44" fillId="0" borderId="0" xfId="0" applyFont="1" applyFill="1" applyBorder="1" applyAlignment="1">
      <alignment horizontal="left" wrapText="1"/>
    </xf>
    <xf numFmtId="0" fontId="33" fillId="0" borderId="11" xfId="0" applyFont="1" applyBorder="1" applyAlignment="1"/>
    <xf numFmtId="0" fontId="33" fillId="0" borderId="5" xfId="0" applyFont="1" applyBorder="1" applyAlignment="1"/>
    <xf numFmtId="38" fontId="33" fillId="0" borderId="7" xfId="30" applyFont="1" applyFill="1" applyBorder="1" applyAlignment="1" applyProtection="1">
      <alignment vertical="top"/>
      <protection locked="0"/>
    </xf>
    <xf numFmtId="38" fontId="33" fillId="0" borderId="7" xfId="30" applyFont="1" applyFill="1" applyBorder="1" applyAlignment="1" applyProtection="1">
      <protection locked="0"/>
    </xf>
    <xf numFmtId="38" fontId="33" fillId="0" borderId="0" xfId="30" applyFont="1" applyBorder="1" applyAlignment="1">
      <alignment vertical="top"/>
    </xf>
    <xf numFmtId="38" fontId="33" fillId="0" borderId="0" xfId="30" applyFont="1" applyBorder="1" applyAlignment="1"/>
    <xf numFmtId="0" fontId="33" fillId="0" borderId="7" xfId="0" applyFont="1" applyBorder="1" applyAlignment="1" applyProtection="1">
      <alignment horizontal="left"/>
      <protection locked="0"/>
    </xf>
    <xf numFmtId="0" fontId="33" fillId="0" borderId="7" xfId="0" applyFont="1" applyBorder="1" applyAlignment="1" applyProtection="1">
      <protection locked="0"/>
    </xf>
    <xf numFmtId="0" fontId="33" fillId="0" borderId="0" xfId="0" applyFont="1" applyBorder="1" applyAlignment="1">
      <alignment horizontal="distributed" vertical="center"/>
    </xf>
    <xf numFmtId="0" fontId="33" fillId="0" borderId="11" xfId="0" applyFont="1" applyBorder="1" applyAlignment="1">
      <alignment wrapText="1"/>
    </xf>
    <xf numFmtId="0" fontId="33" fillId="0" borderId="5" xfId="0" applyFont="1" applyBorder="1" applyAlignment="1">
      <alignment wrapText="1"/>
    </xf>
    <xf numFmtId="0" fontId="33" fillId="0" borderId="66" xfId="0" applyFont="1" applyFill="1" applyBorder="1" applyAlignment="1">
      <alignment horizontal="right" vertical="top"/>
    </xf>
    <xf numFmtId="0" fontId="41" fillId="0" borderId="0" xfId="0" applyFont="1" applyAlignment="1">
      <alignment horizontal="center" vertical="center" wrapText="1"/>
    </xf>
    <xf numFmtId="0" fontId="41" fillId="0" borderId="0" xfId="0" applyFont="1" applyAlignment="1">
      <alignment horizontal="center" vertical="center"/>
    </xf>
    <xf numFmtId="0" fontId="41" fillId="0" borderId="0" xfId="0" applyFont="1" applyAlignment="1">
      <alignment vertical="center"/>
    </xf>
    <xf numFmtId="0" fontId="38" fillId="0" borderId="7" xfId="0" applyFont="1" applyBorder="1" applyAlignment="1" applyProtection="1">
      <alignment horizontal="center"/>
      <protection locked="0"/>
    </xf>
    <xf numFmtId="0" fontId="33" fillId="0" borderId="7" xfId="0" applyFont="1" applyBorder="1" applyAlignment="1" applyProtection="1">
      <alignment horizontal="center"/>
      <protection locked="0"/>
    </xf>
    <xf numFmtId="49" fontId="33" fillId="0" borderId="0" xfId="0" applyNumberFormat="1" applyFont="1" applyAlignment="1">
      <alignment horizontal="distributed"/>
    </xf>
    <xf numFmtId="189" fontId="123" fillId="0" borderId="0" xfId="0" applyNumberFormat="1" applyFont="1" applyBorder="1" applyAlignment="1" applyProtection="1">
      <alignment horizontal="center" vertical="center" shrinkToFit="1"/>
      <protection hidden="1"/>
    </xf>
    <xf numFmtId="49" fontId="33" fillId="0" borderId="0" xfId="0" applyNumberFormat="1" applyFont="1" applyAlignment="1">
      <alignment horizontal="center" shrinkToFit="1"/>
    </xf>
    <xf numFmtId="0" fontId="33" fillId="0" borderId="66" xfId="0" applyFont="1" applyBorder="1" applyAlignment="1" applyProtection="1">
      <alignment horizontal="left" vertical="top" wrapText="1"/>
      <protection locked="0"/>
    </xf>
    <xf numFmtId="0" fontId="33" fillId="0" borderId="74" xfId="0" applyFont="1" applyBorder="1" applyAlignment="1" applyProtection="1">
      <alignment horizontal="left" vertical="top" wrapText="1"/>
      <protection locked="0"/>
    </xf>
    <xf numFmtId="0" fontId="33" fillId="0" borderId="0" xfId="0" applyFont="1" applyBorder="1" applyAlignment="1" applyProtection="1">
      <alignment horizontal="left" vertical="top" wrapText="1"/>
      <protection locked="0"/>
    </xf>
    <xf numFmtId="0" fontId="33" fillId="0" borderId="8" xfId="0" applyFont="1" applyBorder="1" applyAlignment="1" applyProtection="1">
      <alignment horizontal="left" vertical="top" wrapText="1"/>
      <protection locked="0"/>
    </xf>
    <xf numFmtId="0" fontId="33" fillId="0" borderId="75" xfId="0" applyFont="1" applyBorder="1" applyAlignment="1" applyProtection="1">
      <alignment horizontal="left" vertical="top" wrapText="1"/>
      <protection locked="0"/>
    </xf>
    <xf numFmtId="0" fontId="33" fillId="0" borderId="7" xfId="0" applyFont="1" applyBorder="1" applyAlignment="1" applyProtection="1">
      <alignment horizontal="left" vertical="top" wrapText="1"/>
      <protection locked="0"/>
    </xf>
    <xf numFmtId="0" fontId="33" fillId="0" borderId="76" xfId="0" applyFont="1" applyBorder="1" applyAlignment="1" applyProtection="1">
      <alignment horizontal="left" vertical="top" wrapText="1"/>
      <protection locked="0"/>
    </xf>
    <xf numFmtId="0" fontId="35" fillId="0" borderId="13" xfId="0" applyFont="1" applyFill="1" applyBorder="1" applyAlignment="1">
      <alignment horizontal="center" vertical="center"/>
    </xf>
    <xf numFmtId="0" fontId="35" fillId="0" borderId="2" xfId="0" applyFont="1" applyFill="1" applyBorder="1" applyAlignment="1">
      <alignment horizontal="center" vertical="center"/>
    </xf>
    <xf numFmtId="49" fontId="33" fillId="0" borderId="0" xfId="0" applyNumberFormat="1" applyFont="1" applyAlignment="1">
      <alignment horizontal="center"/>
    </xf>
    <xf numFmtId="49" fontId="33" fillId="0" borderId="3" xfId="0" applyNumberFormat="1" applyFont="1" applyBorder="1" applyAlignment="1">
      <alignment horizontal="center"/>
    </xf>
    <xf numFmtId="0" fontId="44" fillId="0" borderId="0" xfId="0" applyFont="1" applyAlignment="1">
      <alignment horizontal="center"/>
    </xf>
    <xf numFmtId="0" fontId="33" fillId="0" borderId="0" xfId="0" applyFont="1" applyAlignment="1">
      <alignment horizontal="center" vertical="top" wrapText="1"/>
    </xf>
    <xf numFmtId="0" fontId="33" fillId="0" borderId="0" xfId="0" applyFont="1" applyAlignment="1">
      <alignment horizontal="center" vertical="top"/>
    </xf>
    <xf numFmtId="0" fontId="38" fillId="0" borderId="0" xfId="0" applyFont="1" applyFill="1" applyAlignment="1" applyProtection="1">
      <alignment horizontal="left" vertical="center" shrinkToFit="1"/>
      <protection locked="0"/>
    </xf>
    <xf numFmtId="38" fontId="33" fillId="0" borderId="7" xfId="0" applyNumberFormat="1" applyFont="1" applyBorder="1" applyAlignment="1">
      <alignment horizontal="center"/>
    </xf>
    <xf numFmtId="0" fontId="45" fillId="0" borderId="0" xfId="0" applyFont="1" applyAlignment="1">
      <alignment horizontal="center"/>
    </xf>
    <xf numFmtId="38" fontId="33" fillId="0" borderId="7" xfId="30" applyFont="1" applyBorder="1" applyAlignment="1">
      <alignment horizontal="center" vertical="top"/>
    </xf>
    <xf numFmtId="0" fontId="44" fillId="0" borderId="7" xfId="0" applyFont="1" applyFill="1" applyBorder="1" applyAlignment="1">
      <alignment horizontal="left" wrapText="1"/>
    </xf>
    <xf numFmtId="38" fontId="33" fillId="0" borderId="7" xfId="30" applyFont="1" applyBorder="1" applyAlignment="1" applyProtection="1">
      <alignment horizontal="right"/>
      <protection locked="0"/>
    </xf>
    <xf numFmtId="0" fontId="43" fillId="0" borderId="0" xfId="0" applyFont="1" applyAlignment="1">
      <alignment horizontal="center"/>
    </xf>
    <xf numFmtId="0" fontId="33" fillId="0" borderId="7" xfId="0" applyFont="1" applyBorder="1" applyAlignment="1" applyProtection="1">
      <alignment vertical="top"/>
      <protection locked="0"/>
    </xf>
    <xf numFmtId="0" fontId="44" fillId="0" borderId="73" xfId="0" applyFont="1" applyFill="1" applyBorder="1" applyAlignment="1" applyProtection="1">
      <alignment horizontal="left" vertical="top" wrapText="1"/>
      <protection locked="0"/>
    </xf>
    <xf numFmtId="0" fontId="44" fillId="0" borderId="66" xfId="0" applyFont="1" applyBorder="1" applyAlignment="1" applyProtection="1">
      <alignment horizontal="left" vertical="top" wrapText="1"/>
      <protection locked="0"/>
    </xf>
    <xf numFmtId="0" fontId="44" fillId="0" borderId="75" xfId="0" applyFont="1" applyBorder="1" applyAlignment="1" applyProtection="1">
      <alignment horizontal="left" vertical="top" wrapText="1"/>
      <protection locked="0"/>
    </xf>
    <xf numFmtId="0" fontId="44" fillId="0" borderId="7" xfId="0" applyFont="1" applyBorder="1" applyAlignment="1" applyProtection="1">
      <alignment horizontal="left" vertical="top" wrapText="1"/>
      <protection locked="0"/>
    </xf>
    <xf numFmtId="0" fontId="63" fillId="0" borderId="34" xfId="0" applyFont="1" applyBorder="1" applyAlignment="1" applyProtection="1">
      <alignment vertical="center" shrinkToFit="1"/>
      <protection locked="0"/>
    </xf>
    <xf numFmtId="0" fontId="161" fillId="0" borderId="18" xfId="0" applyFont="1" applyBorder="1" applyAlignment="1" applyProtection="1">
      <alignment vertical="top" wrapText="1"/>
      <protection locked="0"/>
    </xf>
    <xf numFmtId="0" fontId="161" fillId="0" borderId="19" xfId="0" applyFont="1" applyBorder="1" applyAlignment="1" applyProtection="1">
      <alignment vertical="top" wrapText="1"/>
      <protection locked="0"/>
    </xf>
    <xf numFmtId="0" fontId="69" fillId="0" borderId="4" xfId="0" applyFont="1" applyBorder="1" applyAlignment="1" applyProtection="1">
      <alignment vertical="center" wrapText="1"/>
      <protection locked="0"/>
    </xf>
    <xf numFmtId="0" fontId="69" fillId="0" borderId="11" xfId="0" applyFont="1" applyBorder="1" applyAlignment="1" applyProtection="1">
      <alignment vertical="center" wrapText="1"/>
      <protection locked="0"/>
    </xf>
    <xf numFmtId="0" fontId="69" fillId="0" borderId="5" xfId="0" applyFont="1" applyBorder="1" applyAlignment="1" applyProtection="1">
      <alignment vertical="center" wrapText="1"/>
      <protection locked="0"/>
    </xf>
    <xf numFmtId="0" fontId="44" fillId="23" borderId="103" xfId="0" applyFont="1" applyFill="1" applyBorder="1" applyAlignment="1" applyProtection="1">
      <alignment horizontal="center" vertical="center"/>
      <protection hidden="1"/>
    </xf>
    <xf numFmtId="0" fontId="44" fillId="23" borderId="103" xfId="110" applyNumberFormat="1" applyFont="1" applyFill="1" applyBorder="1" applyAlignment="1" applyProtection="1">
      <alignment horizontal="center" vertical="center" shrinkToFit="1"/>
      <protection hidden="1"/>
    </xf>
    <xf numFmtId="188" fontId="44" fillId="23" borderId="103" xfId="110" applyNumberFormat="1" applyFont="1" applyFill="1" applyBorder="1" applyAlignment="1" applyProtection="1">
      <alignment horizontal="center" vertical="center" shrinkToFit="1"/>
      <protection hidden="1"/>
    </xf>
    <xf numFmtId="0" fontId="44" fillId="23" borderId="11" xfId="110" applyNumberFormat="1" applyFont="1" applyFill="1" applyBorder="1" applyAlignment="1" applyProtection="1">
      <alignment horizontal="center" vertical="center" shrinkToFit="1"/>
      <protection hidden="1"/>
    </xf>
    <xf numFmtId="188" fontId="44" fillId="23" borderId="11" xfId="110" applyNumberFormat="1" applyFont="1" applyFill="1" applyBorder="1" applyAlignment="1" applyProtection="1">
      <alignment horizontal="center" vertical="center" shrinkToFit="1"/>
      <protection hidden="1"/>
    </xf>
    <xf numFmtId="0" fontId="44" fillId="23" borderId="11" xfId="0" applyFont="1" applyFill="1" applyBorder="1" applyAlignment="1" applyProtection="1">
      <alignment horizontal="center" vertical="center"/>
      <protection hidden="1"/>
    </xf>
    <xf numFmtId="0" fontId="33" fillId="23" borderId="142" xfId="0" applyFont="1" applyFill="1" applyBorder="1" applyAlignment="1" applyProtection="1">
      <alignment vertical="center" shrinkToFit="1"/>
      <protection hidden="1"/>
    </xf>
    <xf numFmtId="0" fontId="33" fillId="23" borderId="39" xfId="0" applyFont="1" applyFill="1" applyBorder="1" applyAlignment="1" applyProtection="1">
      <alignment vertical="center" shrinkToFit="1"/>
      <protection hidden="1"/>
    </xf>
    <xf numFmtId="0" fontId="44" fillId="23" borderId="7" xfId="0" applyFont="1" applyFill="1" applyBorder="1" applyAlignment="1" applyProtection="1">
      <alignment horizontal="center" vertical="center"/>
      <protection hidden="1"/>
    </xf>
    <xf numFmtId="188" fontId="44" fillId="23" borderId="7" xfId="110" applyNumberFormat="1" applyFont="1" applyFill="1" applyBorder="1" applyAlignment="1" applyProtection="1">
      <alignment horizontal="center" vertical="center" shrinkToFit="1"/>
      <protection hidden="1"/>
    </xf>
    <xf numFmtId="188" fontId="44" fillId="23" borderId="144" xfId="110" applyNumberFormat="1" applyFont="1" applyFill="1" applyBorder="1" applyAlignment="1" applyProtection="1">
      <alignment horizontal="center" vertical="center" shrinkToFit="1"/>
      <protection hidden="1"/>
    </xf>
    <xf numFmtId="0" fontId="44" fillId="0" borderId="151" xfId="0" applyFont="1" applyBorder="1" applyAlignment="1" applyProtection="1">
      <alignment vertical="center" wrapText="1"/>
      <protection locked="0"/>
    </xf>
    <xf numFmtId="0" fontId="44" fillId="0" borderId="144" xfId="0" applyFont="1" applyBorder="1" applyAlignment="1" applyProtection="1">
      <alignment vertical="center" wrapText="1"/>
      <protection locked="0"/>
    </xf>
    <xf numFmtId="0" fontId="44" fillId="0" borderId="149" xfId="0" applyFont="1" applyFill="1" applyBorder="1" applyAlignment="1" applyProtection="1">
      <alignment horizontal="center" vertical="center" shrinkToFit="1"/>
      <protection locked="0"/>
    </xf>
    <xf numFmtId="0" fontId="44" fillId="0" borderId="39" xfId="0" applyFont="1" applyBorder="1" applyAlignment="1" applyProtection="1">
      <alignment vertical="center" wrapText="1"/>
      <protection locked="0"/>
    </xf>
    <xf numFmtId="0" fontId="44" fillId="0" borderId="40" xfId="0" applyFont="1" applyBorder="1" applyAlignment="1" applyProtection="1">
      <alignment vertical="center" wrapText="1"/>
      <protection locked="0"/>
    </xf>
    <xf numFmtId="0" fontId="44" fillId="0" borderId="148" xfId="0" applyFont="1" applyFill="1" applyBorder="1" applyAlignment="1" applyProtection="1">
      <alignment horizontal="center" vertical="center" shrinkToFit="1"/>
      <protection locked="0"/>
    </xf>
    <xf numFmtId="0" fontId="44" fillId="0" borderId="150" xfId="0" applyFont="1" applyFill="1" applyBorder="1" applyAlignment="1" applyProtection="1">
      <alignment horizontal="center" vertical="center" shrinkToFit="1"/>
      <protection locked="0"/>
    </xf>
    <xf numFmtId="0" fontId="44" fillId="0" borderId="20" xfId="0" applyFont="1" applyBorder="1" applyAlignment="1" applyProtection="1">
      <alignment horizontal="center" vertical="top" wrapText="1"/>
      <protection locked="0"/>
    </xf>
    <xf numFmtId="0" fontId="44" fillId="0" borderId="18" xfId="0" applyFont="1" applyBorder="1" applyAlignment="1" applyProtection="1">
      <alignment horizontal="center" vertical="top" wrapText="1"/>
      <protection locked="0"/>
    </xf>
    <xf numFmtId="0" fontId="123" fillId="0" borderId="0" xfId="0" applyFont="1" applyBorder="1" applyAlignment="1" applyProtection="1">
      <alignment horizontal="center" vertical="center"/>
      <protection locked="0"/>
    </xf>
    <xf numFmtId="0" fontId="33" fillId="3" borderId="0" xfId="0" applyFont="1" applyFill="1" applyBorder="1" applyAlignment="1" applyProtection="1">
      <alignment horizontal="center" vertical="center"/>
      <protection locked="0"/>
    </xf>
    <xf numFmtId="0" fontId="33" fillId="0" borderId="39" xfId="0" applyFont="1" applyFill="1" applyBorder="1" applyAlignment="1">
      <alignment horizontal="center" vertical="center"/>
    </xf>
    <xf numFmtId="0" fontId="57" fillId="18" borderId="7" xfId="0" applyFont="1" applyFill="1" applyBorder="1" applyAlignment="1">
      <alignment horizontal="center" vertical="top"/>
    </xf>
    <xf numFmtId="0" fontId="0" fillId="18" borderId="7" xfId="0" applyFill="1" applyBorder="1" applyAlignment="1">
      <alignment horizontal="left" vertical="top"/>
    </xf>
    <xf numFmtId="38" fontId="33" fillId="0" borderId="7" xfId="30" applyFont="1" applyBorder="1" applyAlignment="1">
      <alignment vertical="top"/>
    </xf>
    <xf numFmtId="38" fontId="33" fillId="0" borderId="7" xfId="30" applyFont="1" applyBorder="1" applyAlignment="1"/>
    <xf numFmtId="0" fontId="0" fillId="0" borderId="0" xfId="0" applyBorder="1" applyAlignment="1"/>
    <xf numFmtId="0" fontId="33" fillId="18" borderId="0" xfId="0" applyFont="1" applyFill="1" applyBorder="1" applyAlignment="1">
      <alignment horizontal="left" vertical="center"/>
    </xf>
    <xf numFmtId="0" fontId="0" fillId="18" borderId="0" xfId="0" applyFill="1" applyBorder="1" applyAlignment="1"/>
    <xf numFmtId="0" fontId="0" fillId="18" borderId="7" xfId="0" applyFill="1" applyBorder="1" applyAlignment="1">
      <alignment horizontal="center" vertical="center"/>
    </xf>
    <xf numFmtId="0" fontId="0" fillId="18" borderId="7" xfId="0" applyFill="1" applyBorder="1" applyAlignment="1"/>
    <xf numFmtId="0" fontId="33" fillId="18" borderId="0" xfId="0" applyFont="1" applyFill="1" applyAlignment="1">
      <alignment horizontal="left" vertical="center" shrinkToFit="1"/>
    </xf>
    <xf numFmtId="0" fontId="0" fillId="18" borderId="0" xfId="0" applyFill="1" applyAlignment="1">
      <alignment vertical="center" shrinkToFit="1"/>
    </xf>
    <xf numFmtId="0" fontId="0" fillId="0" borderId="7" xfId="0" applyBorder="1" applyAlignment="1">
      <alignment vertical="top"/>
    </xf>
    <xf numFmtId="0" fontId="0" fillId="0" borderId="7" xfId="0" applyBorder="1" applyAlignment="1"/>
    <xf numFmtId="0" fontId="33" fillId="0" borderId="7" xfId="0" applyFont="1" applyBorder="1" applyAlignment="1"/>
    <xf numFmtId="0" fontId="33" fillId="0" borderId="0" xfId="0" applyFont="1" applyFill="1" applyAlignment="1">
      <alignment horizontal="right" vertical="top"/>
    </xf>
    <xf numFmtId="0" fontId="33" fillId="18" borderId="0" xfId="0" applyFont="1" applyFill="1" applyAlignment="1">
      <alignment horizontal="left" vertical="center"/>
    </xf>
    <xf numFmtId="0" fontId="0" fillId="18" borderId="0" xfId="0" applyFill="1" applyAlignment="1">
      <alignment horizontal="left" vertical="center"/>
    </xf>
    <xf numFmtId="0" fontId="49" fillId="0" borderId="0" xfId="0" applyFont="1" applyAlignment="1">
      <alignment vertical="center"/>
    </xf>
    <xf numFmtId="0" fontId="33" fillId="18" borderId="0" xfId="0" applyFont="1" applyFill="1" applyAlignment="1">
      <alignment horizontal="center" vertical="center" wrapText="1"/>
    </xf>
    <xf numFmtId="0" fontId="33" fillId="18" borderId="0" xfId="0" applyFont="1" applyFill="1" applyAlignment="1">
      <alignment horizontal="center" vertical="center"/>
    </xf>
    <xf numFmtId="0" fontId="33" fillId="18" borderId="0" xfId="0" applyFont="1" applyFill="1" applyAlignment="1">
      <alignment horizontal="center"/>
    </xf>
    <xf numFmtId="0" fontId="39" fillId="0" borderId="7" xfId="0" applyFont="1" applyBorder="1" applyAlignment="1">
      <alignment horizontal="center"/>
    </xf>
    <xf numFmtId="0" fontId="0" fillId="0" borderId="7" xfId="0" applyBorder="1" applyAlignment="1">
      <alignment horizontal="center"/>
    </xf>
  </cellXfs>
  <cellStyles count="114">
    <cellStyle name="Excel Built-in Comma [0]" xfId="36" xr:uid="{00000000-0005-0000-0000-000000000000}"/>
    <cellStyle name="g/標準" xfId="25" xr:uid="{00000000-0005-0000-0000-000001000000}"/>
    <cellStyle name="パーセント" xfId="110" builtinId="5"/>
    <cellStyle name="ハイパーリンク" xfId="109" builtinId="8"/>
    <cellStyle name="ハイパーリンク 2" xfId="14" xr:uid="{00000000-0005-0000-0000-000004000000}"/>
    <cellStyle name="桁区切り" xfId="30" builtinId="6"/>
    <cellStyle name="桁区切り 2" xfId="2" xr:uid="{00000000-0005-0000-0000-000006000000}"/>
    <cellStyle name="桁区切り 3" xfId="22" xr:uid="{00000000-0005-0000-0000-000007000000}"/>
    <cellStyle name="桁区切り 4" xfId="31" xr:uid="{00000000-0005-0000-0000-000008000000}"/>
    <cellStyle name="桁区切り 4 2" xfId="111" xr:uid="{00000000-0005-0000-0000-000009000000}"/>
    <cellStyle name="桁区切り 4 2 3" xfId="113" xr:uid="{CDB33B22-965C-41D8-AAB2-18AFDAC2A931}"/>
    <cellStyle name="桁区切り 4 4" xfId="112" xr:uid="{00000000-0005-0000-0000-00000A000000}"/>
    <cellStyle name="桁区切り 5" xfId="33" xr:uid="{00000000-0005-0000-0000-00000B000000}"/>
    <cellStyle name="桁区切り[0]" xfId="93" xr:uid="{00000000-0005-0000-0000-00000C000000}"/>
    <cellStyle name="通貨[0]" xfId="94" xr:uid="{00000000-0005-0000-0000-00000D000000}"/>
    <cellStyle name="標準" xfId="0" builtinId="0"/>
    <cellStyle name="標準 10" xfId="15" xr:uid="{00000000-0005-0000-0000-00000F000000}"/>
    <cellStyle name="標準 10 2" xfId="37" xr:uid="{00000000-0005-0000-0000-000010000000}"/>
    <cellStyle name="標準 10 3" xfId="38" xr:uid="{00000000-0005-0000-0000-000011000000}"/>
    <cellStyle name="標準 10 4" xfId="39" xr:uid="{00000000-0005-0000-0000-000012000000}"/>
    <cellStyle name="標準 10 4 2" xfId="88" xr:uid="{00000000-0005-0000-0000-000013000000}"/>
    <cellStyle name="標準 10 4 2 2" xfId="97" xr:uid="{00000000-0005-0000-0000-000014000000}"/>
    <cellStyle name="標準 10 5" xfId="98" xr:uid="{00000000-0005-0000-0000-000015000000}"/>
    <cellStyle name="標準 11" xfId="3" xr:uid="{00000000-0005-0000-0000-000016000000}"/>
    <cellStyle name="標準 11 2" xfId="21" xr:uid="{00000000-0005-0000-0000-000017000000}"/>
    <cellStyle name="標準 11 2 2" xfId="40" xr:uid="{00000000-0005-0000-0000-000018000000}"/>
    <cellStyle name="標準 11 2 2 2" xfId="89" xr:uid="{00000000-0005-0000-0000-000019000000}"/>
    <cellStyle name="標準 11 2 2 2 2" xfId="99" xr:uid="{00000000-0005-0000-0000-00001A000000}"/>
    <cellStyle name="標準 11 2 3" xfId="100" xr:uid="{00000000-0005-0000-0000-00001B000000}"/>
    <cellStyle name="標準 11 3" xfId="41" xr:uid="{00000000-0005-0000-0000-00001C000000}"/>
    <cellStyle name="標準 11 4" xfId="42" xr:uid="{00000000-0005-0000-0000-00001D000000}"/>
    <cellStyle name="標準 11 5" xfId="43" xr:uid="{00000000-0005-0000-0000-00001E000000}"/>
    <cellStyle name="標準 11 5 2" xfId="44" xr:uid="{00000000-0005-0000-0000-00001F000000}"/>
    <cellStyle name="標準 11 5 2 2" xfId="45" xr:uid="{00000000-0005-0000-0000-000020000000}"/>
    <cellStyle name="標準 11 6" xfId="46" xr:uid="{00000000-0005-0000-0000-000021000000}"/>
    <cellStyle name="標準 12" xfId="16" xr:uid="{00000000-0005-0000-0000-000022000000}"/>
    <cellStyle name="標準 12 2" xfId="47" xr:uid="{00000000-0005-0000-0000-000023000000}"/>
    <cellStyle name="標準 12 3" xfId="48" xr:uid="{00000000-0005-0000-0000-000024000000}"/>
    <cellStyle name="標準 13" xfId="17" xr:uid="{00000000-0005-0000-0000-000025000000}"/>
    <cellStyle name="標準 13 2" xfId="49" xr:uid="{00000000-0005-0000-0000-000026000000}"/>
    <cellStyle name="標準 13 3" xfId="50" xr:uid="{00000000-0005-0000-0000-000027000000}"/>
    <cellStyle name="標準 14" xfId="23" xr:uid="{00000000-0005-0000-0000-000028000000}"/>
    <cellStyle name="標準 14 2" xfId="51" xr:uid="{00000000-0005-0000-0000-000029000000}"/>
    <cellStyle name="標準 14 3" xfId="52" xr:uid="{00000000-0005-0000-0000-00002A000000}"/>
    <cellStyle name="標準 14 4" xfId="53" xr:uid="{00000000-0005-0000-0000-00002B000000}"/>
    <cellStyle name="標準 14 4 2" xfId="54" xr:uid="{00000000-0005-0000-0000-00002C000000}"/>
    <cellStyle name="標準 14 4 2 2" xfId="55" xr:uid="{00000000-0005-0000-0000-00002D000000}"/>
    <cellStyle name="標準 15" xfId="24" xr:uid="{00000000-0005-0000-0000-00002E000000}"/>
    <cellStyle name="標準 15 2" xfId="56" xr:uid="{00000000-0005-0000-0000-00002F000000}"/>
    <cellStyle name="標準 15 2 2" xfId="57" xr:uid="{00000000-0005-0000-0000-000030000000}"/>
    <cellStyle name="標準 16" xfId="26" xr:uid="{00000000-0005-0000-0000-000031000000}"/>
    <cellStyle name="標準 17" xfId="27" xr:uid="{00000000-0005-0000-0000-000032000000}"/>
    <cellStyle name="標準 17 2" xfId="96" xr:uid="{00000000-0005-0000-0000-000033000000}"/>
    <cellStyle name="標準 18" xfId="29" xr:uid="{00000000-0005-0000-0000-000034000000}"/>
    <cellStyle name="標準 19" xfId="32" xr:uid="{00000000-0005-0000-0000-000035000000}"/>
    <cellStyle name="標準 2" xfId="1" xr:uid="{00000000-0005-0000-0000-000036000000}"/>
    <cellStyle name="標準 2 2" xfId="58" xr:uid="{00000000-0005-0000-0000-000037000000}"/>
    <cellStyle name="標準 2 3" xfId="59" xr:uid="{00000000-0005-0000-0000-000038000000}"/>
    <cellStyle name="標準 20" xfId="34" xr:uid="{00000000-0005-0000-0000-000039000000}"/>
    <cellStyle name="標準 20 2" xfId="81" xr:uid="{00000000-0005-0000-0000-00003A000000}"/>
    <cellStyle name="標準 21" xfId="35" xr:uid="{00000000-0005-0000-0000-00003B000000}"/>
    <cellStyle name="標準 22" xfId="60" xr:uid="{00000000-0005-0000-0000-00003C000000}"/>
    <cellStyle name="標準 23" xfId="61" xr:uid="{00000000-0005-0000-0000-00003D000000}"/>
    <cellStyle name="標準 24" xfId="62" xr:uid="{00000000-0005-0000-0000-00003E000000}"/>
    <cellStyle name="標準 25" xfId="63" xr:uid="{00000000-0005-0000-0000-00003F000000}"/>
    <cellStyle name="標準 25 2" xfId="64" xr:uid="{00000000-0005-0000-0000-000040000000}"/>
    <cellStyle name="標準 26" xfId="65" xr:uid="{00000000-0005-0000-0000-000041000000}"/>
    <cellStyle name="標準 27" xfId="66" xr:uid="{00000000-0005-0000-0000-000042000000}"/>
    <cellStyle name="標準 28" xfId="67" xr:uid="{00000000-0005-0000-0000-000043000000}"/>
    <cellStyle name="標準 29" xfId="68" xr:uid="{00000000-0005-0000-0000-000044000000}"/>
    <cellStyle name="標準 3" xfId="5" xr:uid="{00000000-0005-0000-0000-000045000000}"/>
    <cellStyle name="標準 3 2" xfId="69" xr:uid="{00000000-0005-0000-0000-000046000000}"/>
    <cellStyle name="標準 3 3" xfId="70" xr:uid="{00000000-0005-0000-0000-000047000000}"/>
    <cellStyle name="標準 30" xfId="79" xr:uid="{00000000-0005-0000-0000-000048000000}"/>
    <cellStyle name="標準 31" xfId="80" xr:uid="{00000000-0005-0000-0000-000049000000}"/>
    <cellStyle name="標準 32" xfId="83" xr:uid="{00000000-0005-0000-0000-00004A000000}"/>
    <cellStyle name="標準 33" xfId="84" xr:uid="{00000000-0005-0000-0000-00004B000000}"/>
    <cellStyle name="標準 33 2" xfId="86" xr:uid="{00000000-0005-0000-0000-00004C000000}"/>
    <cellStyle name="標準 33 3" xfId="92" xr:uid="{00000000-0005-0000-0000-00004D000000}"/>
    <cellStyle name="標準 34" xfId="91" xr:uid="{00000000-0005-0000-0000-00004E000000}"/>
    <cellStyle name="標準 35" xfId="95" xr:uid="{00000000-0005-0000-0000-00004F000000}"/>
    <cellStyle name="標準 36" xfId="102" xr:uid="{00000000-0005-0000-0000-000050000000}"/>
    <cellStyle name="標準 36 2" xfId="108" xr:uid="{00000000-0005-0000-0000-000051000000}"/>
    <cellStyle name="標準 37" xfId="103" xr:uid="{00000000-0005-0000-0000-000052000000}"/>
    <cellStyle name="標準 38" xfId="104" xr:uid="{00000000-0005-0000-0000-000053000000}"/>
    <cellStyle name="標準 39" xfId="105" xr:uid="{00000000-0005-0000-0000-000054000000}"/>
    <cellStyle name="標準 4" xfId="7" xr:uid="{00000000-0005-0000-0000-000055000000}"/>
    <cellStyle name="標準 4 2" xfId="13" xr:uid="{00000000-0005-0000-0000-000056000000}"/>
    <cellStyle name="標準 4 3" xfId="71" xr:uid="{00000000-0005-0000-0000-000057000000}"/>
    <cellStyle name="標準 5" xfId="11" xr:uid="{00000000-0005-0000-0000-000058000000}"/>
    <cellStyle name="標準 6" xfId="12" xr:uid="{00000000-0005-0000-0000-000059000000}"/>
    <cellStyle name="標準 6 2" xfId="72" xr:uid="{00000000-0005-0000-0000-00005A000000}"/>
    <cellStyle name="標準 6 3" xfId="73" xr:uid="{00000000-0005-0000-0000-00005B000000}"/>
    <cellStyle name="標準 7" xfId="4" xr:uid="{00000000-0005-0000-0000-00005C000000}"/>
    <cellStyle name="標準 8" xfId="18" xr:uid="{00000000-0005-0000-0000-00005D000000}"/>
    <cellStyle name="標準 8 2" xfId="74" xr:uid="{00000000-0005-0000-0000-00005E000000}"/>
    <cellStyle name="標準 8 3" xfId="75" xr:uid="{00000000-0005-0000-0000-00005F000000}"/>
    <cellStyle name="標準 9" xfId="19" xr:uid="{00000000-0005-0000-0000-000060000000}"/>
    <cellStyle name="標準 9 2" xfId="20" xr:uid="{00000000-0005-0000-0000-000061000000}"/>
    <cellStyle name="標準 9 2 2" xfId="76" xr:uid="{00000000-0005-0000-0000-000062000000}"/>
    <cellStyle name="標準 9 2 3" xfId="77" xr:uid="{00000000-0005-0000-0000-000063000000}"/>
    <cellStyle name="標準 9 3" xfId="28" xr:uid="{00000000-0005-0000-0000-000064000000}"/>
    <cellStyle name="標準 9 3 2" xfId="82" xr:uid="{00000000-0005-0000-0000-000065000000}"/>
    <cellStyle name="標準 9 3 2 2" xfId="85" xr:uid="{00000000-0005-0000-0000-000066000000}"/>
    <cellStyle name="標準 9 3 2 3" xfId="87" xr:uid="{00000000-0005-0000-0000-000067000000}"/>
    <cellStyle name="標準 9 3 2 4" xfId="90" xr:uid="{00000000-0005-0000-0000-000068000000}"/>
    <cellStyle name="標準 9 3 2 5" xfId="101" xr:uid="{00000000-0005-0000-0000-000069000000}"/>
    <cellStyle name="標準 9 3 2 5 2" xfId="107" xr:uid="{00000000-0005-0000-0000-00006A000000}"/>
    <cellStyle name="標準 9 3 2 6" xfId="106" xr:uid="{00000000-0005-0000-0000-00006B000000}"/>
    <cellStyle name="標準 9 4" xfId="78" xr:uid="{00000000-0005-0000-0000-00006C000000}"/>
    <cellStyle name="標準_（様式案）在籍確認簿兼受領簿" xfId="6" xr:uid="{00000000-0005-0000-0000-00006D000000}"/>
    <cellStyle name="標準_Book2" xfId="9" xr:uid="{00000000-0005-0000-0000-00006E000000}"/>
    <cellStyle name="標準_h24_sssv_youshiki_a_j" xfId="10" xr:uid="{00000000-0005-0000-0000-00006F000000}"/>
    <cellStyle name="標準_Sheet1" xfId="8" xr:uid="{00000000-0005-0000-0000-000070000000}"/>
  </cellStyles>
  <dxfs count="66">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u/>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u/>
        <color rgb="FFFF0000"/>
      </font>
    </dxf>
    <dxf>
      <font>
        <color rgb="FFFF0000"/>
      </font>
    </dxf>
    <dxf>
      <fill>
        <patternFill patternType="solid">
          <bgColor theme="0" tint="-0.24994659260841701"/>
        </patternFill>
      </fill>
    </dxf>
    <dxf>
      <fill>
        <patternFill patternType="solid">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s>
  <tableStyles count="0" defaultTableStyle="TableStyleMedium2" defaultPivotStyle="PivotStyleLight16"/>
  <colors>
    <mruColors>
      <color rgb="FFCCFF99"/>
      <color rgb="FF66FF66"/>
      <color rgb="FFFF99FF"/>
      <color rgb="FFFF99CC"/>
      <color rgb="FFFFFF66"/>
      <color rgb="FFCC99FF"/>
      <color rgb="FFCCECFF"/>
      <color rgb="FFCCFFFF"/>
      <color rgb="FF0033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externalLink" Target="externalLinks/externalLink9.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drawings/_rels/drawing3.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259080</xdr:colOff>
          <xdr:row>28</xdr:row>
          <xdr:rowOff>121920</xdr:rowOff>
        </xdr:from>
        <xdr:to>
          <xdr:col>2</xdr:col>
          <xdr:colOff>30480</xdr:colOff>
          <xdr:row>30</xdr:row>
          <xdr:rowOff>114300</xdr:rowOff>
        </xdr:to>
        <xdr:sp macro="" textlink="">
          <xdr:nvSpPr>
            <xdr:cNvPr id="1136641" name="Check Box 1" hidden="1">
              <a:extLst>
                <a:ext uri="{63B3BB69-23CF-44E3-9099-C40C66FF867C}">
                  <a14:compatExt spid="_x0000_s1136641"/>
                </a:ext>
                <a:ext uri="{FF2B5EF4-FFF2-40B4-BE49-F238E27FC236}">
                  <a16:creationId xmlns:a16="http://schemas.microsoft.com/office/drawing/2014/main" id="{00000000-0008-0000-0500-000001581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259080</xdr:colOff>
          <xdr:row>31</xdr:row>
          <xdr:rowOff>114300</xdr:rowOff>
        </xdr:from>
        <xdr:to>
          <xdr:col>2</xdr:col>
          <xdr:colOff>30480</xdr:colOff>
          <xdr:row>33</xdr:row>
          <xdr:rowOff>106680</xdr:rowOff>
        </xdr:to>
        <xdr:sp macro="" textlink="">
          <xdr:nvSpPr>
            <xdr:cNvPr id="1136642" name="Check Box 2" hidden="1">
              <a:extLst>
                <a:ext uri="{63B3BB69-23CF-44E3-9099-C40C66FF867C}">
                  <a14:compatExt spid="_x0000_s1136642"/>
                </a:ext>
                <a:ext uri="{FF2B5EF4-FFF2-40B4-BE49-F238E27FC236}">
                  <a16:creationId xmlns:a16="http://schemas.microsoft.com/office/drawing/2014/main" id="{00000000-0008-0000-0500-000002581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259080</xdr:colOff>
          <xdr:row>38</xdr:row>
          <xdr:rowOff>114300</xdr:rowOff>
        </xdr:from>
        <xdr:to>
          <xdr:col>2</xdr:col>
          <xdr:colOff>30480</xdr:colOff>
          <xdr:row>40</xdr:row>
          <xdr:rowOff>106680</xdr:rowOff>
        </xdr:to>
        <xdr:sp macro="" textlink="">
          <xdr:nvSpPr>
            <xdr:cNvPr id="1136643" name="Check Box 3" hidden="1">
              <a:extLst>
                <a:ext uri="{63B3BB69-23CF-44E3-9099-C40C66FF867C}">
                  <a14:compatExt spid="_x0000_s1136643"/>
                </a:ext>
                <a:ext uri="{FF2B5EF4-FFF2-40B4-BE49-F238E27FC236}">
                  <a16:creationId xmlns:a16="http://schemas.microsoft.com/office/drawing/2014/main" id="{00000000-0008-0000-0500-000003581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259080</xdr:colOff>
          <xdr:row>35</xdr:row>
          <xdr:rowOff>114300</xdr:rowOff>
        </xdr:from>
        <xdr:to>
          <xdr:col>2</xdr:col>
          <xdr:colOff>30480</xdr:colOff>
          <xdr:row>37</xdr:row>
          <xdr:rowOff>106680</xdr:rowOff>
        </xdr:to>
        <xdr:sp macro="" textlink="">
          <xdr:nvSpPr>
            <xdr:cNvPr id="1136644" name="Check Box 4" hidden="1">
              <a:extLst>
                <a:ext uri="{63B3BB69-23CF-44E3-9099-C40C66FF867C}">
                  <a14:compatExt spid="_x0000_s1136644"/>
                </a:ext>
                <a:ext uri="{FF2B5EF4-FFF2-40B4-BE49-F238E27FC236}">
                  <a16:creationId xmlns:a16="http://schemas.microsoft.com/office/drawing/2014/main" id="{00000000-0008-0000-0500-000004581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56</xdr:col>
      <xdr:colOff>71717</xdr:colOff>
      <xdr:row>13</xdr:row>
      <xdr:rowOff>242047</xdr:rowOff>
    </xdr:from>
    <xdr:ext cx="184731" cy="264560"/>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10659035" y="38727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1</xdr:col>
      <xdr:colOff>552452</xdr:colOff>
      <xdr:row>73</xdr:row>
      <xdr:rowOff>97765</xdr:rowOff>
    </xdr:from>
    <xdr:to>
      <xdr:col>5</xdr:col>
      <xdr:colOff>590550</xdr:colOff>
      <xdr:row>104</xdr:row>
      <xdr:rowOff>44590</xdr:rowOff>
    </xdr:to>
    <xdr:pic>
      <xdr:nvPicPr>
        <xdr:cNvPr id="2" name="図 1" descr="http://www.tufs.ac.jp/common/is/kenkyu/kaken/hanken-2.jpg">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9627" y="13994740"/>
          <a:ext cx="3724273" cy="526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481027</xdr:colOff>
      <xdr:row>115</xdr:row>
      <xdr:rowOff>9525</xdr:rowOff>
    </xdr:from>
    <xdr:to>
      <xdr:col>7</xdr:col>
      <xdr:colOff>704851</xdr:colOff>
      <xdr:row>128</xdr:row>
      <xdr:rowOff>152400</xdr:rowOff>
    </xdr:to>
    <xdr:pic>
      <xdr:nvPicPr>
        <xdr:cNvPr id="3" name="図 2" descr="http://www.tufs.ac.jp/common/is/kenkyu/kaken/hanken-1.jpg">
          <a:extLst>
            <a:ext uri="{FF2B5EF4-FFF2-40B4-BE49-F238E27FC236}">
              <a16:creationId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8202" y="21469350"/>
          <a:ext cx="5710224"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619125</xdr:colOff>
      <xdr:row>72</xdr:row>
      <xdr:rowOff>209550</xdr:rowOff>
    </xdr:from>
    <xdr:to>
      <xdr:col>7</xdr:col>
      <xdr:colOff>466725</xdr:colOff>
      <xdr:row>88</xdr:row>
      <xdr:rowOff>142875</xdr:rowOff>
    </xdr:to>
    <xdr:pic>
      <xdr:nvPicPr>
        <xdr:cNvPr id="5" name="図 4" descr="ご搭乗案内[写真]">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562475" y="13782675"/>
          <a:ext cx="1647825" cy="2828925"/>
        </a:xfrm>
        <a:prstGeom prst="rect">
          <a:avLst/>
        </a:prstGeom>
        <a:noFill/>
        <a:ln>
          <a:noFill/>
        </a:ln>
      </xdr:spPr>
    </xdr:pic>
    <xdr:clientData/>
  </xdr:twoCellAnchor>
  <xdr:twoCellAnchor editAs="oneCell">
    <xdr:from>
      <xdr:col>5</xdr:col>
      <xdr:colOff>676275</xdr:colOff>
      <xdr:row>90</xdr:row>
      <xdr:rowOff>85725</xdr:rowOff>
    </xdr:from>
    <xdr:to>
      <xdr:col>7</xdr:col>
      <xdr:colOff>419100</xdr:colOff>
      <xdr:row>108</xdr:row>
      <xdr:rowOff>94615</xdr:rowOff>
    </xdr:to>
    <xdr:pic>
      <xdr:nvPicPr>
        <xdr:cNvPr id="6" name="図 5" descr="新「搭乗券」">
          <a:extLst>
            <a:ext uri="{FF2B5EF4-FFF2-40B4-BE49-F238E27FC236}">
              <a16:creationId xmlns:a16="http://schemas.microsoft.com/office/drawing/2014/main" id="{00000000-0008-0000-1000-000006000000}"/>
            </a:ext>
          </a:extLst>
        </xdr:cNvPr>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8987" t="13268" r="28708" b="6880"/>
        <a:stretch/>
      </xdr:blipFill>
      <xdr:spPr bwMode="auto">
        <a:xfrm>
          <a:off x="4619625" y="16897350"/>
          <a:ext cx="1543050" cy="3094990"/>
        </a:xfrm>
        <a:prstGeom prst="rect">
          <a:avLst/>
        </a:prstGeom>
        <a:noFill/>
        <a:ln w="25400">
          <a:solidFill>
            <a:srgbClr val="FFC000"/>
          </a:solid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44</xdr:col>
      <xdr:colOff>19050</xdr:colOff>
      <xdr:row>117</xdr:row>
      <xdr:rowOff>200025</xdr:rowOff>
    </xdr:from>
    <xdr:to>
      <xdr:col>52</xdr:col>
      <xdr:colOff>228600</xdr:colOff>
      <xdr:row>124</xdr:row>
      <xdr:rowOff>48816</xdr:rowOff>
    </xdr:to>
    <xdr:sp macro="" textlink="">
      <xdr:nvSpPr>
        <xdr:cNvPr id="2" name="角丸四角形 6">
          <a:extLst>
            <a:ext uri="{FF2B5EF4-FFF2-40B4-BE49-F238E27FC236}">
              <a16:creationId xmlns:a16="http://schemas.microsoft.com/office/drawing/2014/main" id="{00000000-0008-0000-2800-000002000000}"/>
            </a:ext>
          </a:extLst>
        </xdr:cNvPr>
        <xdr:cNvSpPr/>
      </xdr:nvSpPr>
      <xdr:spPr>
        <a:xfrm>
          <a:off x="8801100" y="22202775"/>
          <a:ext cx="4686300" cy="3106341"/>
        </a:xfrm>
        <a:prstGeom prst="round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a:solidFill>
                <a:srgbClr val="0000CC"/>
              </a:solidFill>
            </a:rPr>
            <a:t>２．質の担保の説明の記入上の注意</a:t>
          </a:r>
          <a:endParaRPr kumimoji="1" lang="en-US" altLang="ja-JP" sz="1100" b="1">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　第</a:t>
          </a:r>
          <a:r>
            <a:rPr kumimoji="1" lang="en-US" altLang="ja-JP" sz="1100">
              <a:solidFill>
                <a:srgbClr val="0000CC"/>
              </a:solidFill>
            </a:rPr>
            <a:t>3</a:t>
          </a:r>
          <a:r>
            <a:rPr kumimoji="1" lang="ja-JP" altLang="en-US" sz="1100">
              <a:solidFill>
                <a:srgbClr val="0000CC"/>
              </a:solidFill>
            </a:rPr>
            <a:t>者が見て、質の担保ができていることが分かるように具体的に記入してください。</a:t>
          </a:r>
          <a:endParaRPr kumimoji="1" lang="en-US" altLang="ja-JP" sz="1100">
            <a:solidFill>
              <a:srgbClr val="0000CC"/>
            </a:solidFill>
          </a:endParaRPr>
        </a:p>
        <a:p>
          <a:pPr algn="l"/>
          <a:r>
            <a:rPr kumimoji="1" lang="ja-JP" altLang="en-US" sz="1100">
              <a:solidFill>
                <a:srgbClr val="0000CC"/>
              </a:solidFill>
            </a:rPr>
            <a:t>　ポイントとしては、変更前の計画で学修予定だった内容とそこから習得する予定だった内容、それが変更後にどのような学修内容に変わり、そこから何を習得するのか、そしてその習得したものが当初の留学計画の目標にどうつながるのかが分かるようにご記入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en-US" altLang="ja-JP" sz="1100">
              <a:solidFill>
                <a:srgbClr val="0000CC"/>
              </a:solidFill>
            </a:rPr>
            <a:t>※</a:t>
          </a:r>
          <a:r>
            <a:rPr kumimoji="1" lang="ja-JP" altLang="en-US" sz="1100">
              <a:solidFill>
                <a:srgbClr val="0000CC"/>
              </a:solidFill>
            </a:rPr>
            <a:t>帰国後の活動での質の担保等は認められません。あくまでも、留学期間中にどう担保するのかを記述してください。</a:t>
          </a:r>
        </a:p>
      </xdr:txBody>
    </xdr:sp>
    <xdr:clientData/>
  </xdr:twoCellAnchor>
  <xdr:twoCellAnchor>
    <xdr:from>
      <xdr:col>44</xdr:col>
      <xdr:colOff>0</xdr:colOff>
      <xdr:row>89</xdr:row>
      <xdr:rowOff>0</xdr:rowOff>
    </xdr:from>
    <xdr:to>
      <xdr:col>52</xdr:col>
      <xdr:colOff>228600</xdr:colOff>
      <xdr:row>113</xdr:row>
      <xdr:rowOff>57150</xdr:rowOff>
    </xdr:to>
    <xdr:sp macro="" textlink="">
      <xdr:nvSpPr>
        <xdr:cNvPr id="3" name="角丸四角形 7">
          <a:extLst>
            <a:ext uri="{FF2B5EF4-FFF2-40B4-BE49-F238E27FC236}">
              <a16:creationId xmlns:a16="http://schemas.microsoft.com/office/drawing/2014/main" id="{00000000-0008-0000-2800-000003000000}"/>
            </a:ext>
          </a:extLst>
        </xdr:cNvPr>
        <xdr:cNvSpPr/>
      </xdr:nvSpPr>
      <xdr:spPr>
        <a:xfrm>
          <a:off x="8782050" y="15773400"/>
          <a:ext cx="4705350" cy="5524500"/>
        </a:xfrm>
        <a:prstGeom prst="round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a:solidFill>
                <a:srgbClr val="0000CC"/>
              </a:solidFill>
            </a:rPr>
            <a:t>１．変更内容の記入上の注意</a:t>
          </a:r>
          <a:endParaRPr kumimoji="1" lang="en-US" altLang="ja-JP" sz="1100" b="1">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こちらは、事実ベースで変更している内容を記述してください。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（１）受入先機関</a:t>
          </a:r>
          <a:endParaRPr kumimoji="1" lang="en-US" altLang="ja-JP" sz="1100">
            <a:solidFill>
              <a:srgbClr val="0000CC"/>
            </a:solidFill>
          </a:endParaRPr>
        </a:p>
        <a:p>
          <a:pPr algn="l"/>
          <a:r>
            <a:rPr kumimoji="1" lang="ja-JP" altLang="en-US" sz="1100">
              <a:solidFill>
                <a:srgbClr val="0000CC"/>
              </a:solidFill>
            </a:rPr>
            <a:t>　受入先の変更について、複数の受入先で変更が生じている場合はそれぞれの受入先の変更内訳が分かるように、記述してください。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外務省の「領事サービスセンター（海外安全相談班）の情報提供サービス等における「海外安全ホームページ」</a:t>
          </a:r>
          <a:endParaRPr kumimoji="1" lang="en-US" altLang="ja-JP" sz="1100">
            <a:solidFill>
              <a:srgbClr val="0000CC"/>
            </a:solidFill>
          </a:endParaRPr>
        </a:p>
        <a:p>
          <a:pPr algn="l"/>
          <a:r>
            <a:rPr kumimoji="1" lang="en-US" altLang="ja-JP" sz="1100">
              <a:solidFill>
                <a:srgbClr val="0000CC"/>
              </a:solidFill>
            </a:rPr>
            <a:t>https://www.anzen.mofa.go.jp/riskmap/index.html</a:t>
          </a:r>
        </a:p>
        <a:p>
          <a:pPr algn="l"/>
          <a:r>
            <a:rPr kumimoji="1" lang="en-US" altLang="ja-JP" sz="1100">
              <a:solidFill>
                <a:srgbClr val="0000CC"/>
              </a:solidFill>
            </a:rPr>
            <a:t>https://www.anzen.mofa.go.jp/</a:t>
          </a:r>
        </a:p>
        <a:p>
          <a:pPr algn="l"/>
          <a:endParaRPr kumimoji="1" lang="en-US" altLang="ja-JP" sz="1100">
            <a:solidFill>
              <a:srgbClr val="0000CC"/>
            </a:solidFill>
          </a:endParaRPr>
        </a:p>
        <a:p>
          <a:pPr algn="l"/>
          <a:r>
            <a:rPr kumimoji="1" lang="ja-JP" altLang="en-US" sz="1100">
              <a:solidFill>
                <a:srgbClr val="0000CC"/>
              </a:solidFill>
            </a:rPr>
            <a:t>（２）期間・時期</a:t>
          </a:r>
          <a:endParaRPr kumimoji="1" lang="en-US" altLang="ja-JP" sz="1100">
            <a:solidFill>
              <a:srgbClr val="0000CC"/>
            </a:solidFill>
          </a:endParaRPr>
        </a:p>
        <a:p>
          <a:pPr algn="l"/>
          <a:r>
            <a:rPr kumimoji="1" lang="ja-JP" altLang="en-US" sz="1100">
              <a:solidFill>
                <a:srgbClr val="0000CC"/>
              </a:solidFill>
            </a:rPr>
            <a:t>　期間・時期が変更となっている場合は、</a:t>
          </a:r>
          <a:r>
            <a:rPr kumimoji="1" lang="en-US" altLang="ja-JP" sz="1100">
              <a:solidFill>
                <a:srgbClr val="0000CC"/>
              </a:solidFill>
            </a:rPr>
            <a:t>yyyy/m/d</a:t>
          </a:r>
          <a:r>
            <a:rPr kumimoji="1" lang="ja-JP" altLang="en-US" sz="1100">
              <a:solidFill>
                <a:srgbClr val="0000CC"/>
              </a:solidFill>
            </a:rPr>
            <a:t>（年</a:t>
          </a:r>
          <a:r>
            <a:rPr kumimoji="1" lang="en-US" altLang="ja-JP" sz="1100">
              <a:solidFill>
                <a:srgbClr val="0000CC"/>
              </a:solidFill>
            </a:rPr>
            <a:t>/</a:t>
          </a:r>
          <a:r>
            <a:rPr kumimoji="1" lang="ja-JP" altLang="en-US" sz="1100">
              <a:solidFill>
                <a:srgbClr val="0000CC"/>
              </a:solidFill>
            </a:rPr>
            <a:t>月</a:t>
          </a:r>
          <a:r>
            <a:rPr kumimoji="1" lang="en-US" altLang="ja-JP" sz="1100">
              <a:solidFill>
                <a:srgbClr val="0000CC"/>
              </a:solidFill>
            </a:rPr>
            <a:t>/</a:t>
          </a:r>
          <a:r>
            <a:rPr kumimoji="1" lang="ja-JP" altLang="en-US" sz="1100">
              <a:solidFill>
                <a:srgbClr val="0000CC"/>
              </a:solidFill>
            </a:rPr>
            <a:t>日）とご記入ください。</a:t>
          </a:r>
          <a:r>
            <a:rPr lang="ja-JP" altLang="en-US" sz="1100" b="0" i="0" u="none" strike="noStrike">
              <a:solidFill>
                <a:schemeClr val="lt1"/>
              </a:solidFill>
              <a:effectLst/>
              <a:latin typeface="+mn-lt"/>
              <a:ea typeface="+mn-ea"/>
              <a:cs typeface="+mn-cs"/>
            </a:rPr>
            <a:t>様式Ｊ（簡易）別紙２</a:t>
          </a:r>
          <a:r>
            <a:rPr lang="ja-JP" altLang="en-US"/>
            <a:t> </a:t>
          </a:r>
          <a:endParaRPr lang="en-US" altLang="ja-JP"/>
        </a:p>
        <a:p>
          <a:pPr algn="l"/>
          <a:r>
            <a:rPr kumimoji="1" lang="ja-JP" altLang="en-US" sz="1100">
              <a:solidFill>
                <a:srgbClr val="0000CC"/>
              </a:solidFill>
            </a:rPr>
            <a:t>　</a:t>
          </a:r>
          <a:r>
            <a:rPr kumimoji="1" lang="ja-JP" altLang="en-US" sz="1100" u="sng">
              <a:solidFill>
                <a:srgbClr val="FF0000"/>
              </a:solidFill>
            </a:rPr>
            <a:t>背景の色がグレーの箇所は、関数計算により自動で表示されます。入力はできません。</a:t>
          </a:r>
          <a:endParaRPr kumimoji="1" lang="en-US" altLang="ja-JP" sz="1100" u="sng">
            <a:solidFill>
              <a:srgbClr val="FF0000"/>
            </a:solidFill>
          </a:endParaRPr>
        </a:p>
        <a:p>
          <a:pPr algn="l"/>
          <a:endParaRPr kumimoji="1" lang="en-US" altLang="ja-JP" sz="1100">
            <a:solidFill>
              <a:srgbClr val="0000CC"/>
            </a:solidFill>
          </a:endParaRPr>
        </a:p>
        <a:p>
          <a:pPr algn="l"/>
          <a:r>
            <a:rPr kumimoji="1" lang="ja-JP" altLang="en-US" sz="1100">
              <a:solidFill>
                <a:srgbClr val="0000CC"/>
              </a:solidFill>
            </a:rPr>
            <a:t>（３）その他</a:t>
          </a:r>
          <a:endParaRPr kumimoji="1" lang="en-US" altLang="ja-JP" sz="1100">
            <a:solidFill>
              <a:srgbClr val="0000CC"/>
            </a:solidFill>
          </a:endParaRPr>
        </a:p>
        <a:p>
          <a:pPr algn="l"/>
          <a:r>
            <a:rPr kumimoji="1" lang="ja-JP" altLang="en-US" sz="1100">
              <a:solidFill>
                <a:srgbClr val="0000CC"/>
              </a:solidFill>
            </a:rPr>
            <a:t>「その他」の欄には、４つの事由に該当しない事由による変更が生じた場合、記載下さい。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43</xdr:col>
      <xdr:colOff>123825</xdr:colOff>
      <xdr:row>118</xdr:row>
      <xdr:rowOff>0</xdr:rowOff>
    </xdr:from>
    <xdr:to>
      <xdr:col>52</xdr:col>
      <xdr:colOff>152400</xdr:colOff>
      <xdr:row>124</xdr:row>
      <xdr:rowOff>239316</xdr:rowOff>
    </xdr:to>
    <xdr:sp macro="" textlink="">
      <xdr:nvSpPr>
        <xdr:cNvPr id="2" name="角丸四角形 6">
          <a:extLst>
            <a:ext uri="{FF2B5EF4-FFF2-40B4-BE49-F238E27FC236}">
              <a16:creationId xmlns:a16="http://schemas.microsoft.com/office/drawing/2014/main" id="{00000000-0008-0000-2900-000002000000}"/>
            </a:ext>
          </a:extLst>
        </xdr:cNvPr>
        <xdr:cNvSpPr/>
      </xdr:nvSpPr>
      <xdr:spPr>
        <a:xfrm>
          <a:off x="8724900" y="22393275"/>
          <a:ext cx="4686300" cy="3106341"/>
        </a:xfrm>
        <a:prstGeom prst="round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a:solidFill>
                <a:srgbClr val="0000CC"/>
              </a:solidFill>
            </a:rPr>
            <a:t>２．質の担保の説明の記入上の注意</a:t>
          </a:r>
          <a:endParaRPr kumimoji="1" lang="en-US" altLang="ja-JP" sz="1100" b="1">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　第</a:t>
          </a:r>
          <a:r>
            <a:rPr kumimoji="1" lang="en-US" altLang="ja-JP" sz="1100">
              <a:solidFill>
                <a:srgbClr val="0000CC"/>
              </a:solidFill>
            </a:rPr>
            <a:t>3</a:t>
          </a:r>
          <a:r>
            <a:rPr kumimoji="1" lang="ja-JP" altLang="en-US" sz="1100">
              <a:solidFill>
                <a:srgbClr val="0000CC"/>
              </a:solidFill>
            </a:rPr>
            <a:t>者が見て、質の担保ができていることが分かるように具体的に記入してください。</a:t>
          </a:r>
          <a:endParaRPr kumimoji="1" lang="en-US" altLang="ja-JP" sz="1100">
            <a:solidFill>
              <a:srgbClr val="0000CC"/>
            </a:solidFill>
          </a:endParaRPr>
        </a:p>
        <a:p>
          <a:pPr algn="l"/>
          <a:r>
            <a:rPr kumimoji="1" lang="ja-JP" altLang="en-US" sz="1100">
              <a:solidFill>
                <a:srgbClr val="0000CC"/>
              </a:solidFill>
            </a:rPr>
            <a:t>　ポイントとしては、変更前の計画で学修予定だった内容とそこから習得する予定だった内容、それが変更後にどのような学修内容に変わり、そこから何を習得するのか、そしてその習得したものが当初の留学計画の目標にどうつながるのかが分かるようにご記入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en-US" altLang="ja-JP" sz="1100">
              <a:solidFill>
                <a:srgbClr val="0000CC"/>
              </a:solidFill>
            </a:rPr>
            <a:t>※</a:t>
          </a:r>
          <a:r>
            <a:rPr kumimoji="1" lang="ja-JP" altLang="en-US" sz="1100">
              <a:solidFill>
                <a:srgbClr val="0000CC"/>
              </a:solidFill>
            </a:rPr>
            <a:t>帰国後の活動での質の担保等は認められません。あくまでも、留学期間中にどう担保するのかを記述してください。</a:t>
          </a:r>
        </a:p>
      </xdr:txBody>
    </xdr:sp>
    <xdr:clientData/>
  </xdr:twoCellAnchor>
  <xdr:twoCellAnchor>
    <xdr:from>
      <xdr:col>43</xdr:col>
      <xdr:colOff>104775</xdr:colOff>
      <xdr:row>90</xdr:row>
      <xdr:rowOff>9525</xdr:rowOff>
    </xdr:from>
    <xdr:to>
      <xdr:col>52</xdr:col>
      <xdr:colOff>152400</xdr:colOff>
      <xdr:row>114</xdr:row>
      <xdr:rowOff>57150</xdr:rowOff>
    </xdr:to>
    <xdr:sp macro="" textlink="">
      <xdr:nvSpPr>
        <xdr:cNvPr id="3" name="角丸四角形 7">
          <a:extLst>
            <a:ext uri="{FF2B5EF4-FFF2-40B4-BE49-F238E27FC236}">
              <a16:creationId xmlns:a16="http://schemas.microsoft.com/office/drawing/2014/main" id="{00000000-0008-0000-2900-000003000000}"/>
            </a:ext>
          </a:extLst>
        </xdr:cNvPr>
        <xdr:cNvSpPr/>
      </xdr:nvSpPr>
      <xdr:spPr>
        <a:xfrm>
          <a:off x="8705850" y="15963900"/>
          <a:ext cx="4705350" cy="5524500"/>
        </a:xfrm>
        <a:prstGeom prst="round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a:solidFill>
                <a:srgbClr val="0000CC"/>
              </a:solidFill>
            </a:rPr>
            <a:t>１．変更内容の記入上の注意</a:t>
          </a:r>
          <a:endParaRPr kumimoji="1" lang="en-US" altLang="ja-JP" sz="1100" b="1">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こちらは、事実ベースで変更している内容を記述してください。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（１）受入先機関</a:t>
          </a:r>
          <a:endParaRPr kumimoji="1" lang="en-US" altLang="ja-JP" sz="1100">
            <a:solidFill>
              <a:srgbClr val="0000CC"/>
            </a:solidFill>
          </a:endParaRPr>
        </a:p>
        <a:p>
          <a:pPr algn="l"/>
          <a:r>
            <a:rPr kumimoji="1" lang="ja-JP" altLang="en-US" sz="1100">
              <a:solidFill>
                <a:srgbClr val="0000CC"/>
              </a:solidFill>
            </a:rPr>
            <a:t>　受入先の変更について、複数の受入先で変更が生じている場合はそれぞれの受入先の変更内訳が分かるように、記述してください。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外務省の「領事サービスセンター（海外安全相談班）の情報提供サービス等における「海外安全ホームページ」</a:t>
          </a:r>
          <a:endParaRPr kumimoji="1" lang="en-US" altLang="ja-JP" sz="1100">
            <a:solidFill>
              <a:srgbClr val="0000CC"/>
            </a:solidFill>
          </a:endParaRPr>
        </a:p>
        <a:p>
          <a:pPr algn="l"/>
          <a:r>
            <a:rPr kumimoji="1" lang="en-US" altLang="ja-JP" sz="1100">
              <a:solidFill>
                <a:srgbClr val="0000CC"/>
              </a:solidFill>
            </a:rPr>
            <a:t>https://www.anzen.mofa.go.jp/riskmap/index.html</a:t>
          </a:r>
        </a:p>
        <a:p>
          <a:pPr algn="l"/>
          <a:r>
            <a:rPr kumimoji="1" lang="en-US" altLang="ja-JP" sz="1100">
              <a:solidFill>
                <a:srgbClr val="0000CC"/>
              </a:solidFill>
            </a:rPr>
            <a:t>https://www.anzen.mofa.go.jp/</a:t>
          </a:r>
        </a:p>
        <a:p>
          <a:pPr algn="l"/>
          <a:endParaRPr kumimoji="1" lang="en-US" altLang="ja-JP" sz="1100">
            <a:solidFill>
              <a:srgbClr val="0000CC"/>
            </a:solidFill>
          </a:endParaRPr>
        </a:p>
        <a:p>
          <a:pPr algn="l"/>
          <a:r>
            <a:rPr kumimoji="1" lang="ja-JP" altLang="en-US" sz="1100">
              <a:solidFill>
                <a:srgbClr val="0000CC"/>
              </a:solidFill>
            </a:rPr>
            <a:t>（２）期間・時期</a:t>
          </a:r>
          <a:endParaRPr kumimoji="1" lang="en-US" altLang="ja-JP" sz="1100">
            <a:solidFill>
              <a:srgbClr val="0000CC"/>
            </a:solidFill>
          </a:endParaRPr>
        </a:p>
        <a:p>
          <a:pPr algn="l"/>
          <a:r>
            <a:rPr kumimoji="1" lang="ja-JP" altLang="en-US" sz="1100">
              <a:solidFill>
                <a:srgbClr val="0000CC"/>
              </a:solidFill>
            </a:rPr>
            <a:t>　期間・時期が変更となっている場合は、</a:t>
          </a:r>
          <a:r>
            <a:rPr kumimoji="1" lang="en-US" altLang="ja-JP" sz="1100">
              <a:solidFill>
                <a:srgbClr val="0000CC"/>
              </a:solidFill>
            </a:rPr>
            <a:t>yyyy/m/d</a:t>
          </a:r>
          <a:r>
            <a:rPr kumimoji="1" lang="ja-JP" altLang="en-US" sz="1100">
              <a:solidFill>
                <a:srgbClr val="0000CC"/>
              </a:solidFill>
            </a:rPr>
            <a:t>（年</a:t>
          </a:r>
          <a:r>
            <a:rPr kumimoji="1" lang="en-US" altLang="ja-JP" sz="1100">
              <a:solidFill>
                <a:srgbClr val="0000CC"/>
              </a:solidFill>
            </a:rPr>
            <a:t>/</a:t>
          </a:r>
          <a:r>
            <a:rPr kumimoji="1" lang="ja-JP" altLang="en-US" sz="1100">
              <a:solidFill>
                <a:srgbClr val="0000CC"/>
              </a:solidFill>
            </a:rPr>
            <a:t>月</a:t>
          </a:r>
          <a:r>
            <a:rPr kumimoji="1" lang="en-US" altLang="ja-JP" sz="1100">
              <a:solidFill>
                <a:srgbClr val="0000CC"/>
              </a:solidFill>
            </a:rPr>
            <a:t>/</a:t>
          </a:r>
          <a:r>
            <a:rPr kumimoji="1" lang="ja-JP" altLang="en-US" sz="1100">
              <a:solidFill>
                <a:srgbClr val="0000CC"/>
              </a:solidFill>
            </a:rPr>
            <a:t>日）とご記入ください。</a:t>
          </a:r>
          <a:r>
            <a:rPr lang="ja-JP" altLang="en-US" sz="1100" b="0" i="0" u="none" strike="noStrike">
              <a:solidFill>
                <a:schemeClr val="lt1"/>
              </a:solidFill>
              <a:effectLst/>
              <a:latin typeface="+mn-lt"/>
              <a:ea typeface="+mn-ea"/>
              <a:cs typeface="+mn-cs"/>
            </a:rPr>
            <a:t>様式Ｊ（簡易）別紙２</a:t>
          </a:r>
          <a:r>
            <a:rPr lang="ja-JP" altLang="en-US"/>
            <a:t> </a:t>
          </a:r>
          <a:endParaRPr lang="en-US" altLang="ja-JP"/>
        </a:p>
        <a:p>
          <a:pPr algn="l"/>
          <a:r>
            <a:rPr kumimoji="1" lang="ja-JP" altLang="en-US" sz="1100">
              <a:solidFill>
                <a:srgbClr val="0000CC"/>
              </a:solidFill>
            </a:rPr>
            <a:t>　</a:t>
          </a:r>
          <a:r>
            <a:rPr kumimoji="1" lang="ja-JP" altLang="en-US" sz="1100" u="sng">
              <a:solidFill>
                <a:srgbClr val="FF0000"/>
              </a:solidFill>
            </a:rPr>
            <a:t>背景の色がグレーの箇所は、関数計算により自動で表示されます。入力はできません。</a:t>
          </a:r>
          <a:endParaRPr kumimoji="1" lang="en-US" altLang="ja-JP" sz="1100" u="sng">
            <a:solidFill>
              <a:srgbClr val="FF0000"/>
            </a:solidFill>
          </a:endParaRPr>
        </a:p>
        <a:p>
          <a:pPr algn="l"/>
          <a:endParaRPr kumimoji="1" lang="en-US" altLang="ja-JP" sz="1100">
            <a:solidFill>
              <a:srgbClr val="0000CC"/>
            </a:solidFill>
          </a:endParaRPr>
        </a:p>
        <a:p>
          <a:pPr algn="l"/>
          <a:r>
            <a:rPr kumimoji="1" lang="ja-JP" altLang="en-US" sz="1100">
              <a:solidFill>
                <a:srgbClr val="0000CC"/>
              </a:solidFill>
            </a:rPr>
            <a:t>（３）その他</a:t>
          </a:r>
          <a:endParaRPr kumimoji="1" lang="en-US" altLang="ja-JP" sz="1100">
            <a:solidFill>
              <a:srgbClr val="0000CC"/>
            </a:solidFill>
          </a:endParaRPr>
        </a:p>
        <a:p>
          <a:pPr algn="l"/>
          <a:r>
            <a:rPr kumimoji="1" lang="ja-JP" altLang="en-US" sz="1100">
              <a:solidFill>
                <a:srgbClr val="0000CC"/>
              </a:solidFill>
            </a:rPr>
            <a:t>「その他」の欄には、４つの事由に該当しない事由による変更が生じた場合、記載下さい。</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5887572</xdr:colOff>
      <xdr:row>0</xdr:row>
      <xdr:rowOff>88923</xdr:rowOff>
    </xdr:from>
    <xdr:to>
      <xdr:col>4</xdr:col>
      <xdr:colOff>6540875</xdr:colOff>
      <xdr:row>2</xdr:row>
      <xdr:rowOff>9305</xdr:rowOff>
    </xdr:to>
    <xdr:pic>
      <xdr:nvPicPr>
        <xdr:cNvPr id="2" name="Picture 4">
          <a:extLst>
            <a:ext uri="{FF2B5EF4-FFF2-40B4-BE49-F238E27FC236}">
              <a16:creationId xmlns:a16="http://schemas.microsoft.com/office/drawing/2014/main" id="{00000000-0008-0000-2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88072" y="88923"/>
          <a:ext cx="653303" cy="653807"/>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1912620</xdr:colOff>
          <xdr:row>58</xdr:row>
          <xdr:rowOff>99060</xdr:rowOff>
        </xdr:from>
        <xdr:to>
          <xdr:col>4</xdr:col>
          <xdr:colOff>2819400</xdr:colOff>
          <xdr:row>59</xdr:row>
          <xdr:rowOff>99060</xdr:rowOff>
        </xdr:to>
        <xdr:sp macro="" textlink="">
          <xdr:nvSpPr>
            <xdr:cNvPr id="878593" name="Check Box 3" hidden="1">
              <a:extLst>
                <a:ext uri="{63B3BB69-23CF-44E3-9099-C40C66FF867C}">
                  <a14:compatExt spid="_x0000_s878593"/>
                </a:ext>
                <a:ext uri="{FF2B5EF4-FFF2-40B4-BE49-F238E27FC236}">
                  <a16:creationId xmlns:a16="http://schemas.microsoft.com/office/drawing/2014/main" id="{00000000-0008-0000-2D00-000001680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チェック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1927860</xdr:colOff>
          <xdr:row>59</xdr:row>
          <xdr:rowOff>99060</xdr:rowOff>
        </xdr:from>
        <xdr:to>
          <xdr:col>4</xdr:col>
          <xdr:colOff>2819400</xdr:colOff>
          <xdr:row>61</xdr:row>
          <xdr:rowOff>30480</xdr:rowOff>
        </xdr:to>
        <xdr:sp macro="" textlink="">
          <xdr:nvSpPr>
            <xdr:cNvPr id="878594" name="Check Box 4" hidden="1">
              <a:extLst>
                <a:ext uri="{63B3BB69-23CF-44E3-9099-C40C66FF867C}">
                  <a14:compatExt spid="_x0000_s878594"/>
                </a:ext>
                <a:ext uri="{FF2B5EF4-FFF2-40B4-BE49-F238E27FC236}">
                  <a16:creationId xmlns:a16="http://schemas.microsoft.com/office/drawing/2014/main" id="{00000000-0008-0000-2D00-000002680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チェック ２</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44</xdr:col>
      <xdr:colOff>19050</xdr:colOff>
      <xdr:row>106</xdr:row>
      <xdr:rowOff>200025</xdr:rowOff>
    </xdr:from>
    <xdr:to>
      <xdr:col>52</xdr:col>
      <xdr:colOff>228600</xdr:colOff>
      <xdr:row>113</xdr:row>
      <xdr:rowOff>48816</xdr:rowOff>
    </xdr:to>
    <xdr:sp macro="" textlink="">
      <xdr:nvSpPr>
        <xdr:cNvPr id="2" name="角丸四角形 6">
          <a:extLst>
            <a:ext uri="{FF2B5EF4-FFF2-40B4-BE49-F238E27FC236}">
              <a16:creationId xmlns:a16="http://schemas.microsoft.com/office/drawing/2014/main" id="{00000000-0008-0000-2F00-000002000000}"/>
            </a:ext>
          </a:extLst>
        </xdr:cNvPr>
        <xdr:cNvSpPr/>
      </xdr:nvSpPr>
      <xdr:spPr>
        <a:xfrm>
          <a:off x="8772525" y="21593175"/>
          <a:ext cx="4686300" cy="3106341"/>
        </a:xfrm>
        <a:prstGeom prst="round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a:solidFill>
                <a:srgbClr val="0000CC"/>
              </a:solidFill>
            </a:rPr>
            <a:t>２．質の担保の説明の記入上の注意</a:t>
          </a:r>
          <a:endParaRPr kumimoji="1" lang="en-US" altLang="ja-JP" sz="1100" b="1">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　第</a:t>
          </a:r>
          <a:r>
            <a:rPr kumimoji="1" lang="en-US" altLang="ja-JP" sz="1100">
              <a:solidFill>
                <a:srgbClr val="0000CC"/>
              </a:solidFill>
            </a:rPr>
            <a:t>3</a:t>
          </a:r>
          <a:r>
            <a:rPr kumimoji="1" lang="ja-JP" altLang="en-US" sz="1100">
              <a:solidFill>
                <a:srgbClr val="0000CC"/>
              </a:solidFill>
            </a:rPr>
            <a:t>者が見て、質の担保ができていることが分かるように具体的に記入してください。</a:t>
          </a:r>
          <a:endParaRPr kumimoji="1" lang="en-US" altLang="ja-JP" sz="1100">
            <a:solidFill>
              <a:srgbClr val="0000CC"/>
            </a:solidFill>
          </a:endParaRPr>
        </a:p>
        <a:p>
          <a:pPr algn="l"/>
          <a:r>
            <a:rPr kumimoji="1" lang="ja-JP" altLang="en-US" sz="1100">
              <a:solidFill>
                <a:srgbClr val="0000CC"/>
              </a:solidFill>
            </a:rPr>
            <a:t>　ポイントとしては、変更前の計画で学修予定だった内容とそこから習得する予定だった内容、それが変更後にどのような学修内容に変わり、そこから何を習得するのか、そしてその習得したものが当初の留学計画の目標にどうつながるのかが分かるようにご記入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en-US" altLang="ja-JP" sz="1100">
              <a:solidFill>
                <a:srgbClr val="0000CC"/>
              </a:solidFill>
            </a:rPr>
            <a:t>※</a:t>
          </a:r>
          <a:r>
            <a:rPr kumimoji="1" lang="ja-JP" altLang="en-US" sz="1100">
              <a:solidFill>
                <a:srgbClr val="0000CC"/>
              </a:solidFill>
            </a:rPr>
            <a:t>帰国後の活動での質の担保等は認められません。あくまでも、留学期間中にどう担保するのかを記述してください。</a:t>
          </a:r>
        </a:p>
      </xdr:txBody>
    </xdr:sp>
    <xdr:clientData/>
  </xdr:twoCellAnchor>
  <xdr:twoCellAnchor>
    <xdr:from>
      <xdr:col>43</xdr:col>
      <xdr:colOff>171450</xdr:colOff>
      <xdr:row>77</xdr:row>
      <xdr:rowOff>161925</xdr:rowOff>
    </xdr:from>
    <xdr:to>
      <xdr:col>52</xdr:col>
      <xdr:colOff>219075</xdr:colOff>
      <xdr:row>102</xdr:row>
      <xdr:rowOff>19050</xdr:rowOff>
    </xdr:to>
    <xdr:sp macro="" textlink="">
      <xdr:nvSpPr>
        <xdr:cNvPr id="3" name="角丸四角形 7">
          <a:extLst>
            <a:ext uri="{FF2B5EF4-FFF2-40B4-BE49-F238E27FC236}">
              <a16:creationId xmlns:a16="http://schemas.microsoft.com/office/drawing/2014/main" id="{00000000-0008-0000-2F00-000003000000}"/>
            </a:ext>
          </a:extLst>
        </xdr:cNvPr>
        <xdr:cNvSpPr/>
      </xdr:nvSpPr>
      <xdr:spPr>
        <a:xfrm>
          <a:off x="8743950" y="15125700"/>
          <a:ext cx="4705350" cy="5524500"/>
        </a:xfrm>
        <a:prstGeom prst="round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a:solidFill>
                <a:srgbClr val="0000CC"/>
              </a:solidFill>
            </a:rPr>
            <a:t>１．変更内容の記入上の注意</a:t>
          </a:r>
          <a:endParaRPr kumimoji="1" lang="en-US" altLang="ja-JP" sz="1100" b="1">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こちらは、事実ベースで変更している内容を記述してください。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（１）受入先機関</a:t>
          </a:r>
          <a:endParaRPr kumimoji="1" lang="en-US" altLang="ja-JP" sz="1100">
            <a:solidFill>
              <a:srgbClr val="0000CC"/>
            </a:solidFill>
          </a:endParaRPr>
        </a:p>
        <a:p>
          <a:pPr algn="l"/>
          <a:r>
            <a:rPr kumimoji="1" lang="ja-JP" altLang="en-US" sz="1100">
              <a:solidFill>
                <a:srgbClr val="0000CC"/>
              </a:solidFill>
            </a:rPr>
            <a:t>　受入先の変更について、複数の受入先で変更が生じている場合はそれぞれの受入先の変更内訳が分かるように、記述してください。</a:t>
          </a:r>
          <a:endParaRPr kumimoji="1" lang="en-US" altLang="ja-JP" sz="1100">
            <a:solidFill>
              <a:srgbClr val="0000CC"/>
            </a:solidFill>
          </a:endParaRPr>
        </a:p>
        <a:p>
          <a:pPr algn="l"/>
          <a:endParaRPr kumimoji="1" lang="en-US" altLang="ja-JP" sz="1100">
            <a:solidFill>
              <a:srgbClr val="0000CC"/>
            </a:solidFill>
          </a:endParaRPr>
        </a:p>
        <a:p>
          <a:pPr algn="l"/>
          <a:r>
            <a:rPr kumimoji="1" lang="ja-JP" altLang="en-US" sz="1100">
              <a:solidFill>
                <a:srgbClr val="0000CC"/>
              </a:solidFill>
            </a:rPr>
            <a:t>外務省の「領事サービスセンター（海外安全相談班）の情報提供サービス等における「海外安全ホームページ」</a:t>
          </a:r>
          <a:endParaRPr kumimoji="1" lang="en-US" altLang="ja-JP" sz="1100">
            <a:solidFill>
              <a:srgbClr val="0000CC"/>
            </a:solidFill>
          </a:endParaRPr>
        </a:p>
        <a:p>
          <a:pPr algn="l"/>
          <a:r>
            <a:rPr kumimoji="1" lang="en-US" altLang="ja-JP" sz="1100">
              <a:solidFill>
                <a:srgbClr val="0000CC"/>
              </a:solidFill>
            </a:rPr>
            <a:t>https://www.anzen.mofa.go.jp/riskmap/index.html</a:t>
          </a:r>
        </a:p>
        <a:p>
          <a:pPr algn="l"/>
          <a:r>
            <a:rPr kumimoji="1" lang="en-US" altLang="ja-JP" sz="1100">
              <a:solidFill>
                <a:srgbClr val="0000CC"/>
              </a:solidFill>
            </a:rPr>
            <a:t>https://www.anzen.mofa.go.jp/</a:t>
          </a:r>
        </a:p>
        <a:p>
          <a:pPr algn="l"/>
          <a:endParaRPr kumimoji="1" lang="en-US" altLang="ja-JP" sz="1100">
            <a:solidFill>
              <a:srgbClr val="0000CC"/>
            </a:solidFill>
          </a:endParaRPr>
        </a:p>
        <a:p>
          <a:pPr algn="l"/>
          <a:r>
            <a:rPr kumimoji="1" lang="ja-JP" altLang="en-US" sz="1100">
              <a:solidFill>
                <a:srgbClr val="0000CC"/>
              </a:solidFill>
            </a:rPr>
            <a:t>（２）期間・時期</a:t>
          </a:r>
          <a:endParaRPr kumimoji="1" lang="en-US" altLang="ja-JP" sz="1100">
            <a:solidFill>
              <a:srgbClr val="0000CC"/>
            </a:solidFill>
          </a:endParaRPr>
        </a:p>
        <a:p>
          <a:pPr algn="l"/>
          <a:r>
            <a:rPr kumimoji="1" lang="ja-JP" altLang="en-US" sz="1100">
              <a:solidFill>
                <a:srgbClr val="0000CC"/>
              </a:solidFill>
            </a:rPr>
            <a:t>　期間・時期が変更となっている場合は、</a:t>
          </a:r>
          <a:r>
            <a:rPr kumimoji="1" lang="en-US" altLang="ja-JP" sz="1100">
              <a:solidFill>
                <a:srgbClr val="0000CC"/>
              </a:solidFill>
            </a:rPr>
            <a:t>yyyy/m/d</a:t>
          </a:r>
          <a:r>
            <a:rPr kumimoji="1" lang="ja-JP" altLang="en-US" sz="1100">
              <a:solidFill>
                <a:srgbClr val="0000CC"/>
              </a:solidFill>
            </a:rPr>
            <a:t>（年</a:t>
          </a:r>
          <a:r>
            <a:rPr kumimoji="1" lang="en-US" altLang="ja-JP" sz="1100">
              <a:solidFill>
                <a:srgbClr val="0000CC"/>
              </a:solidFill>
            </a:rPr>
            <a:t>/</a:t>
          </a:r>
          <a:r>
            <a:rPr kumimoji="1" lang="ja-JP" altLang="en-US" sz="1100">
              <a:solidFill>
                <a:srgbClr val="0000CC"/>
              </a:solidFill>
            </a:rPr>
            <a:t>月</a:t>
          </a:r>
          <a:r>
            <a:rPr kumimoji="1" lang="en-US" altLang="ja-JP" sz="1100">
              <a:solidFill>
                <a:srgbClr val="0000CC"/>
              </a:solidFill>
            </a:rPr>
            <a:t>/</a:t>
          </a:r>
          <a:r>
            <a:rPr kumimoji="1" lang="ja-JP" altLang="en-US" sz="1100">
              <a:solidFill>
                <a:srgbClr val="0000CC"/>
              </a:solidFill>
            </a:rPr>
            <a:t>日）とご記入ください。</a:t>
          </a:r>
          <a:r>
            <a:rPr lang="ja-JP" altLang="en-US" sz="1100" b="0" i="0" u="none" strike="noStrike">
              <a:solidFill>
                <a:schemeClr val="lt1"/>
              </a:solidFill>
              <a:effectLst/>
              <a:latin typeface="+mn-lt"/>
              <a:ea typeface="+mn-ea"/>
              <a:cs typeface="+mn-cs"/>
            </a:rPr>
            <a:t>様式Ｊ（簡易）別紙２</a:t>
          </a:r>
          <a:r>
            <a:rPr lang="ja-JP" altLang="en-US"/>
            <a:t> </a:t>
          </a:r>
          <a:endParaRPr lang="en-US" altLang="ja-JP"/>
        </a:p>
        <a:p>
          <a:pPr algn="l"/>
          <a:r>
            <a:rPr kumimoji="1" lang="ja-JP" altLang="en-US" sz="1100">
              <a:solidFill>
                <a:srgbClr val="0000CC"/>
              </a:solidFill>
            </a:rPr>
            <a:t>　</a:t>
          </a:r>
          <a:r>
            <a:rPr kumimoji="1" lang="ja-JP" altLang="en-US" sz="1100" u="sng">
              <a:solidFill>
                <a:srgbClr val="FF0000"/>
              </a:solidFill>
            </a:rPr>
            <a:t>背景の色がグレーの箇所は、関数計算により自動で表示されます。入力はできません。</a:t>
          </a:r>
          <a:endParaRPr kumimoji="1" lang="en-US" altLang="ja-JP" sz="1100" u="sng">
            <a:solidFill>
              <a:srgbClr val="FF0000"/>
            </a:solidFill>
          </a:endParaRPr>
        </a:p>
        <a:p>
          <a:pPr algn="l"/>
          <a:endParaRPr kumimoji="1" lang="en-US" altLang="ja-JP" sz="1100">
            <a:solidFill>
              <a:srgbClr val="0000CC"/>
            </a:solidFill>
          </a:endParaRPr>
        </a:p>
        <a:p>
          <a:pPr algn="l"/>
          <a:r>
            <a:rPr kumimoji="1" lang="ja-JP" altLang="en-US" sz="1100">
              <a:solidFill>
                <a:srgbClr val="0000CC"/>
              </a:solidFill>
            </a:rPr>
            <a:t>（３）その他</a:t>
          </a:r>
          <a:endParaRPr kumimoji="1" lang="en-US" altLang="ja-JP" sz="1100">
            <a:solidFill>
              <a:srgbClr val="0000CC"/>
            </a:solidFill>
          </a:endParaRPr>
        </a:p>
        <a:p>
          <a:pPr algn="l"/>
          <a:r>
            <a:rPr kumimoji="1" lang="ja-JP" altLang="en-US" sz="1100">
              <a:solidFill>
                <a:srgbClr val="0000CC"/>
              </a:solidFill>
            </a:rPr>
            <a:t>「その他」の欄には、４つの事由に該当しない事由による変更が生じた場合、記載下さい。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6.%20&#22888;&#23398;&#37329;&#25903;&#32102;&#20107;&#21209;\000.&#20107;&#21209;&#25163;&#24341;&#12365;&#12289;&#22522;&#28310;&#12289;&#36890;&#30693;&#12289;&#65320;&#65328;&#25522;&#36617;&#12289;&#23550;&#24540;&#26041;&#37341;&#65288;&#21839;&#12356;&#21512;&#12431;&#12379;&#12394;&#12393;&#65289;\01.&#20107;&#21209;&#25163;&#32154;&#12365;&#12398;&#25163;&#24341;&#12365;\&#24179;&#25104;29&#24180;&#24230;&#12304;1,23,45,6&#26399;&#12305;H29.2\01.&#20316;&#26989;&#65288;&#23398;&#26657;&#23451;&#65289;\&#12304;&#31532;4&#26399;&#12305;&#25903;&#32102;&#23550;&#35937;&#32773;&#30331;&#37682;&#12487;&#12540;&#12479;&#65288;&#27096;&#24335;1&#65289;201512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mmxcifs01\&#39640;&#12539;&#23398;&#29983;PT\6.%20&#22888;&#23398;&#37329;&#25903;&#32102;&#20107;&#21209;\000.&#20107;&#21209;&#25163;&#24341;&#12365;&#12289;&#22522;&#28310;&#12289;&#36890;&#30693;&#12289;&#65320;&#65328;&#25522;&#36617;&#12289;&#23550;&#24540;&#26041;&#37341;&#65288;&#21839;&#12356;&#21512;&#12431;&#12379;&#12394;&#12393;&#65289;\01.&#20107;&#21209;&#25163;&#32154;&#12365;&#12398;&#25163;&#24341;&#12365;\&#24179;&#25104;29&#24180;&#24230;&#12304;1,23,45,6&#26399;&#12305;H29.2\01.&#20316;&#26989;&#65288;&#23398;&#26657;&#23451;&#65289;\&#12304;&#31532;4&#26399;&#12305;&#25903;&#32102;&#23550;&#35937;&#32773;&#30331;&#37682;&#12487;&#12540;&#12479;&#65288;&#27096;&#24335;1&#65289;201512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6.%20&#22888;&#23398;&#37329;&#25903;&#32102;&#20107;&#21209;\000.&#20107;&#21209;&#25163;&#24341;&#12365;&#12289;&#22522;&#28310;&#12289;&#36890;&#30693;&#12289;&#65320;&#65328;&#25522;&#36617;&#12289;&#23550;&#24540;&#26041;&#37341;&#65288;&#21839;&#12356;&#21512;&#12431;&#12379;&#12394;&#12393;&#65289;\01.&#20107;&#21209;&#25163;&#32154;&#12365;&#12398;&#25163;&#24341;&#12365;\&#24179;&#25104;29&#24180;&#24230;&#12304;1,23,45,6&#26399;&#12305;H29.2\01.&#20316;&#26989;&#65288;&#23398;&#26657;&#23451;&#65289;\&#12304;&#31532;4&#26399;&#12305;&#25903;&#32102;&#23550;&#35937;&#32773;&#30331;&#37682;&#12487;&#12540;&#12479;&#65288;&#27096;&#24335;1&#65289;2015120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_&#26032;&#35215;&#65288;&#32153;&#32154;&#65289;&#38283;&#30330;\90_&#20316;&#26989;&#12527;&#12540;&#12463;\20021204\&#36914;&#23398;&#23626;&#12487;&#12540;&#12479;&#12505;&#12540;&#12473;\&#36914;&#23398;&#23626;&#26041;&#24335;&#31561;&#35443;&#32048;20021127&#29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mmxcifs01\&#39640;&#12539;&#23398;&#29983;PT\Users\t-ochiai\AppData\Local\Temp\notesE97E9E\&#9313;&#12304;H27.9&#20462;&#27491;&#65306;&#25163;&#24341;&#12365;&#27096;&#24335;&#12305;&#65288;&#27096;&#24335;&#65313;-&#65324;&#65289;201601211205.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Users\s-aratama\Desktop\&#12304;&#25522;&#36617;4-&#9313;&#12305;&#24179;&#25104;28&#24180;&#24230;&#23448;&#27665;&#21332;&#20685;&#28023;&#22806;&#30041;&#23398;&#25903;&#25588;&#21046;&#24230;&#22888;&#23398;&#37329;&#20107;&#21209;&#27096;&#24335;\&#65288;&#35352;&#20837;&#20363;&#65289;&#27096;&#24335;&#65313;-M.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yukei-svr\&#30041;&#23398;&#29983;&#20107;&#26989;&#35336;&#30011;&#35506;\&#24179;&#25104;&#65298;&#65298;&#24180;&#24230;\&#22269;&#36027;&#26053;&#36027;\&#36890;&#30693;\&#24112;&#22269;&#26053;&#36027;\&#24112;&#22269;&#26053;&#36027;201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mmxcifs01\&#39640;&#12539;&#23398;&#29983;PT\Users\kmitsugi\AppData\Local\Temp\notesE97E9E\&#12304;&#31532;4&#26399;&#12305;&#25903;&#32102;&#23550;&#35937;&#32773;&#30331;&#37682;&#12487;&#12540;&#12479;&#65288;&#27096;&#24335;1&#65289;2015120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s-aratama\Desktop\&#12304;&#25522;&#36617;4-&#9313;&#12305;&#24179;&#25104;28&#24180;&#24230;&#23448;&#27665;&#21332;&#20685;&#28023;&#22806;&#30041;&#23398;&#25903;&#25588;&#21046;&#24230;&#22888;&#23398;&#37329;&#20107;&#21209;&#27096;&#24335;\&#12304;&#31532;4&#26399;&#12305;&#25903;&#32102;&#23550;&#35937;&#32773;&#30331;&#37682;&#12487;&#12540;&#12479;&#65288;&#27096;&#24335;1&#65289;2015120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4期登録データ (入力例)"/>
      <sheetName val="4期登録データ"/>
      <sheetName val="【削除不可】国地域"/>
      <sheetName val="【削除不可】通貨コード"/>
      <sheetName val="【削除不可】学校ｺｰﾄﾞ"/>
      <sheetName val="4期登録データ (2)"/>
      <sheetName val="4期登録データ (3)"/>
    </sheetNames>
    <sheetDataSet>
      <sheetData sheetId="0" refreshError="1"/>
      <sheetData sheetId="1" refreshError="1"/>
      <sheetData sheetId="2" refreshError="1"/>
      <sheetData sheetId="3" refreshError="1"/>
      <sheetData sheetId="4">
        <row r="2">
          <cell r="A2" t="str">
            <v>AED</v>
          </cell>
        </row>
        <row r="3">
          <cell r="A3" t="str">
            <v>AFN</v>
          </cell>
        </row>
        <row r="4">
          <cell r="A4" t="str">
            <v>ALL</v>
          </cell>
        </row>
        <row r="5">
          <cell r="A5" t="str">
            <v>AMD</v>
          </cell>
        </row>
        <row r="6">
          <cell r="A6" t="str">
            <v>ANG</v>
          </cell>
        </row>
        <row r="7">
          <cell r="A7" t="str">
            <v>AOA</v>
          </cell>
        </row>
        <row r="8">
          <cell r="A8" t="str">
            <v>ARS</v>
          </cell>
        </row>
        <row r="9">
          <cell r="A9" t="str">
            <v>AUD</v>
          </cell>
        </row>
        <row r="10">
          <cell r="A10" t="str">
            <v>AWG</v>
          </cell>
        </row>
        <row r="11">
          <cell r="A11" t="str">
            <v>AZN</v>
          </cell>
        </row>
        <row r="12">
          <cell r="A12" t="str">
            <v>BAM</v>
          </cell>
        </row>
        <row r="13">
          <cell r="A13" t="str">
            <v>BBD</v>
          </cell>
        </row>
        <row r="14">
          <cell r="A14" t="str">
            <v>BDT</v>
          </cell>
        </row>
        <row r="15">
          <cell r="A15" t="str">
            <v>BGN</v>
          </cell>
        </row>
        <row r="16">
          <cell r="A16" t="str">
            <v>BHD</v>
          </cell>
        </row>
        <row r="17">
          <cell r="A17" t="str">
            <v>BIF</v>
          </cell>
        </row>
        <row r="18">
          <cell r="A18" t="str">
            <v>BMD</v>
          </cell>
        </row>
        <row r="19">
          <cell r="A19" t="str">
            <v>BND</v>
          </cell>
        </row>
        <row r="20">
          <cell r="A20" t="str">
            <v>BOB</v>
          </cell>
        </row>
        <row r="21">
          <cell r="A21" t="str">
            <v>BRL</v>
          </cell>
        </row>
        <row r="22">
          <cell r="A22" t="str">
            <v>BSD</v>
          </cell>
        </row>
        <row r="23">
          <cell r="A23" t="str">
            <v>BTN</v>
          </cell>
        </row>
        <row r="24">
          <cell r="A24" t="str">
            <v>BWP</v>
          </cell>
        </row>
        <row r="25">
          <cell r="A25" t="str">
            <v>BYR</v>
          </cell>
        </row>
        <row r="26">
          <cell r="A26" t="str">
            <v>BZD</v>
          </cell>
        </row>
        <row r="27">
          <cell r="A27" t="str">
            <v>CAD</v>
          </cell>
        </row>
        <row r="28">
          <cell r="A28" t="str">
            <v>CDF</v>
          </cell>
        </row>
        <row r="29">
          <cell r="A29" t="str">
            <v>CHF</v>
          </cell>
        </row>
        <row r="30">
          <cell r="A30" t="str">
            <v>CLP</v>
          </cell>
        </row>
        <row r="31">
          <cell r="A31" t="str">
            <v>CNY</v>
          </cell>
        </row>
        <row r="32">
          <cell r="A32" t="str">
            <v>COP</v>
          </cell>
        </row>
        <row r="33">
          <cell r="A33" t="str">
            <v>CRC</v>
          </cell>
        </row>
        <row r="34">
          <cell r="A34" t="str">
            <v>CSD</v>
          </cell>
        </row>
        <row r="35">
          <cell r="A35" t="str">
            <v>CUC</v>
          </cell>
        </row>
        <row r="36">
          <cell r="A36" t="str">
            <v>CUP</v>
          </cell>
        </row>
        <row r="37">
          <cell r="A37" t="str">
            <v>CVE</v>
          </cell>
        </row>
        <row r="38">
          <cell r="A38" t="str">
            <v>CZK</v>
          </cell>
        </row>
        <row r="39">
          <cell r="A39" t="str">
            <v>DJF</v>
          </cell>
        </row>
        <row r="40">
          <cell r="A40" t="str">
            <v>DKK</v>
          </cell>
        </row>
        <row r="41">
          <cell r="A41" t="str">
            <v>DOP</v>
          </cell>
        </row>
        <row r="42">
          <cell r="A42" t="str">
            <v>DZD</v>
          </cell>
        </row>
        <row r="43">
          <cell r="A43" t="str">
            <v>EGP</v>
          </cell>
        </row>
        <row r="44">
          <cell r="A44" t="str">
            <v>ERN</v>
          </cell>
        </row>
        <row r="45">
          <cell r="A45" t="str">
            <v>ETB</v>
          </cell>
        </row>
        <row r="46">
          <cell r="A46" t="str">
            <v>EUR</v>
          </cell>
        </row>
        <row r="47">
          <cell r="A47" t="str">
            <v>FJD</v>
          </cell>
        </row>
        <row r="48">
          <cell r="A48" t="str">
            <v>FKP</v>
          </cell>
        </row>
        <row r="49">
          <cell r="A49" t="str">
            <v>GBP</v>
          </cell>
        </row>
        <row r="50">
          <cell r="A50" t="str">
            <v>GEL</v>
          </cell>
        </row>
        <row r="51">
          <cell r="A51" t="str">
            <v>GGP</v>
          </cell>
        </row>
        <row r="52">
          <cell r="A52" t="str">
            <v>GHS</v>
          </cell>
        </row>
        <row r="53">
          <cell r="A53" t="str">
            <v>GIP</v>
          </cell>
        </row>
        <row r="54">
          <cell r="A54" t="str">
            <v>GMD</v>
          </cell>
        </row>
        <row r="55">
          <cell r="A55" t="str">
            <v>GNF</v>
          </cell>
        </row>
        <row r="56">
          <cell r="A56" t="str">
            <v>GTQ</v>
          </cell>
        </row>
        <row r="57">
          <cell r="A57" t="str">
            <v>GYD</v>
          </cell>
        </row>
        <row r="58">
          <cell r="A58" t="str">
            <v>HKD</v>
          </cell>
        </row>
        <row r="59">
          <cell r="A59" t="str">
            <v>HNL</v>
          </cell>
        </row>
        <row r="60">
          <cell r="A60" t="str">
            <v>HRK</v>
          </cell>
        </row>
        <row r="61">
          <cell r="A61" t="str">
            <v>HTG</v>
          </cell>
        </row>
        <row r="62">
          <cell r="A62" t="str">
            <v>HUF</v>
          </cell>
        </row>
        <row r="63">
          <cell r="A63" t="str">
            <v>IDR</v>
          </cell>
        </row>
        <row r="64">
          <cell r="A64" t="str">
            <v>ILS</v>
          </cell>
        </row>
        <row r="65">
          <cell r="A65" t="str">
            <v>INR</v>
          </cell>
        </row>
        <row r="66">
          <cell r="A66" t="str">
            <v>IQD</v>
          </cell>
        </row>
        <row r="67">
          <cell r="A67" t="str">
            <v>IRR</v>
          </cell>
        </row>
        <row r="68">
          <cell r="A68" t="str">
            <v>ISK</v>
          </cell>
        </row>
        <row r="69">
          <cell r="A69" t="str">
            <v>JMD</v>
          </cell>
        </row>
        <row r="70">
          <cell r="A70" t="str">
            <v>JOD</v>
          </cell>
        </row>
        <row r="71">
          <cell r="A71" t="str">
            <v>JPY</v>
          </cell>
        </row>
        <row r="72">
          <cell r="A72" t="str">
            <v>KES</v>
          </cell>
        </row>
        <row r="73">
          <cell r="A73" t="str">
            <v>KGS</v>
          </cell>
        </row>
        <row r="74">
          <cell r="A74" t="str">
            <v>KHR</v>
          </cell>
        </row>
        <row r="75">
          <cell r="A75" t="str">
            <v>KMF</v>
          </cell>
        </row>
        <row r="76">
          <cell r="A76" t="str">
            <v>KPW</v>
          </cell>
        </row>
        <row r="77">
          <cell r="A77" t="str">
            <v>KRW</v>
          </cell>
        </row>
        <row r="78">
          <cell r="A78" t="str">
            <v>KWD</v>
          </cell>
        </row>
        <row r="79">
          <cell r="A79" t="str">
            <v>KYD</v>
          </cell>
        </row>
        <row r="80">
          <cell r="A80" t="str">
            <v>KZT</v>
          </cell>
        </row>
        <row r="81">
          <cell r="A81" t="str">
            <v>LAK</v>
          </cell>
        </row>
        <row r="82">
          <cell r="A82" t="str">
            <v>LBP</v>
          </cell>
        </row>
        <row r="83">
          <cell r="A83" t="str">
            <v>LKR</v>
          </cell>
        </row>
        <row r="84">
          <cell r="A84" t="str">
            <v>LRD</v>
          </cell>
        </row>
        <row r="85">
          <cell r="A85" t="str">
            <v>LSL</v>
          </cell>
        </row>
        <row r="86">
          <cell r="A86" t="str">
            <v>LTL</v>
          </cell>
        </row>
        <row r="87">
          <cell r="A87" t="str">
            <v>LYD</v>
          </cell>
        </row>
        <row r="88">
          <cell r="A88" t="str">
            <v>MAD</v>
          </cell>
        </row>
        <row r="89">
          <cell r="A89" t="str">
            <v>MDL</v>
          </cell>
        </row>
        <row r="90">
          <cell r="A90" t="str">
            <v>MGA</v>
          </cell>
        </row>
        <row r="91">
          <cell r="A91" t="str">
            <v>MKD</v>
          </cell>
        </row>
        <row r="92">
          <cell r="A92" t="str">
            <v>MMK</v>
          </cell>
        </row>
        <row r="93">
          <cell r="A93" t="str">
            <v>MNT</v>
          </cell>
        </row>
        <row r="94">
          <cell r="A94" t="str">
            <v>MOP</v>
          </cell>
        </row>
        <row r="95">
          <cell r="A95" t="str">
            <v>MRO</v>
          </cell>
        </row>
        <row r="96">
          <cell r="A96" t="str">
            <v>MUR</v>
          </cell>
        </row>
        <row r="97">
          <cell r="A97" t="str">
            <v>MVR</v>
          </cell>
        </row>
        <row r="98">
          <cell r="A98" t="str">
            <v>MWK</v>
          </cell>
        </row>
        <row r="99">
          <cell r="A99" t="str">
            <v>MXN</v>
          </cell>
        </row>
        <row r="100">
          <cell r="A100" t="str">
            <v>MYR</v>
          </cell>
        </row>
        <row r="101">
          <cell r="A101" t="str">
            <v>MZN</v>
          </cell>
        </row>
        <row r="102">
          <cell r="A102" t="str">
            <v>NAD</v>
          </cell>
        </row>
        <row r="103">
          <cell r="A103" t="str">
            <v>NGN</v>
          </cell>
        </row>
        <row r="104">
          <cell r="A104" t="str">
            <v>NIO</v>
          </cell>
        </row>
        <row r="105">
          <cell r="A105" t="str">
            <v>NOK</v>
          </cell>
        </row>
        <row r="106">
          <cell r="A106" t="str">
            <v>NPR</v>
          </cell>
        </row>
        <row r="107">
          <cell r="A107" t="str">
            <v>NZD</v>
          </cell>
        </row>
        <row r="108">
          <cell r="A108" t="str">
            <v>OMR</v>
          </cell>
        </row>
        <row r="109">
          <cell r="A109" t="str">
            <v>PAB</v>
          </cell>
        </row>
        <row r="110">
          <cell r="A110" t="str">
            <v>PEN</v>
          </cell>
        </row>
        <row r="111">
          <cell r="A111" t="str">
            <v>PGK</v>
          </cell>
        </row>
        <row r="112">
          <cell r="A112" t="str">
            <v>PHP</v>
          </cell>
        </row>
        <row r="113">
          <cell r="A113" t="str">
            <v>PKR</v>
          </cell>
        </row>
        <row r="114">
          <cell r="A114" t="str">
            <v>PLN</v>
          </cell>
        </row>
        <row r="115">
          <cell r="A115" t="str">
            <v>PYG</v>
          </cell>
        </row>
        <row r="116">
          <cell r="A116" t="str">
            <v>QAR</v>
          </cell>
        </row>
        <row r="117">
          <cell r="A117" t="str">
            <v>RON</v>
          </cell>
        </row>
        <row r="118">
          <cell r="A118" t="str">
            <v>RUB</v>
          </cell>
        </row>
        <row r="119">
          <cell r="A119" t="str">
            <v>RWF</v>
          </cell>
        </row>
        <row r="120">
          <cell r="A120" t="str">
            <v>SAR</v>
          </cell>
        </row>
        <row r="121">
          <cell r="A121" t="str">
            <v>SBD</v>
          </cell>
        </row>
        <row r="122">
          <cell r="A122" t="str">
            <v>SCR</v>
          </cell>
        </row>
        <row r="123">
          <cell r="A123" t="str">
            <v>SDG</v>
          </cell>
        </row>
        <row r="124">
          <cell r="A124" t="str">
            <v>SEK</v>
          </cell>
        </row>
        <row r="125">
          <cell r="A125" t="str">
            <v>SGD</v>
          </cell>
        </row>
        <row r="126">
          <cell r="A126" t="str">
            <v>SHP</v>
          </cell>
        </row>
        <row r="127">
          <cell r="A127" t="str">
            <v>SLL</v>
          </cell>
        </row>
        <row r="128">
          <cell r="A128" t="str">
            <v>SOS</v>
          </cell>
        </row>
        <row r="129">
          <cell r="A129" t="str">
            <v>SRD</v>
          </cell>
        </row>
        <row r="130">
          <cell r="A130" t="str">
            <v>SSP</v>
          </cell>
        </row>
        <row r="131">
          <cell r="A131" t="str">
            <v>STD</v>
          </cell>
        </row>
        <row r="132">
          <cell r="A132" t="str">
            <v>SVC</v>
          </cell>
        </row>
        <row r="133">
          <cell r="A133" t="str">
            <v>SYP</v>
          </cell>
        </row>
        <row r="134">
          <cell r="A134" t="str">
            <v>SZL</v>
          </cell>
        </row>
        <row r="135">
          <cell r="A135" t="str">
            <v>THB</v>
          </cell>
        </row>
        <row r="136">
          <cell r="A136" t="str">
            <v>TJS</v>
          </cell>
        </row>
        <row r="137">
          <cell r="A137" t="str">
            <v>TMT</v>
          </cell>
        </row>
        <row r="138">
          <cell r="A138" t="str">
            <v>TND</v>
          </cell>
        </row>
        <row r="139">
          <cell r="A139" t="str">
            <v>TOP</v>
          </cell>
        </row>
        <row r="140">
          <cell r="A140" t="str">
            <v>TRY</v>
          </cell>
        </row>
        <row r="141">
          <cell r="A141" t="str">
            <v>TTD</v>
          </cell>
        </row>
        <row r="142">
          <cell r="A142" t="str">
            <v>TWD</v>
          </cell>
        </row>
        <row r="143">
          <cell r="A143" t="str">
            <v>TZS</v>
          </cell>
        </row>
        <row r="144">
          <cell r="A144" t="str">
            <v>UAH</v>
          </cell>
        </row>
        <row r="145">
          <cell r="A145" t="str">
            <v>UGX</v>
          </cell>
        </row>
        <row r="146">
          <cell r="A146" t="str">
            <v>USD</v>
          </cell>
        </row>
        <row r="147">
          <cell r="A147" t="str">
            <v>UYU</v>
          </cell>
        </row>
        <row r="148">
          <cell r="A148" t="str">
            <v>UZS</v>
          </cell>
        </row>
        <row r="149">
          <cell r="A149" t="str">
            <v>VEF</v>
          </cell>
        </row>
        <row r="150">
          <cell r="A150" t="str">
            <v>VND</v>
          </cell>
        </row>
        <row r="151">
          <cell r="A151" t="str">
            <v>VUV</v>
          </cell>
        </row>
        <row r="152">
          <cell r="A152" t="str">
            <v>WST</v>
          </cell>
        </row>
        <row r="153">
          <cell r="A153" t="str">
            <v>XAF</v>
          </cell>
        </row>
        <row r="154">
          <cell r="A154" t="str">
            <v>XAG</v>
          </cell>
        </row>
        <row r="155">
          <cell r="A155" t="str">
            <v>XAU</v>
          </cell>
        </row>
        <row r="156">
          <cell r="A156" t="str">
            <v>XCD</v>
          </cell>
        </row>
        <row r="157">
          <cell r="A157" t="str">
            <v>XDR</v>
          </cell>
        </row>
        <row r="158">
          <cell r="A158" t="str">
            <v>XOF</v>
          </cell>
        </row>
        <row r="159">
          <cell r="A159" t="str">
            <v>XPD</v>
          </cell>
        </row>
        <row r="160">
          <cell r="A160" t="str">
            <v>XPF</v>
          </cell>
        </row>
        <row r="161">
          <cell r="A161" t="str">
            <v>XPT</v>
          </cell>
        </row>
        <row r="162">
          <cell r="A162" t="str">
            <v>XTS</v>
          </cell>
        </row>
        <row r="163">
          <cell r="A163" t="str">
            <v>XXX</v>
          </cell>
        </row>
        <row r="164">
          <cell r="A164" t="str">
            <v>YER</v>
          </cell>
        </row>
        <row r="165">
          <cell r="A165" t="str">
            <v>ZAR</v>
          </cell>
        </row>
        <row r="166">
          <cell r="A166" t="str">
            <v>ZMK</v>
          </cell>
        </row>
        <row r="167">
          <cell r="A167" t="str">
            <v>ZWD</v>
          </cell>
        </row>
      </sheetData>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4期登録データ (入力例)"/>
      <sheetName val="4期登録データ"/>
      <sheetName val="【削除不可】国地域"/>
      <sheetName val="【削除不可】通貨コード"/>
      <sheetName val="【削除不可】学校ｺｰﾄﾞ"/>
      <sheetName val="4期登録データ (2)"/>
      <sheetName val="4期登録データ (3)"/>
    </sheetNames>
    <sheetDataSet>
      <sheetData sheetId="0" refreshError="1"/>
      <sheetData sheetId="1" refreshError="1"/>
      <sheetData sheetId="2" refreshError="1"/>
      <sheetData sheetId="3" refreshError="1"/>
      <sheetData sheetId="4">
        <row r="2">
          <cell r="A2" t="str">
            <v>AED</v>
          </cell>
        </row>
        <row r="3">
          <cell r="A3" t="str">
            <v>AFN</v>
          </cell>
        </row>
        <row r="4">
          <cell r="A4" t="str">
            <v>ALL</v>
          </cell>
        </row>
        <row r="5">
          <cell r="A5" t="str">
            <v>AMD</v>
          </cell>
        </row>
        <row r="6">
          <cell r="A6" t="str">
            <v>ANG</v>
          </cell>
        </row>
        <row r="7">
          <cell r="A7" t="str">
            <v>AOA</v>
          </cell>
        </row>
        <row r="8">
          <cell r="A8" t="str">
            <v>ARS</v>
          </cell>
        </row>
        <row r="9">
          <cell r="A9" t="str">
            <v>AUD</v>
          </cell>
        </row>
        <row r="10">
          <cell r="A10" t="str">
            <v>AWG</v>
          </cell>
        </row>
        <row r="11">
          <cell r="A11" t="str">
            <v>AZN</v>
          </cell>
        </row>
        <row r="12">
          <cell r="A12" t="str">
            <v>BAM</v>
          </cell>
        </row>
        <row r="13">
          <cell r="A13" t="str">
            <v>BBD</v>
          </cell>
        </row>
        <row r="14">
          <cell r="A14" t="str">
            <v>BDT</v>
          </cell>
        </row>
        <row r="15">
          <cell r="A15" t="str">
            <v>BGN</v>
          </cell>
        </row>
        <row r="16">
          <cell r="A16" t="str">
            <v>BHD</v>
          </cell>
        </row>
        <row r="17">
          <cell r="A17" t="str">
            <v>BIF</v>
          </cell>
        </row>
        <row r="18">
          <cell r="A18" t="str">
            <v>BMD</v>
          </cell>
        </row>
        <row r="19">
          <cell r="A19" t="str">
            <v>BND</v>
          </cell>
        </row>
        <row r="20">
          <cell r="A20" t="str">
            <v>BOB</v>
          </cell>
        </row>
        <row r="21">
          <cell r="A21" t="str">
            <v>BRL</v>
          </cell>
        </row>
        <row r="22">
          <cell r="A22" t="str">
            <v>BSD</v>
          </cell>
        </row>
        <row r="23">
          <cell r="A23" t="str">
            <v>BTN</v>
          </cell>
        </row>
        <row r="24">
          <cell r="A24" t="str">
            <v>BWP</v>
          </cell>
        </row>
        <row r="25">
          <cell r="A25" t="str">
            <v>BYR</v>
          </cell>
        </row>
        <row r="26">
          <cell r="A26" t="str">
            <v>BZD</v>
          </cell>
        </row>
        <row r="27">
          <cell r="A27" t="str">
            <v>CAD</v>
          </cell>
        </row>
        <row r="28">
          <cell r="A28" t="str">
            <v>CDF</v>
          </cell>
        </row>
        <row r="29">
          <cell r="A29" t="str">
            <v>CHF</v>
          </cell>
        </row>
        <row r="30">
          <cell r="A30" t="str">
            <v>CLP</v>
          </cell>
        </row>
        <row r="31">
          <cell r="A31" t="str">
            <v>CNY</v>
          </cell>
        </row>
        <row r="32">
          <cell r="A32" t="str">
            <v>COP</v>
          </cell>
        </row>
        <row r="33">
          <cell r="A33" t="str">
            <v>CRC</v>
          </cell>
        </row>
        <row r="34">
          <cell r="A34" t="str">
            <v>CSD</v>
          </cell>
        </row>
        <row r="35">
          <cell r="A35" t="str">
            <v>CUC</v>
          </cell>
        </row>
        <row r="36">
          <cell r="A36" t="str">
            <v>CUP</v>
          </cell>
        </row>
        <row r="37">
          <cell r="A37" t="str">
            <v>CVE</v>
          </cell>
        </row>
        <row r="38">
          <cell r="A38" t="str">
            <v>CZK</v>
          </cell>
        </row>
        <row r="39">
          <cell r="A39" t="str">
            <v>DJF</v>
          </cell>
        </row>
        <row r="40">
          <cell r="A40" t="str">
            <v>DKK</v>
          </cell>
        </row>
        <row r="41">
          <cell r="A41" t="str">
            <v>DOP</v>
          </cell>
        </row>
        <row r="42">
          <cell r="A42" t="str">
            <v>DZD</v>
          </cell>
        </row>
        <row r="43">
          <cell r="A43" t="str">
            <v>EGP</v>
          </cell>
        </row>
        <row r="44">
          <cell r="A44" t="str">
            <v>ERN</v>
          </cell>
        </row>
        <row r="45">
          <cell r="A45" t="str">
            <v>ETB</v>
          </cell>
        </row>
        <row r="46">
          <cell r="A46" t="str">
            <v>EUR</v>
          </cell>
        </row>
        <row r="47">
          <cell r="A47" t="str">
            <v>FJD</v>
          </cell>
        </row>
        <row r="48">
          <cell r="A48" t="str">
            <v>FKP</v>
          </cell>
        </row>
        <row r="49">
          <cell r="A49" t="str">
            <v>GBP</v>
          </cell>
        </row>
        <row r="50">
          <cell r="A50" t="str">
            <v>GEL</v>
          </cell>
        </row>
        <row r="51">
          <cell r="A51" t="str">
            <v>GGP</v>
          </cell>
        </row>
        <row r="52">
          <cell r="A52" t="str">
            <v>GHS</v>
          </cell>
        </row>
        <row r="53">
          <cell r="A53" t="str">
            <v>GIP</v>
          </cell>
        </row>
        <row r="54">
          <cell r="A54" t="str">
            <v>GMD</v>
          </cell>
        </row>
        <row r="55">
          <cell r="A55" t="str">
            <v>GNF</v>
          </cell>
        </row>
        <row r="56">
          <cell r="A56" t="str">
            <v>GTQ</v>
          </cell>
        </row>
        <row r="57">
          <cell r="A57" t="str">
            <v>GYD</v>
          </cell>
        </row>
        <row r="58">
          <cell r="A58" t="str">
            <v>HKD</v>
          </cell>
        </row>
        <row r="59">
          <cell r="A59" t="str">
            <v>HNL</v>
          </cell>
        </row>
        <row r="60">
          <cell r="A60" t="str">
            <v>HRK</v>
          </cell>
        </row>
        <row r="61">
          <cell r="A61" t="str">
            <v>HTG</v>
          </cell>
        </row>
        <row r="62">
          <cell r="A62" t="str">
            <v>HUF</v>
          </cell>
        </row>
        <row r="63">
          <cell r="A63" t="str">
            <v>IDR</v>
          </cell>
        </row>
        <row r="64">
          <cell r="A64" t="str">
            <v>ILS</v>
          </cell>
        </row>
        <row r="65">
          <cell r="A65" t="str">
            <v>INR</v>
          </cell>
        </row>
        <row r="66">
          <cell r="A66" t="str">
            <v>IQD</v>
          </cell>
        </row>
        <row r="67">
          <cell r="A67" t="str">
            <v>IRR</v>
          </cell>
        </row>
        <row r="68">
          <cell r="A68" t="str">
            <v>ISK</v>
          </cell>
        </row>
        <row r="69">
          <cell r="A69" t="str">
            <v>JMD</v>
          </cell>
        </row>
        <row r="70">
          <cell r="A70" t="str">
            <v>JOD</v>
          </cell>
        </row>
        <row r="71">
          <cell r="A71" t="str">
            <v>JPY</v>
          </cell>
        </row>
        <row r="72">
          <cell r="A72" t="str">
            <v>KES</v>
          </cell>
        </row>
        <row r="73">
          <cell r="A73" t="str">
            <v>KGS</v>
          </cell>
        </row>
        <row r="74">
          <cell r="A74" t="str">
            <v>KHR</v>
          </cell>
        </row>
        <row r="75">
          <cell r="A75" t="str">
            <v>KMF</v>
          </cell>
        </row>
        <row r="76">
          <cell r="A76" t="str">
            <v>KPW</v>
          </cell>
        </row>
        <row r="77">
          <cell r="A77" t="str">
            <v>KRW</v>
          </cell>
        </row>
        <row r="78">
          <cell r="A78" t="str">
            <v>KWD</v>
          </cell>
        </row>
        <row r="79">
          <cell r="A79" t="str">
            <v>KYD</v>
          </cell>
        </row>
        <row r="80">
          <cell r="A80" t="str">
            <v>KZT</v>
          </cell>
        </row>
        <row r="81">
          <cell r="A81" t="str">
            <v>LAK</v>
          </cell>
        </row>
        <row r="82">
          <cell r="A82" t="str">
            <v>LBP</v>
          </cell>
        </row>
        <row r="83">
          <cell r="A83" t="str">
            <v>LKR</v>
          </cell>
        </row>
        <row r="84">
          <cell r="A84" t="str">
            <v>LRD</v>
          </cell>
        </row>
        <row r="85">
          <cell r="A85" t="str">
            <v>LSL</v>
          </cell>
        </row>
        <row r="86">
          <cell r="A86" t="str">
            <v>LTL</v>
          </cell>
        </row>
        <row r="87">
          <cell r="A87" t="str">
            <v>LYD</v>
          </cell>
        </row>
        <row r="88">
          <cell r="A88" t="str">
            <v>MAD</v>
          </cell>
        </row>
        <row r="89">
          <cell r="A89" t="str">
            <v>MDL</v>
          </cell>
        </row>
        <row r="90">
          <cell r="A90" t="str">
            <v>MGA</v>
          </cell>
        </row>
        <row r="91">
          <cell r="A91" t="str">
            <v>MKD</v>
          </cell>
        </row>
        <row r="92">
          <cell r="A92" t="str">
            <v>MMK</v>
          </cell>
        </row>
        <row r="93">
          <cell r="A93" t="str">
            <v>MNT</v>
          </cell>
        </row>
        <row r="94">
          <cell r="A94" t="str">
            <v>MOP</v>
          </cell>
        </row>
        <row r="95">
          <cell r="A95" t="str">
            <v>MRO</v>
          </cell>
        </row>
        <row r="96">
          <cell r="A96" t="str">
            <v>MUR</v>
          </cell>
        </row>
        <row r="97">
          <cell r="A97" t="str">
            <v>MVR</v>
          </cell>
        </row>
        <row r="98">
          <cell r="A98" t="str">
            <v>MWK</v>
          </cell>
        </row>
        <row r="99">
          <cell r="A99" t="str">
            <v>MXN</v>
          </cell>
        </row>
        <row r="100">
          <cell r="A100" t="str">
            <v>MYR</v>
          </cell>
        </row>
        <row r="101">
          <cell r="A101" t="str">
            <v>MZN</v>
          </cell>
        </row>
        <row r="102">
          <cell r="A102" t="str">
            <v>NAD</v>
          </cell>
        </row>
        <row r="103">
          <cell r="A103" t="str">
            <v>NGN</v>
          </cell>
        </row>
        <row r="104">
          <cell r="A104" t="str">
            <v>NIO</v>
          </cell>
        </row>
        <row r="105">
          <cell r="A105" t="str">
            <v>NOK</v>
          </cell>
        </row>
        <row r="106">
          <cell r="A106" t="str">
            <v>NPR</v>
          </cell>
        </row>
        <row r="107">
          <cell r="A107" t="str">
            <v>NZD</v>
          </cell>
        </row>
        <row r="108">
          <cell r="A108" t="str">
            <v>OMR</v>
          </cell>
        </row>
        <row r="109">
          <cell r="A109" t="str">
            <v>PAB</v>
          </cell>
        </row>
        <row r="110">
          <cell r="A110" t="str">
            <v>PEN</v>
          </cell>
        </row>
        <row r="111">
          <cell r="A111" t="str">
            <v>PGK</v>
          </cell>
        </row>
        <row r="112">
          <cell r="A112" t="str">
            <v>PHP</v>
          </cell>
        </row>
        <row r="113">
          <cell r="A113" t="str">
            <v>PKR</v>
          </cell>
        </row>
        <row r="114">
          <cell r="A114" t="str">
            <v>PLN</v>
          </cell>
        </row>
        <row r="115">
          <cell r="A115" t="str">
            <v>PYG</v>
          </cell>
        </row>
        <row r="116">
          <cell r="A116" t="str">
            <v>QAR</v>
          </cell>
        </row>
        <row r="117">
          <cell r="A117" t="str">
            <v>RON</v>
          </cell>
        </row>
        <row r="118">
          <cell r="A118" t="str">
            <v>RUB</v>
          </cell>
        </row>
        <row r="119">
          <cell r="A119" t="str">
            <v>RWF</v>
          </cell>
        </row>
        <row r="120">
          <cell r="A120" t="str">
            <v>SAR</v>
          </cell>
        </row>
        <row r="121">
          <cell r="A121" t="str">
            <v>SBD</v>
          </cell>
        </row>
        <row r="122">
          <cell r="A122" t="str">
            <v>SCR</v>
          </cell>
        </row>
        <row r="123">
          <cell r="A123" t="str">
            <v>SDG</v>
          </cell>
        </row>
        <row r="124">
          <cell r="A124" t="str">
            <v>SEK</v>
          </cell>
        </row>
        <row r="125">
          <cell r="A125" t="str">
            <v>SGD</v>
          </cell>
        </row>
        <row r="126">
          <cell r="A126" t="str">
            <v>SHP</v>
          </cell>
        </row>
        <row r="127">
          <cell r="A127" t="str">
            <v>SLL</v>
          </cell>
        </row>
        <row r="128">
          <cell r="A128" t="str">
            <v>SOS</v>
          </cell>
        </row>
        <row r="129">
          <cell r="A129" t="str">
            <v>SRD</v>
          </cell>
        </row>
        <row r="130">
          <cell r="A130" t="str">
            <v>SSP</v>
          </cell>
        </row>
        <row r="131">
          <cell r="A131" t="str">
            <v>STD</v>
          </cell>
        </row>
        <row r="132">
          <cell r="A132" t="str">
            <v>SVC</v>
          </cell>
        </row>
        <row r="133">
          <cell r="A133" t="str">
            <v>SYP</v>
          </cell>
        </row>
        <row r="134">
          <cell r="A134" t="str">
            <v>SZL</v>
          </cell>
        </row>
        <row r="135">
          <cell r="A135" t="str">
            <v>THB</v>
          </cell>
        </row>
        <row r="136">
          <cell r="A136" t="str">
            <v>TJS</v>
          </cell>
        </row>
        <row r="137">
          <cell r="A137" t="str">
            <v>TMT</v>
          </cell>
        </row>
        <row r="138">
          <cell r="A138" t="str">
            <v>TND</v>
          </cell>
        </row>
        <row r="139">
          <cell r="A139" t="str">
            <v>TOP</v>
          </cell>
        </row>
        <row r="140">
          <cell r="A140" t="str">
            <v>TRY</v>
          </cell>
        </row>
        <row r="141">
          <cell r="A141" t="str">
            <v>TTD</v>
          </cell>
        </row>
        <row r="142">
          <cell r="A142" t="str">
            <v>TWD</v>
          </cell>
        </row>
        <row r="143">
          <cell r="A143" t="str">
            <v>TZS</v>
          </cell>
        </row>
        <row r="144">
          <cell r="A144" t="str">
            <v>UAH</v>
          </cell>
        </row>
        <row r="145">
          <cell r="A145" t="str">
            <v>UGX</v>
          </cell>
        </row>
        <row r="146">
          <cell r="A146" t="str">
            <v>USD</v>
          </cell>
        </row>
        <row r="147">
          <cell r="A147" t="str">
            <v>UYU</v>
          </cell>
        </row>
        <row r="148">
          <cell r="A148" t="str">
            <v>UZS</v>
          </cell>
        </row>
        <row r="149">
          <cell r="A149" t="str">
            <v>VEF</v>
          </cell>
        </row>
        <row r="150">
          <cell r="A150" t="str">
            <v>VND</v>
          </cell>
        </row>
        <row r="151">
          <cell r="A151" t="str">
            <v>VUV</v>
          </cell>
        </row>
        <row r="152">
          <cell r="A152" t="str">
            <v>WST</v>
          </cell>
        </row>
        <row r="153">
          <cell r="A153" t="str">
            <v>XAF</v>
          </cell>
        </row>
        <row r="154">
          <cell r="A154" t="str">
            <v>XAG</v>
          </cell>
        </row>
        <row r="155">
          <cell r="A155" t="str">
            <v>XAU</v>
          </cell>
        </row>
        <row r="156">
          <cell r="A156" t="str">
            <v>XCD</v>
          </cell>
        </row>
        <row r="157">
          <cell r="A157" t="str">
            <v>XDR</v>
          </cell>
        </row>
        <row r="158">
          <cell r="A158" t="str">
            <v>XOF</v>
          </cell>
        </row>
        <row r="159">
          <cell r="A159" t="str">
            <v>XPD</v>
          </cell>
        </row>
        <row r="160">
          <cell r="A160" t="str">
            <v>XPF</v>
          </cell>
        </row>
        <row r="161">
          <cell r="A161" t="str">
            <v>XPT</v>
          </cell>
        </row>
        <row r="162">
          <cell r="A162" t="str">
            <v>XTS</v>
          </cell>
        </row>
        <row r="163">
          <cell r="A163" t="str">
            <v>XXX</v>
          </cell>
        </row>
        <row r="164">
          <cell r="A164" t="str">
            <v>YER</v>
          </cell>
        </row>
        <row r="165">
          <cell r="A165" t="str">
            <v>ZAR</v>
          </cell>
        </row>
        <row r="166">
          <cell r="A166" t="str">
            <v>ZMK</v>
          </cell>
        </row>
        <row r="167">
          <cell r="A167" t="str">
            <v>ZWD</v>
          </cell>
        </row>
      </sheetData>
      <sheetData sheetId="5" refreshError="1"/>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4期登録データ (入力例)"/>
      <sheetName val="4期登録データ"/>
      <sheetName val="【削除不可】国地域"/>
      <sheetName val="【削除不可】通貨コード"/>
      <sheetName val="【削除不可】学校ｺｰﾄﾞ"/>
      <sheetName val="4期登録データ (2)"/>
      <sheetName val="4期登録データ (3)"/>
    </sheetNames>
    <sheetDataSet>
      <sheetData sheetId="0" refreshError="1"/>
      <sheetData sheetId="1" refreshError="1"/>
      <sheetData sheetId="2" refreshError="1"/>
      <sheetData sheetId="3" refreshError="1"/>
      <sheetData sheetId="4">
        <row r="2">
          <cell r="A2" t="str">
            <v>AED</v>
          </cell>
        </row>
        <row r="3">
          <cell r="A3" t="str">
            <v>AFN</v>
          </cell>
        </row>
        <row r="4">
          <cell r="A4" t="str">
            <v>ALL</v>
          </cell>
        </row>
        <row r="5">
          <cell r="A5" t="str">
            <v>AMD</v>
          </cell>
        </row>
        <row r="6">
          <cell r="A6" t="str">
            <v>ANG</v>
          </cell>
        </row>
        <row r="7">
          <cell r="A7" t="str">
            <v>AOA</v>
          </cell>
        </row>
        <row r="8">
          <cell r="A8" t="str">
            <v>ARS</v>
          </cell>
        </row>
        <row r="9">
          <cell r="A9" t="str">
            <v>AUD</v>
          </cell>
        </row>
        <row r="10">
          <cell r="A10" t="str">
            <v>AWG</v>
          </cell>
        </row>
        <row r="11">
          <cell r="A11" t="str">
            <v>AZN</v>
          </cell>
        </row>
        <row r="12">
          <cell r="A12" t="str">
            <v>BAM</v>
          </cell>
        </row>
        <row r="13">
          <cell r="A13" t="str">
            <v>BBD</v>
          </cell>
        </row>
        <row r="14">
          <cell r="A14" t="str">
            <v>BDT</v>
          </cell>
        </row>
        <row r="15">
          <cell r="A15" t="str">
            <v>BGN</v>
          </cell>
        </row>
        <row r="16">
          <cell r="A16" t="str">
            <v>BHD</v>
          </cell>
        </row>
        <row r="17">
          <cell r="A17" t="str">
            <v>BIF</v>
          </cell>
        </row>
        <row r="18">
          <cell r="A18" t="str">
            <v>BMD</v>
          </cell>
        </row>
        <row r="19">
          <cell r="A19" t="str">
            <v>BND</v>
          </cell>
        </row>
        <row r="20">
          <cell r="A20" t="str">
            <v>BOB</v>
          </cell>
        </row>
        <row r="21">
          <cell r="A21" t="str">
            <v>BRL</v>
          </cell>
        </row>
        <row r="22">
          <cell r="A22" t="str">
            <v>BSD</v>
          </cell>
        </row>
        <row r="23">
          <cell r="A23" t="str">
            <v>BTN</v>
          </cell>
        </row>
        <row r="24">
          <cell r="A24" t="str">
            <v>BWP</v>
          </cell>
        </row>
        <row r="25">
          <cell r="A25" t="str">
            <v>BYR</v>
          </cell>
        </row>
        <row r="26">
          <cell r="A26" t="str">
            <v>BZD</v>
          </cell>
        </row>
        <row r="27">
          <cell r="A27" t="str">
            <v>CAD</v>
          </cell>
        </row>
        <row r="28">
          <cell r="A28" t="str">
            <v>CDF</v>
          </cell>
        </row>
        <row r="29">
          <cell r="A29" t="str">
            <v>CHF</v>
          </cell>
        </row>
        <row r="30">
          <cell r="A30" t="str">
            <v>CLP</v>
          </cell>
        </row>
        <row r="31">
          <cell r="A31" t="str">
            <v>CNY</v>
          </cell>
        </row>
        <row r="32">
          <cell r="A32" t="str">
            <v>COP</v>
          </cell>
        </row>
        <row r="33">
          <cell r="A33" t="str">
            <v>CRC</v>
          </cell>
        </row>
        <row r="34">
          <cell r="A34" t="str">
            <v>CSD</v>
          </cell>
        </row>
        <row r="35">
          <cell r="A35" t="str">
            <v>CUC</v>
          </cell>
        </row>
        <row r="36">
          <cell r="A36" t="str">
            <v>CUP</v>
          </cell>
        </row>
        <row r="37">
          <cell r="A37" t="str">
            <v>CVE</v>
          </cell>
        </row>
        <row r="38">
          <cell r="A38" t="str">
            <v>CZK</v>
          </cell>
        </row>
        <row r="39">
          <cell r="A39" t="str">
            <v>DJF</v>
          </cell>
        </row>
        <row r="40">
          <cell r="A40" t="str">
            <v>DKK</v>
          </cell>
        </row>
        <row r="41">
          <cell r="A41" t="str">
            <v>DOP</v>
          </cell>
        </row>
        <row r="42">
          <cell r="A42" t="str">
            <v>DZD</v>
          </cell>
        </row>
        <row r="43">
          <cell r="A43" t="str">
            <v>EGP</v>
          </cell>
        </row>
        <row r="44">
          <cell r="A44" t="str">
            <v>ERN</v>
          </cell>
        </row>
        <row r="45">
          <cell r="A45" t="str">
            <v>ETB</v>
          </cell>
        </row>
        <row r="46">
          <cell r="A46" t="str">
            <v>EUR</v>
          </cell>
        </row>
        <row r="47">
          <cell r="A47" t="str">
            <v>FJD</v>
          </cell>
        </row>
        <row r="48">
          <cell r="A48" t="str">
            <v>FKP</v>
          </cell>
        </row>
        <row r="49">
          <cell r="A49" t="str">
            <v>GBP</v>
          </cell>
        </row>
        <row r="50">
          <cell r="A50" t="str">
            <v>GEL</v>
          </cell>
        </row>
        <row r="51">
          <cell r="A51" t="str">
            <v>GGP</v>
          </cell>
        </row>
        <row r="52">
          <cell r="A52" t="str">
            <v>GHS</v>
          </cell>
        </row>
        <row r="53">
          <cell r="A53" t="str">
            <v>GIP</v>
          </cell>
        </row>
        <row r="54">
          <cell r="A54" t="str">
            <v>GMD</v>
          </cell>
        </row>
        <row r="55">
          <cell r="A55" t="str">
            <v>GNF</v>
          </cell>
        </row>
        <row r="56">
          <cell r="A56" t="str">
            <v>GTQ</v>
          </cell>
        </row>
        <row r="57">
          <cell r="A57" t="str">
            <v>GYD</v>
          </cell>
        </row>
        <row r="58">
          <cell r="A58" t="str">
            <v>HKD</v>
          </cell>
        </row>
        <row r="59">
          <cell r="A59" t="str">
            <v>HNL</v>
          </cell>
        </row>
        <row r="60">
          <cell r="A60" t="str">
            <v>HRK</v>
          </cell>
        </row>
        <row r="61">
          <cell r="A61" t="str">
            <v>HTG</v>
          </cell>
        </row>
        <row r="62">
          <cell r="A62" t="str">
            <v>HUF</v>
          </cell>
        </row>
        <row r="63">
          <cell r="A63" t="str">
            <v>IDR</v>
          </cell>
        </row>
        <row r="64">
          <cell r="A64" t="str">
            <v>ILS</v>
          </cell>
        </row>
        <row r="65">
          <cell r="A65" t="str">
            <v>INR</v>
          </cell>
        </row>
        <row r="66">
          <cell r="A66" t="str">
            <v>IQD</v>
          </cell>
        </row>
        <row r="67">
          <cell r="A67" t="str">
            <v>IRR</v>
          </cell>
        </row>
        <row r="68">
          <cell r="A68" t="str">
            <v>ISK</v>
          </cell>
        </row>
        <row r="69">
          <cell r="A69" t="str">
            <v>JMD</v>
          </cell>
        </row>
        <row r="70">
          <cell r="A70" t="str">
            <v>JOD</v>
          </cell>
        </row>
        <row r="71">
          <cell r="A71" t="str">
            <v>JPY</v>
          </cell>
        </row>
        <row r="72">
          <cell r="A72" t="str">
            <v>KES</v>
          </cell>
        </row>
        <row r="73">
          <cell r="A73" t="str">
            <v>KGS</v>
          </cell>
        </row>
        <row r="74">
          <cell r="A74" t="str">
            <v>KHR</v>
          </cell>
        </row>
        <row r="75">
          <cell r="A75" t="str">
            <v>KMF</v>
          </cell>
        </row>
        <row r="76">
          <cell r="A76" t="str">
            <v>KPW</v>
          </cell>
        </row>
        <row r="77">
          <cell r="A77" t="str">
            <v>KRW</v>
          </cell>
        </row>
        <row r="78">
          <cell r="A78" t="str">
            <v>KWD</v>
          </cell>
        </row>
        <row r="79">
          <cell r="A79" t="str">
            <v>KYD</v>
          </cell>
        </row>
        <row r="80">
          <cell r="A80" t="str">
            <v>KZT</v>
          </cell>
        </row>
        <row r="81">
          <cell r="A81" t="str">
            <v>LAK</v>
          </cell>
        </row>
        <row r="82">
          <cell r="A82" t="str">
            <v>LBP</v>
          </cell>
        </row>
        <row r="83">
          <cell r="A83" t="str">
            <v>LKR</v>
          </cell>
        </row>
        <row r="84">
          <cell r="A84" t="str">
            <v>LRD</v>
          </cell>
        </row>
        <row r="85">
          <cell r="A85" t="str">
            <v>LSL</v>
          </cell>
        </row>
        <row r="86">
          <cell r="A86" t="str">
            <v>LTL</v>
          </cell>
        </row>
        <row r="87">
          <cell r="A87" t="str">
            <v>LYD</v>
          </cell>
        </row>
        <row r="88">
          <cell r="A88" t="str">
            <v>MAD</v>
          </cell>
        </row>
        <row r="89">
          <cell r="A89" t="str">
            <v>MDL</v>
          </cell>
        </row>
        <row r="90">
          <cell r="A90" t="str">
            <v>MGA</v>
          </cell>
        </row>
        <row r="91">
          <cell r="A91" t="str">
            <v>MKD</v>
          </cell>
        </row>
        <row r="92">
          <cell r="A92" t="str">
            <v>MMK</v>
          </cell>
        </row>
        <row r="93">
          <cell r="A93" t="str">
            <v>MNT</v>
          </cell>
        </row>
        <row r="94">
          <cell r="A94" t="str">
            <v>MOP</v>
          </cell>
        </row>
        <row r="95">
          <cell r="A95" t="str">
            <v>MRO</v>
          </cell>
        </row>
        <row r="96">
          <cell r="A96" t="str">
            <v>MUR</v>
          </cell>
        </row>
        <row r="97">
          <cell r="A97" t="str">
            <v>MVR</v>
          </cell>
        </row>
        <row r="98">
          <cell r="A98" t="str">
            <v>MWK</v>
          </cell>
        </row>
        <row r="99">
          <cell r="A99" t="str">
            <v>MXN</v>
          </cell>
        </row>
        <row r="100">
          <cell r="A100" t="str">
            <v>MYR</v>
          </cell>
        </row>
        <row r="101">
          <cell r="A101" t="str">
            <v>MZN</v>
          </cell>
        </row>
        <row r="102">
          <cell r="A102" t="str">
            <v>NAD</v>
          </cell>
        </row>
        <row r="103">
          <cell r="A103" t="str">
            <v>NGN</v>
          </cell>
        </row>
        <row r="104">
          <cell r="A104" t="str">
            <v>NIO</v>
          </cell>
        </row>
        <row r="105">
          <cell r="A105" t="str">
            <v>NOK</v>
          </cell>
        </row>
        <row r="106">
          <cell r="A106" t="str">
            <v>NPR</v>
          </cell>
        </row>
        <row r="107">
          <cell r="A107" t="str">
            <v>NZD</v>
          </cell>
        </row>
        <row r="108">
          <cell r="A108" t="str">
            <v>OMR</v>
          </cell>
        </row>
        <row r="109">
          <cell r="A109" t="str">
            <v>PAB</v>
          </cell>
        </row>
        <row r="110">
          <cell r="A110" t="str">
            <v>PEN</v>
          </cell>
        </row>
        <row r="111">
          <cell r="A111" t="str">
            <v>PGK</v>
          </cell>
        </row>
        <row r="112">
          <cell r="A112" t="str">
            <v>PHP</v>
          </cell>
        </row>
        <row r="113">
          <cell r="A113" t="str">
            <v>PKR</v>
          </cell>
        </row>
        <row r="114">
          <cell r="A114" t="str">
            <v>PLN</v>
          </cell>
        </row>
        <row r="115">
          <cell r="A115" t="str">
            <v>PYG</v>
          </cell>
        </row>
        <row r="116">
          <cell r="A116" t="str">
            <v>QAR</v>
          </cell>
        </row>
        <row r="117">
          <cell r="A117" t="str">
            <v>RON</v>
          </cell>
        </row>
        <row r="118">
          <cell r="A118" t="str">
            <v>RUB</v>
          </cell>
        </row>
        <row r="119">
          <cell r="A119" t="str">
            <v>RWF</v>
          </cell>
        </row>
        <row r="120">
          <cell r="A120" t="str">
            <v>SAR</v>
          </cell>
        </row>
        <row r="121">
          <cell r="A121" t="str">
            <v>SBD</v>
          </cell>
        </row>
        <row r="122">
          <cell r="A122" t="str">
            <v>SCR</v>
          </cell>
        </row>
        <row r="123">
          <cell r="A123" t="str">
            <v>SDG</v>
          </cell>
        </row>
        <row r="124">
          <cell r="A124" t="str">
            <v>SEK</v>
          </cell>
        </row>
        <row r="125">
          <cell r="A125" t="str">
            <v>SGD</v>
          </cell>
        </row>
        <row r="126">
          <cell r="A126" t="str">
            <v>SHP</v>
          </cell>
        </row>
        <row r="127">
          <cell r="A127" t="str">
            <v>SLL</v>
          </cell>
        </row>
        <row r="128">
          <cell r="A128" t="str">
            <v>SOS</v>
          </cell>
        </row>
        <row r="129">
          <cell r="A129" t="str">
            <v>SRD</v>
          </cell>
        </row>
        <row r="130">
          <cell r="A130" t="str">
            <v>SSP</v>
          </cell>
        </row>
        <row r="131">
          <cell r="A131" t="str">
            <v>STD</v>
          </cell>
        </row>
        <row r="132">
          <cell r="A132" t="str">
            <v>SVC</v>
          </cell>
        </row>
        <row r="133">
          <cell r="A133" t="str">
            <v>SYP</v>
          </cell>
        </row>
        <row r="134">
          <cell r="A134" t="str">
            <v>SZL</v>
          </cell>
        </row>
        <row r="135">
          <cell r="A135" t="str">
            <v>THB</v>
          </cell>
        </row>
        <row r="136">
          <cell r="A136" t="str">
            <v>TJS</v>
          </cell>
        </row>
        <row r="137">
          <cell r="A137" t="str">
            <v>TMT</v>
          </cell>
        </row>
        <row r="138">
          <cell r="A138" t="str">
            <v>TND</v>
          </cell>
        </row>
        <row r="139">
          <cell r="A139" t="str">
            <v>TOP</v>
          </cell>
        </row>
        <row r="140">
          <cell r="A140" t="str">
            <v>TRY</v>
          </cell>
        </row>
        <row r="141">
          <cell r="A141" t="str">
            <v>TTD</v>
          </cell>
        </row>
        <row r="142">
          <cell r="A142" t="str">
            <v>TWD</v>
          </cell>
        </row>
        <row r="143">
          <cell r="A143" t="str">
            <v>TZS</v>
          </cell>
        </row>
        <row r="144">
          <cell r="A144" t="str">
            <v>UAH</v>
          </cell>
        </row>
        <row r="145">
          <cell r="A145" t="str">
            <v>UGX</v>
          </cell>
        </row>
        <row r="146">
          <cell r="A146" t="str">
            <v>USD</v>
          </cell>
        </row>
        <row r="147">
          <cell r="A147" t="str">
            <v>UYU</v>
          </cell>
        </row>
        <row r="148">
          <cell r="A148" t="str">
            <v>UZS</v>
          </cell>
        </row>
        <row r="149">
          <cell r="A149" t="str">
            <v>VEF</v>
          </cell>
        </row>
        <row r="150">
          <cell r="A150" t="str">
            <v>VND</v>
          </cell>
        </row>
        <row r="151">
          <cell r="A151" t="str">
            <v>VUV</v>
          </cell>
        </row>
        <row r="152">
          <cell r="A152" t="str">
            <v>WST</v>
          </cell>
        </row>
        <row r="153">
          <cell r="A153" t="str">
            <v>XAF</v>
          </cell>
        </row>
        <row r="154">
          <cell r="A154" t="str">
            <v>XAG</v>
          </cell>
        </row>
        <row r="155">
          <cell r="A155" t="str">
            <v>XAU</v>
          </cell>
        </row>
        <row r="156">
          <cell r="A156" t="str">
            <v>XCD</v>
          </cell>
        </row>
        <row r="157">
          <cell r="A157" t="str">
            <v>XDR</v>
          </cell>
        </row>
        <row r="158">
          <cell r="A158" t="str">
            <v>XOF</v>
          </cell>
        </row>
        <row r="159">
          <cell r="A159" t="str">
            <v>XPD</v>
          </cell>
        </row>
        <row r="160">
          <cell r="A160" t="str">
            <v>XPF</v>
          </cell>
        </row>
        <row r="161">
          <cell r="A161" t="str">
            <v>XPT</v>
          </cell>
        </row>
        <row r="162">
          <cell r="A162" t="str">
            <v>XTS</v>
          </cell>
        </row>
        <row r="163">
          <cell r="A163" t="str">
            <v>XXX</v>
          </cell>
        </row>
        <row r="164">
          <cell r="A164" t="str">
            <v>YER</v>
          </cell>
        </row>
        <row r="165">
          <cell r="A165" t="str">
            <v>ZAR</v>
          </cell>
        </row>
        <row r="166">
          <cell r="A166" t="str">
            <v>ZMK</v>
          </cell>
        </row>
        <row r="167">
          <cell r="A167" t="str">
            <v>ZWD</v>
          </cell>
        </row>
      </sheetData>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打合せ資料"/>
      <sheetName val="処理方式"/>
      <sheetName val="HZSS81"/>
      <sheetName val="HZSS15"/>
      <sheetName val="HZSS16"/>
      <sheetName val="HZSS16T"/>
      <sheetName val="HZSS16H"/>
      <sheetName val="想定する処理方式（コメント付）"/>
      <sheetName val="ｻｰﾊﾞ受渡項目整理"/>
      <sheetName val="想定する処理方式（コメント付）過去"/>
      <sheetName val="処理方式過去"/>
      <sheetName val="HZSS43過去"/>
      <sheetName val="想定する処理方式（コメント付） (2)"/>
      <sheetName val="【削除不可】学校ｺｰﾄﾞ"/>
      <sheetName val="【削除不可】通貨コード"/>
      <sheetName val="【削除不可】国地域"/>
      <sheetName val="想定する処理方式（コメント付）_(2)"/>
      <sheetName val="【参考】国・地域コード"/>
      <sheetName val="国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提出物チェックシート（付録）"/>
      <sheetName val="様式Ａ-1"/>
      <sheetName val="様式A-2"/>
      <sheetName val="様式B-1(H28)2-4期"/>
      <sheetName val="（学）様式Ｂ-2"/>
      <sheetName val="C日程変更・欠席の様式"/>
      <sheetName val="様式Ｄ-1 "/>
      <sheetName val="様式D-2(4期)"/>
      <sheetName val="（隠す）定義"/>
      <sheetName val="（学）前泊証明"/>
      <sheetName val="様式E-1 "/>
      <sheetName val="様式E-2(1期)"/>
      <sheetName val="（学）様式E-3(1期)"/>
      <sheetName val="（学）様式E-4(1期) "/>
      <sheetName val="（学）路線検索"/>
      <sheetName val="様式E-2(2期) "/>
      <sheetName val="様式E-2(3期)"/>
      <sheetName val="様式E-2(4期) "/>
      <sheetName val="様式F-1"/>
      <sheetName val="様式F-2(2期)"/>
      <sheetName val="様式F-2(3期) (2)"/>
      <sheetName val="様式F-2(4期)"/>
      <sheetName val="様式F-3(2期)追加"/>
      <sheetName val="様式F-3(3期)追加"/>
      <sheetName val="様式F-3(4期)追加"/>
      <sheetName val="（学）往復渡航費証拠"/>
      <sheetName val="様式Ｇ-1共通"/>
      <sheetName val="様式G-2(2期)"/>
      <sheetName val="様式G-2(3期) "/>
      <sheetName val="様式G-2(4期)"/>
      <sheetName val="（学）請求書チェック用紙"/>
      <sheetName val="（学）請求書提出用紙"/>
      <sheetName val="（学）領収書チェック用紙"/>
      <sheetName val="（学）領収書提出用紙"/>
      <sheetName val="様式27H-1"/>
      <sheetName val="様式27H-2 (2期) "/>
      <sheetName val="様式28H-1"/>
      <sheetName val="（未）様式 28Ｈ (2期) "/>
      <sheetName val="（未）様式28H (3期)"/>
      <sheetName val="様式I(1期)"/>
      <sheetName val="様式I(2期) "/>
      <sheetName val="様式I(3期) "/>
      <sheetName val="様式I(4期) "/>
      <sheetName val="【様式Ｊ】変更"/>
      <sheetName val="様式Ｊ別紙データ"/>
      <sheetName val="（旧辞退）"/>
      <sheetName val="（旧属性）"/>
      <sheetName val="（旧変更）"/>
      <sheetName val="（旧データ更新）"/>
      <sheetName val="【様式Ｎ】返納"/>
      <sheetName val="様式O"/>
    </sheetNames>
    <sheetDataSet>
      <sheetData sheetId="0"/>
      <sheetData sheetId="1"/>
      <sheetData sheetId="2"/>
      <sheetData sheetId="3"/>
      <sheetData sheetId="4"/>
      <sheetData sheetId="5"/>
      <sheetData sheetId="6"/>
      <sheetData sheetId="7"/>
      <sheetData sheetId="8">
        <row r="2">
          <cell r="B2">
            <v>0</v>
          </cell>
          <cell r="C2">
            <v>0</v>
          </cell>
        </row>
        <row r="3">
          <cell r="C3">
            <v>4000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提出物チェックシート（付録）"/>
      <sheetName val="様式Ａ-1"/>
      <sheetName val="様式A-2"/>
      <sheetName val="様式B-1"/>
      <sheetName val="（学）様式Ｂ-2"/>
      <sheetName val="様式Ｃ"/>
      <sheetName val="様式Ｄ-1 "/>
      <sheetName val="様式D-2(4期)"/>
      <sheetName val="様式D-2(5期)"/>
      <sheetName val="（隠す）定義"/>
      <sheetName val="（学）前泊証明"/>
      <sheetName val="様式E-1 "/>
      <sheetName val="様式E-2(1期)"/>
      <sheetName val="（学）様式E-3(1期)"/>
      <sheetName val="（学）様式E-4(1期) "/>
      <sheetName val="（学）路線検索"/>
      <sheetName val="様式E-2(2期) "/>
      <sheetName val="様式E-2(3期)"/>
      <sheetName val="様式E-2(4期) "/>
      <sheetName val="様式E-2(5期)"/>
      <sheetName val="様式F-1"/>
      <sheetName val="様式F-2(2期)"/>
      <sheetName val="様式F-2(3期)"/>
      <sheetName val="様式F-2(4期)"/>
      <sheetName val="様式F-2(5期)"/>
      <sheetName val="様式F-3(2期)追加"/>
      <sheetName val="様式F-3(3期)追加"/>
      <sheetName val="様式F-3(4期)追加"/>
      <sheetName val="様式F-3(5期)追加"/>
      <sheetName val="（学）往復渡航費証拠"/>
      <sheetName val="様式Ｇ-1共通"/>
      <sheetName val="様式G-2(2期)"/>
      <sheetName val="様式G-2(3期) "/>
      <sheetName val="様式G-2(4期)"/>
      <sheetName val="様式G-2(5期)"/>
      <sheetName val="（学）請求書チェック用紙"/>
      <sheetName val="（学）領収書チェック用紙"/>
      <sheetName val="様式28H-1 "/>
      <sheetName val="様式28H-2 (1期)"/>
      <sheetName val="様式28H-2 (2期）"/>
      <sheetName val="様式28H-1"/>
      <sheetName val="（未）様式 28Ｈ (2期) "/>
      <sheetName val="（未）様式28H (3期)"/>
      <sheetName val="様式28H-2 (3期)"/>
      <sheetName val="様式28H-2 (4期)"/>
      <sheetName val="様式28H-2 (5期)"/>
      <sheetName val="様式I(1期)"/>
      <sheetName val="様式I(2期) "/>
      <sheetName val="様式I(3期) "/>
      <sheetName val="様式I(4期) "/>
      <sheetName val="様式Ｉ(5期)"/>
      <sheetName val="様式Ｊ"/>
      <sheetName val="様式Ｊ (簡易)"/>
      <sheetName val="様式Ｋ"/>
      <sheetName val="様式Ｌ"/>
      <sheetName val="様式Ｍ"/>
      <sheetName val="×様式Ｊ別紙デー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v>0</v>
          </cell>
          <cell r="C2">
            <v>0</v>
          </cell>
        </row>
        <row r="3">
          <cell r="C3">
            <v>4000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説明（帰国）"/>
      <sheetName val="帰国data"/>
      <sheetName val="帰国旅費申請書"/>
      <sheetName val="帰国伺等"/>
      <sheetName val="ＡＢＣＤフォーム"/>
      <sheetName val="帰国旅費辞退届"/>
      <sheetName val="国費留学生期間終了後調査票"/>
      <sheetName val="国名"/>
      <sheetName val="【参考】国コード"/>
      <sheetName val="【参考】国・地域コード"/>
      <sheetName val="【削除・変更禁止】"/>
      <sheetName val="個人応募者説明"/>
      <sheetName val="様式１連絡人届出書"/>
      <sheetName val="様式１連絡人届出書 (入力例)"/>
      <sheetName val="様式2-1願書"/>
      <sheetName val="様式2-1願書 (入力例)"/>
      <sheetName val="様式2-5成績評価係数算出計算書"/>
      <sheetName val="様式2-5成績評価係数算出計算書 (入力例)"/>
      <sheetName val="様式2-9-①留学先大学情報（第一希望）"/>
      <sheetName val="様式2-9-①留学先大学情報（第一希望） (入力例)"/>
      <sheetName val="様式2-9-②留学先大学情報（第二希望）"/>
      <sheetName val="様式2-9-②留学先大学情報（第二希望） (入力例)"/>
      <sheetName val="長期派遣data【個人応募者用】"/>
      <sheetName val="長期派遣data【個人応募者用】 (入力例)"/>
      <sheetName val="様式2-6語学能力証明書"/>
      <sheetName val="様式2- 7-1推薦状"/>
      <sheetName val="FORM2- 7-2 RECOMMENDATION"/>
      <sheetName val="様式2-8健康診断書"/>
      <sheetName val="願書チェック表"/>
      <sheetName val="願書チェック表 (入力例)"/>
      <sheetName val="ｻｰﾊﾞ受渡項目整理"/>
      <sheetName val="【削除不可】通貨コード"/>
      <sheetName val="back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A2" t="str">
            <v>アイスランド</v>
          </cell>
        </row>
        <row r="3">
          <cell r="A3" t="str">
            <v>アイルランド</v>
          </cell>
        </row>
        <row r="4">
          <cell r="A4" t="str">
            <v>アゼルバイジャン</v>
          </cell>
        </row>
        <row r="5">
          <cell r="A5" t="str">
            <v>アフガニスタン</v>
          </cell>
        </row>
        <row r="6">
          <cell r="A6" t="str">
            <v>アメリカ合衆国</v>
          </cell>
        </row>
        <row r="7">
          <cell r="A7" t="str">
            <v>アラブ首長国連邦</v>
          </cell>
        </row>
        <row r="8">
          <cell r="A8" t="str">
            <v>アルジェリア</v>
          </cell>
        </row>
        <row r="9">
          <cell r="A9" t="str">
            <v>アルゼンチン</v>
          </cell>
        </row>
        <row r="10">
          <cell r="A10" t="str">
            <v>アルバニア</v>
          </cell>
        </row>
        <row r="11">
          <cell r="A11" t="str">
            <v>アルメニア</v>
          </cell>
        </row>
        <row r="12">
          <cell r="A12" t="str">
            <v>アンゴラ</v>
          </cell>
        </row>
        <row r="13">
          <cell r="A13" t="str">
            <v>イエメン</v>
          </cell>
        </row>
        <row r="14">
          <cell r="A14" t="str">
            <v>イスラエル</v>
          </cell>
        </row>
        <row r="15">
          <cell r="A15" t="str">
            <v>イタリア</v>
          </cell>
        </row>
        <row r="16">
          <cell r="A16" t="str">
            <v>イラク</v>
          </cell>
        </row>
        <row r="17">
          <cell r="A17" t="str">
            <v>イラン</v>
          </cell>
        </row>
        <row r="18">
          <cell r="A18" t="str">
            <v>インド</v>
          </cell>
        </row>
        <row r="19">
          <cell r="A19" t="str">
            <v>インドネシア</v>
          </cell>
        </row>
        <row r="20">
          <cell r="A20" t="str">
            <v>ウガンダ</v>
          </cell>
        </row>
        <row r="21">
          <cell r="A21" t="str">
            <v>ウクライナ</v>
          </cell>
        </row>
        <row r="22">
          <cell r="A22" t="str">
            <v>ウズベキスタン</v>
          </cell>
        </row>
        <row r="23">
          <cell r="A23" t="str">
            <v>ウルグアイ</v>
          </cell>
        </row>
        <row r="24">
          <cell r="A24" t="str">
            <v>英国</v>
          </cell>
        </row>
        <row r="25">
          <cell r="A25" t="str">
            <v>エクアドル</v>
          </cell>
        </row>
        <row r="26">
          <cell r="A26" t="str">
            <v>エジプト</v>
          </cell>
        </row>
        <row r="27">
          <cell r="A27" t="str">
            <v>エストニア</v>
          </cell>
        </row>
        <row r="28">
          <cell r="A28" t="str">
            <v>エチオピア</v>
          </cell>
        </row>
        <row r="29">
          <cell r="A29" t="str">
            <v>エリトリア</v>
          </cell>
        </row>
        <row r="30">
          <cell r="A30" t="str">
            <v>エルサルバドル</v>
          </cell>
        </row>
        <row r="31">
          <cell r="A31" t="str">
            <v>オーストラリア</v>
          </cell>
        </row>
        <row r="32">
          <cell r="A32" t="str">
            <v>オーストリア</v>
          </cell>
        </row>
        <row r="33">
          <cell r="A33" t="str">
            <v>オマーン</v>
          </cell>
        </row>
        <row r="34">
          <cell r="A34" t="str">
            <v>オランダ</v>
          </cell>
        </row>
        <row r="35">
          <cell r="A35" t="str">
            <v>ガーナ</v>
          </cell>
        </row>
        <row r="36">
          <cell r="A36" t="str">
            <v>ガイアナ</v>
          </cell>
        </row>
        <row r="37">
          <cell r="A37" t="str">
            <v>カザフスタン</v>
          </cell>
        </row>
        <row r="38">
          <cell r="A38" t="str">
            <v>カタール</v>
          </cell>
        </row>
        <row r="39">
          <cell r="A39" t="str">
            <v>カナダ</v>
          </cell>
        </row>
        <row r="40">
          <cell r="A40" t="str">
            <v>ガボン</v>
          </cell>
        </row>
        <row r="41">
          <cell r="A41" t="str">
            <v>カメルーン</v>
          </cell>
        </row>
        <row r="42">
          <cell r="A42" t="str">
            <v>韓国</v>
          </cell>
        </row>
        <row r="43">
          <cell r="A43" t="str">
            <v>ガンビア</v>
          </cell>
        </row>
        <row r="44">
          <cell r="A44" t="str">
            <v>カンボジア</v>
          </cell>
        </row>
        <row r="45">
          <cell r="A45" t="str">
            <v>ギニア</v>
          </cell>
        </row>
        <row r="46">
          <cell r="A46" t="str">
            <v>ギニア ビサウ</v>
          </cell>
        </row>
        <row r="47">
          <cell r="A47" t="str">
            <v>キプロス</v>
          </cell>
        </row>
        <row r="48">
          <cell r="A48" t="str">
            <v>キューバ</v>
          </cell>
        </row>
        <row r="49">
          <cell r="A49" t="str">
            <v>ギリシャ</v>
          </cell>
        </row>
        <row r="50">
          <cell r="A50" t="str">
            <v>キリバス</v>
          </cell>
        </row>
        <row r="51">
          <cell r="A51" t="str">
            <v>キルギス</v>
          </cell>
        </row>
        <row r="52">
          <cell r="A52" t="str">
            <v>グァテマラ</v>
          </cell>
        </row>
        <row r="53">
          <cell r="A53" t="str">
            <v>クウェート</v>
          </cell>
        </row>
        <row r="54">
          <cell r="A54" t="str">
            <v>グルジア</v>
          </cell>
        </row>
        <row r="55">
          <cell r="A55" t="str">
            <v>クロアチア</v>
          </cell>
        </row>
        <row r="56">
          <cell r="A56" t="str">
            <v>ケニヤ</v>
          </cell>
        </row>
        <row r="57">
          <cell r="A57" t="str">
            <v>コートジボワール</v>
          </cell>
        </row>
        <row r="58">
          <cell r="A58" t="str">
            <v>コスタリカ</v>
          </cell>
        </row>
        <row r="59">
          <cell r="A59" t="str">
            <v>コソボ</v>
          </cell>
        </row>
        <row r="60">
          <cell r="A60" t="str">
            <v>コロンビア</v>
          </cell>
        </row>
        <row r="61">
          <cell r="A61" t="str">
            <v>コンゴ共和国</v>
          </cell>
        </row>
        <row r="62">
          <cell r="A62" t="str">
            <v>コンゴ民主共和国</v>
          </cell>
        </row>
        <row r="63">
          <cell r="A63" t="str">
            <v>サウジアラビア</v>
          </cell>
        </row>
        <row r="64">
          <cell r="A64" t="str">
            <v>サモア独立国</v>
          </cell>
        </row>
        <row r="65">
          <cell r="A65" t="str">
            <v>ザンビア</v>
          </cell>
        </row>
        <row r="66">
          <cell r="A66" t="str">
            <v>シエラレオネ</v>
          </cell>
        </row>
        <row r="67">
          <cell r="A67" t="str">
            <v>ジブチ</v>
          </cell>
        </row>
        <row r="68">
          <cell r="A68" t="str">
            <v>ジャマイカ</v>
          </cell>
        </row>
        <row r="69">
          <cell r="A69" t="str">
            <v>シリア</v>
          </cell>
        </row>
        <row r="70">
          <cell r="A70" t="str">
            <v>シンガポール</v>
          </cell>
        </row>
        <row r="71">
          <cell r="A71" t="str">
            <v>ジンバブエ</v>
          </cell>
        </row>
        <row r="72">
          <cell r="A72" t="str">
            <v>スイス</v>
          </cell>
        </row>
        <row r="73">
          <cell r="A73" t="str">
            <v>スウェーデン</v>
          </cell>
        </row>
        <row r="74">
          <cell r="A74" t="str">
            <v>スーダン</v>
          </cell>
        </row>
        <row r="75">
          <cell r="A75" t="str">
            <v>スペイン</v>
          </cell>
        </row>
        <row r="76">
          <cell r="A76" t="str">
            <v>スリナム</v>
          </cell>
        </row>
        <row r="77">
          <cell r="A77" t="str">
            <v>スリランカ</v>
          </cell>
        </row>
        <row r="78">
          <cell r="A78" t="str">
            <v>スロバキア</v>
          </cell>
        </row>
        <row r="79">
          <cell r="A79" t="str">
            <v>スロベニア</v>
          </cell>
        </row>
        <row r="80">
          <cell r="A80" t="str">
            <v>赤道ギニア</v>
          </cell>
        </row>
        <row r="81">
          <cell r="A81" t="str">
            <v>セネガル</v>
          </cell>
        </row>
        <row r="82">
          <cell r="A82" t="str">
            <v>セルビア</v>
          </cell>
        </row>
        <row r="83">
          <cell r="A83" t="str">
            <v>セントルシア</v>
          </cell>
        </row>
        <row r="84">
          <cell r="A84" t="str">
            <v>ソマリア</v>
          </cell>
        </row>
        <row r="85">
          <cell r="A85" t="str">
            <v>ソロモン諸島</v>
          </cell>
        </row>
        <row r="86">
          <cell r="A86" t="str">
            <v>タイ</v>
          </cell>
        </row>
        <row r="87">
          <cell r="A87" t="str">
            <v>タジキスタン</v>
          </cell>
        </row>
        <row r="88">
          <cell r="A88" t="str">
            <v>タンザニア</v>
          </cell>
        </row>
        <row r="89">
          <cell r="A89" t="str">
            <v>チェコ</v>
          </cell>
        </row>
        <row r="90">
          <cell r="A90" t="str">
            <v>チャド</v>
          </cell>
        </row>
        <row r="91">
          <cell r="A91" t="str">
            <v>中央アフリカ</v>
          </cell>
        </row>
        <row r="92">
          <cell r="A92" t="str">
            <v>中国</v>
          </cell>
        </row>
        <row r="93">
          <cell r="A93" t="str">
            <v>チュニジア</v>
          </cell>
        </row>
        <row r="94">
          <cell r="A94" t="str">
            <v>チリ</v>
          </cell>
        </row>
        <row r="95">
          <cell r="A95" t="str">
            <v>ツバル</v>
          </cell>
        </row>
        <row r="96">
          <cell r="A96" t="str">
            <v>デンマーク</v>
          </cell>
        </row>
        <row r="97">
          <cell r="A97" t="str">
            <v>ドイツ</v>
          </cell>
        </row>
        <row r="98">
          <cell r="A98" t="str">
            <v>トーゴ</v>
          </cell>
        </row>
        <row r="99">
          <cell r="A99" t="str">
            <v>ドミニカ共和国</v>
          </cell>
        </row>
        <row r="100">
          <cell r="A100" t="str">
            <v>トリニダド　トバゴ</v>
          </cell>
        </row>
        <row r="101">
          <cell r="A101" t="str">
            <v>トルクメニスタン</v>
          </cell>
        </row>
        <row r="102">
          <cell r="A102" t="str">
            <v>トルコ</v>
          </cell>
        </row>
        <row r="103">
          <cell r="A103" t="str">
            <v>トンガ</v>
          </cell>
        </row>
        <row r="104">
          <cell r="A104" t="str">
            <v>ナイジェリア</v>
          </cell>
        </row>
        <row r="105">
          <cell r="A105" t="str">
            <v>ナウル</v>
          </cell>
        </row>
        <row r="106">
          <cell r="A106" t="str">
            <v>ナミビア</v>
          </cell>
        </row>
        <row r="107">
          <cell r="A107" t="str">
            <v>ニカラグア</v>
          </cell>
        </row>
        <row r="108">
          <cell r="A108" t="str">
            <v>ニジェール</v>
          </cell>
        </row>
        <row r="109">
          <cell r="A109" t="str">
            <v>ニューカレドニア</v>
          </cell>
        </row>
        <row r="110">
          <cell r="A110" t="str">
            <v>ニュージーランド</v>
          </cell>
        </row>
        <row r="111">
          <cell r="A111" t="str">
            <v>ネパール</v>
          </cell>
        </row>
        <row r="112">
          <cell r="A112" t="str">
            <v>ノルウェー</v>
          </cell>
        </row>
        <row r="113">
          <cell r="A113" t="str">
            <v>バーレーン</v>
          </cell>
        </row>
        <row r="114">
          <cell r="A114" t="str">
            <v>ハイチ</v>
          </cell>
        </row>
        <row r="115">
          <cell r="A115" t="str">
            <v>パキスタン</v>
          </cell>
        </row>
        <row r="116">
          <cell r="A116" t="str">
            <v>パナマ</v>
          </cell>
        </row>
        <row r="117">
          <cell r="A117" t="str">
            <v>バヌアツ</v>
          </cell>
        </row>
        <row r="118">
          <cell r="A118" t="str">
            <v>バハマ</v>
          </cell>
        </row>
        <row r="119">
          <cell r="A119" t="str">
            <v>パプア　ニューギニア</v>
          </cell>
        </row>
        <row r="120">
          <cell r="A120" t="str">
            <v>パラオ</v>
          </cell>
        </row>
        <row r="121">
          <cell r="A121" t="str">
            <v>パラグアイ</v>
          </cell>
        </row>
        <row r="122">
          <cell r="A122" t="str">
            <v>バルバドス</v>
          </cell>
        </row>
        <row r="123">
          <cell r="A123" t="str">
            <v>パレスチナ</v>
          </cell>
        </row>
        <row r="124">
          <cell r="A124" t="str">
            <v>ハンガリー</v>
          </cell>
        </row>
        <row r="125">
          <cell r="A125" t="str">
            <v>バングラデッシュ</v>
          </cell>
        </row>
        <row r="126">
          <cell r="A126" t="str">
            <v>東ティモール</v>
          </cell>
        </row>
        <row r="127">
          <cell r="A127" t="str">
            <v>フィージー</v>
          </cell>
        </row>
        <row r="128">
          <cell r="A128" t="str">
            <v>フィリピン</v>
          </cell>
        </row>
        <row r="129">
          <cell r="A129" t="str">
            <v>フィンランド</v>
          </cell>
        </row>
        <row r="130">
          <cell r="A130" t="str">
            <v>ブータン</v>
          </cell>
        </row>
        <row r="131">
          <cell r="A131" t="str">
            <v>ブラジル</v>
          </cell>
        </row>
        <row r="132">
          <cell r="A132" t="str">
            <v>フランス</v>
          </cell>
        </row>
        <row r="133">
          <cell r="A133" t="str">
            <v>フランス領ポリネシア/タヒチ</v>
          </cell>
        </row>
        <row r="134">
          <cell r="A134" t="str">
            <v>ブルガリア</v>
          </cell>
        </row>
        <row r="135">
          <cell r="A135" t="str">
            <v>ブルキナファソ</v>
          </cell>
        </row>
        <row r="136">
          <cell r="A136" t="str">
            <v>ブルネイ</v>
          </cell>
        </row>
        <row r="137">
          <cell r="A137" t="str">
            <v>ブルンジ</v>
          </cell>
        </row>
        <row r="138">
          <cell r="A138" t="str">
            <v>ベトナム</v>
          </cell>
        </row>
        <row r="139">
          <cell r="A139" t="str">
            <v>ベナン</v>
          </cell>
        </row>
        <row r="140">
          <cell r="A140" t="str">
            <v>べネズエラ</v>
          </cell>
        </row>
        <row r="141">
          <cell r="A141" t="str">
            <v>ベラルーシ</v>
          </cell>
        </row>
        <row r="142">
          <cell r="A142" t="str">
            <v>ペルー</v>
          </cell>
        </row>
        <row r="143">
          <cell r="A143" t="str">
            <v>ベルギー</v>
          </cell>
        </row>
        <row r="144">
          <cell r="A144" t="str">
            <v>ポーランド</v>
          </cell>
        </row>
        <row r="145">
          <cell r="A145" t="str">
            <v>ボスニア・ヘルツェゴヴィナ</v>
          </cell>
        </row>
        <row r="146">
          <cell r="A146" t="str">
            <v>ボツワナ</v>
          </cell>
        </row>
        <row r="147">
          <cell r="A147" t="str">
            <v>ボリビア</v>
          </cell>
        </row>
        <row r="148">
          <cell r="A148" t="str">
            <v>ポルトガル</v>
          </cell>
        </row>
        <row r="149">
          <cell r="A149" t="str">
            <v>ホンジュラス</v>
          </cell>
        </row>
        <row r="150">
          <cell r="A150" t="str">
            <v>マーシャル諸島</v>
          </cell>
        </row>
        <row r="151">
          <cell r="A151" t="str">
            <v>マケドニア</v>
          </cell>
        </row>
        <row r="152">
          <cell r="A152" t="str">
            <v>マダガスカル</v>
          </cell>
        </row>
        <row r="153">
          <cell r="A153" t="str">
            <v>マラウイ</v>
          </cell>
        </row>
        <row r="154">
          <cell r="A154" t="str">
            <v>マリ</v>
          </cell>
        </row>
        <row r="155">
          <cell r="A155" t="str">
            <v>マルタ</v>
          </cell>
        </row>
        <row r="156">
          <cell r="A156" t="str">
            <v>マレーシア</v>
          </cell>
        </row>
        <row r="157">
          <cell r="A157" t="str">
            <v>ミクロネシア連邦</v>
          </cell>
        </row>
        <row r="158">
          <cell r="A158" t="str">
            <v>南アフリカ</v>
          </cell>
        </row>
        <row r="159">
          <cell r="A159" t="str">
            <v>ミャンマー</v>
          </cell>
        </row>
        <row r="160">
          <cell r="A160" t="str">
            <v>メキシコ</v>
          </cell>
        </row>
        <row r="161">
          <cell r="A161" t="str">
            <v>モーリシャス</v>
          </cell>
        </row>
        <row r="162">
          <cell r="A162" t="str">
            <v>モーリタニア</v>
          </cell>
        </row>
        <row r="163">
          <cell r="A163" t="str">
            <v>モザンビーク</v>
          </cell>
        </row>
        <row r="164">
          <cell r="A164" t="str">
            <v>モルジブ</v>
          </cell>
        </row>
        <row r="165">
          <cell r="A165" t="str">
            <v>モルドバ</v>
          </cell>
        </row>
        <row r="166">
          <cell r="A166" t="str">
            <v>モロッコ</v>
          </cell>
        </row>
        <row r="167">
          <cell r="A167" t="str">
            <v>モンゴル</v>
          </cell>
        </row>
        <row r="168">
          <cell r="A168" t="str">
            <v>モンテネグロ</v>
          </cell>
        </row>
        <row r="169">
          <cell r="A169" t="str">
            <v>ヨルダン</v>
          </cell>
        </row>
        <row r="170">
          <cell r="A170" t="str">
            <v>ラオス</v>
          </cell>
        </row>
        <row r="171">
          <cell r="A171" t="str">
            <v>ラトビア</v>
          </cell>
        </row>
        <row r="172">
          <cell r="A172" t="str">
            <v>リトアニア</v>
          </cell>
        </row>
        <row r="173">
          <cell r="A173" t="str">
            <v>リビア</v>
          </cell>
        </row>
        <row r="174">
          <cell r="A174" t="str">
            <v>リベリア</v>
          </cell>
        </row>
        <row r="175">
          <cell r="A175" t="str">
            <v>ルーマニア</v>
          </cell>
        </row>
        <row r="176">
          <cell r="A176" t="str">
            <v>ルクセンブルグ</v>
          </cell>
        </row>
        <row r="177">
          <cell r="A177" t="str">
            <v>ルワンダ</v>
          </cell>
        </row>
        <row r="178">
          <cell r="A178" t="str">
            <v>レソト</v>
          </cell>
        </row>
        <row r="179">
          <cell r="A179" t="str">
            <v>レバノン</v>
          </cell>
        </row>
        <row r="180">
          <cell r="A180" t="str">
            <v>ロシア</v>
          </cell>
        </row>
      </sheetData>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4期登録データ (入力例)"/>
      <sheetName val="4期登録データ"/>
      <sheetName val="【削除不可】国地域"/>
      <sheetName val="【削除不可】通貨コード"/>
      <sheetName val="【削除不可】学校ｺｰﾄﾞ"/>
      <sheetName val="4期登録データ (2)"/>
      <sheetName val="4期登録データ (3)"/>
    </sheetNames>
    <sheetDataSet>
      <sheetData sheetId="0" refreshError="1"/>
      <sheetData sheetId="1" refreshError="1"/>
      <sheetData sheetId="2" refreshError="1"/>
      <sheetData sheetId="3" refreshError="1"/>
      <sheetData sheetId="4">
        <row r="2">
          <cell r="A2" t="str">
            <v>AED</v>
          </cell>
        </row>
        <row r="3">
          <cell r="A3" t="str">
            <v>AFN</v>
          </cell>
        </row>
        <row r="4">
          <cell r="A4" t="str">
            <v>ALL</v>
          </cell>
        </row>
        <row r="5">
          <cell r="A5" t="str">
            <v>AMD</v>
          </cell>
        </row>
        <row r="6">
          <cell r="A6" t="str">
            <v>ANG</v>
          </cell>
        </row>
        <row r="7">
          <cell r="A7" t="str">
            <v>AOA</v>
          </cell>
        </row>
        <row r="8">
          <cell r="A8" t="str">
            <v>ARS</v>
          </cell>
        </row>
        <row r="9">
          <cell r="A9" t="str">
            <v>AUD</v>
          </cell>
        </row>
        <row r="10">
          <cell r="A10" t="str">
            <v>AWG</v>
          </cell>
        </row>
        <row r="11">
          <cell r="A11" t="str">
            <v>AZN</v>
          </cell>
        </row>
        <row r="12">
          <cell r="A12" t="str">
            <v>BAM</v>
          </cell>
        </row>
        <row r="13">
          <cell r="A13" t="str">
            <v>BBD</v>
          </cell>
        </row>
        <row r="14">
          <cell r="A14" t="str">
            <v>BDT</v>
          </cell>
        </row>
        <row r="15">
          <cell r="A15" t="str">
            <v>BGN</v>
          </cell>
        </row>
        <row r="16">
          <cell r="A16" t="str">
            <v>BHD</v>
          </cell>
        </row>
        <row r="17">
          <cell r="A17" t="str">
            <v>BIF</v>
          </cell>
        </row>
        <row r="18">
          <cell r="A18" t="str">
            <v>BMD</v>
          </cell>
        </row>
        <row r="19">
          <cell r="A19" t="str">
            <v>BND</v>
          </cell>
        </row>
        <row r="20">
          <cell r="A20" t="str">
            <v>BOB</v>
          </cell>
        </row>
        <row r="21">
          <cell r="A21" t="str">
            <v>BRL</v>
          </cell>
        </row>
        <row r="22">
          <cell r="A22" t="str">
            <v>BSD</v>
          </cell>
        </row>
        <row r="23">
          <cell r="A23" t="str">
            <v>BTN</v>
          </cell>
        </row>
        <row r="24">
          <cell r="A24" t="str">
            <v>BWP</v>
          </cell>
        </row>
        <row r="25">
          <cell r="A25" t="str">
            <v>BYR</v>
          </cell>
        </row>
        <row r="26">
          <cell r="A26" t="str">
            <v>BZD</v>
          </cell>
        </row>
        <row r="27">
          <cell r="A27" t="str">
            <v>CAD</v>
          </cell>
        </row>
        <row r="28">
          <cell r="A28" t="str">
            <v>CDF</v>
          </cell>
        </row>
        <row r="29">
          <cell r="A29" t="str">
            <v>CHF</v>
          </cell>
        </row>
        <row r="30">
          <cell r="A30" t="str">
            <v>CLP</v>
          </cell>
        </row>
        <row r="31">
          <cell r="A31" t="str">
            <v>CNY</v>
          </cell>
        </row>
        <row r="32">
          <cell r="A32" t="str">
            <v>COP</v>
          </cell>
        </row>
        <row r="33">
          <cell r="A33" t="str">
            <v>CRC</v>
          </cell>
        </row>
        <row r="34">
          <cell r="A34" t="str">
            <v>CSD</v>
          </cell>
        </row>
        <row r="35">
          <cell r="A35" t="str">
            <v>CUC</v>
          </cell>
        </row>
        <row r="36">
          <cell r="A36" t="str">
            <v>CUP</v>
          </cell>
        </row>
        <row r="37">
          <cell r="A37" t="str">
            <v>CVE</v>
          </cell>
        </row>
        <row r="38">
          <cell r="A38" t="str">
            <v>CZK</v>
          </cell>
        </row>
        <row r="39">
          <cell r="A39" t="str">
            <v>DJF</v>
          </cell>
        </row>
        <row r="40">
          <cell r="A40" t="str">
            <v>DKK</v>
          </cell>
        </row>
        <row r="41">
          <cell r="A41" t="str">
            <v>DOP</v>
          </cell>
        </row>
        <row r="42">
          <cell r="A42" t="str">
            <v>DZD</v>
          </cell>
        </row>
        <row r="43">
          <cell r="A43" t="str">
            <v>EGP</v>
          </cell>
        </row>
        <row r="44">
          <cell r="A44" t="str">
            <v>ERN</v>
          </cell>
        </row>
        <row r="45">
          <cell r="A45" t="str">
            <v>ETB</v>
          </cell>
        </row>
        <row r="46">
          <cell r="A46" t="str">
            <v>EUR</v>
          </cell>
        </row>
        <row r="47">
          <cell r="A47" t="str">
            <v>FJD</v>
          </cell>
        </row>
        <row r="48">
          <cell r="A48" t="str">
            <v>FKP</v>
          </cell>
        </row>
        <row r="49">
          <cell r="A49" t="str">
            <v>GBP</v>
          </cell>
        </row>
        <row r="50">
          <cell r="A50" t="str">
            <v>GEL</v>
          </cell>
        </row>
        <row r="51">
          <cell r="A51" t="str">
            <v>GGP</v>
          </cell>
        </row>
        <row r="52">
          <cell r="A52" t="str">
            <v>GHS</v>
          </cell>
        </row>
        <row r="53">
          <cell r="A53" t="str">
            <v>GIP</v>
          </cell>
        </row>
        <row r="54">
          <cell r="A54" t="str">
            <v>GMD</v>
          </cell>
        </row>
        <row r="55">
          <cell r="A55" t="str">
            <v>GNF</v>
          </cell>
        </row>
        <row r="56">
          <cell r="A56" t="str">
            <v>GTQ</v>
          </cell>
        </row>
        <row r="57">
          <cell r="A57" t="str">
            <v>GYD</v>
          </cell>
        </row>
        <row r="58">
          <cell r="A58" t="str">
            <v>HKD</v>
          </cell>
        </row>
        <row r="59">
          <cell r="A59" t="str">
            <v>HNL</v>
          </cell>
        </row>
        <row r="60">
          <cell r="A60" t="str">
            <v>HRK</v>
          </cell>
        </row>
        <row r="61">
          <cell r="A61" t="str">
            <v>HTG</v>
          </cell>
        </row>
        <row r="62">
          <cell r="A62" t="str">
            <v>HUF</v>
          </cell>
        </row>
        <row r="63">
          <cell r="A63" t="str">
            <v>IDR</v>
          </cell>
        </row>
        <row r="64">
          <cell r="A64" t="str">
            <v>ILS</v>
          </cell>
        </row>
        <row r="65">
          <cell r="A65" t="str">
            <v>INR</v>
          </cell>
        </row>
        <row r="66">
          <cell r="A66" t="str">
            <v>IQD</v>
          </cell>
        </row>
        <row r="67">
          <cell r="A67" t="str">
            <v>IRR</v>
          </cell>
        </row>
        <row r="68">
          <cell r="A68" t="str">
            <v>ISK</v>
          </cell>
        </row>
        <row r="69">
          <cell r="A69" t="str">
            <v>JMD</v>
          </cell>
        </row>
        <row r="70">
          <cell r="A70" t="str">
            <v>JOD</v>
          </cell>
        </row>
        <row r="71">
          <cell r="A71" t="str">
            <v>JPY</v>
          </cell>
        </row>
        <row r="72">
          <cell r="A72" t="str">
            <v>KES</v>
          </cell>
        </row>
        <row r="73">
          <cell r="A73" t="str">
            <v>KGS</v>
          </cell>
        </row>
        <row r="74">
          <cell r="A74" t="str">
            <v>KHR</v>
          </cell>
        </row>
        <row r="75">
          <cell r="A75" t="str">
            <v>KMF</v>
          </cell>
        </row>
        <row r="76">
          <cell r="A76" t="str">
            <v>KPW</v>
          </cell>
        </row>
        <row r="77">
          <cell r="A77" t="str">
            <v>KRW</v>
          </cell>
        </row>
        <row r="78">
          <cell r="A78" t="str">
            <v>KWD</v>
          </cell>
        </row>
        <row r="79">
          <cell r="A79" t="str">
            <v>KYD</v>
          </cell>
        </row>
        <row r="80">
          <cell r="A80" t="str">
            <v>KZT</v>
          </cell>
        </row>
        <row r="81">
          <cell r="A81" t="str">
            <v>LAK</v>
          </cell>
        </row>
        <row r="82">
          <cell r="A82" t="str">
            <v>LBP</v>
          </cell>
        </row>
        <row r="83">
          <cell r="A83" t="str">
            <v>LKR</v>
          </cell>
        </row>
        <row r="84">
          <cell r="A84" t="str">
            <v>LRD</v>
          </cell>
        </row>
        <row r="85">
          <cell r="A85" t="str">
            <v>LSL</v>
          </cell>
        </row>
        <row r="86">
          <cell r="A86" t="str">
            <v>LTL</v>
          </cell>
        </row>
        <row r="87">
          <cell r="A87" t="str">
            <v>LYD</v>
          </cell>
        </row>
        <row r="88">
          <cell r="A88" t="str">
            <v>MAD</v>
          </cell>
        </row>
        <row r="89">
          <cell r="A89" t="str">
            <v>MDL</v>
          </cell>
        </row>
        <row r="90">
          <cell r="A90" t="str">
            <v>MGA</v>
          </cell>
        </row>
        <row r="91">
          <cell r="A91" t="str">
            <v>MKD</v>
          </cell>
        </row>
        <row r="92">
          <cell r="A92" t="str">
            <v>MMK</v>
          </cell>
        </row>
        <row r="93">
          <cell r="A93" t="str">
            <v>MNT</v>
          </cell>
        </row>
        <row r="94">
          <cell r="A94" t="str">
            <v>MOP</v>
          </cell>
        </row>
        <row r="95">
          <cell r="A95" t="str">
            <v>MRO</v>
          </cell>
        </row>
        <row r="96">
          <cell r="A96" t="str">
            <v>MUR</v>
          </cell>
        </row>
        <row r="97">
          <cell r="A97" t="str">
            <v>MVR</v>
          </cell>
        </row>
        <row r="98">
          <cell r="A98" t="str">
            <v>MWK</v>
          </cell>
        </row>
        <row r="99">
          <cell r="A99" t="str">
            <v>MXN</v>
          </cell>
        </row>
        <row r="100">
          <cell r="A100" t="str">
            <v>MYR</v>
          </cell>
        </row>
        <row r="101">
          <cell r="A101" t="str">
            <v>MZN</v>
          </cell>
        </row>
        <row r="102">
          <cell r="A102" t="str">
            <v>NAD</v>
          </cell>
        </row>
        <row r="103">
          <cell r="A103" t="str">
            <v>NGN</v>
          </cell>
        </row>
        <row r="104">
          <cell r="A104" t="str">
            <v>NIO</v>
          </cell>
        </row>
        <row r="105">
          <cell r="A105" t="str">
            <v>NOK</v>
          </cell>
        </row>
        <row r="106">
          <cell r="A106" t="str">
            <v>NPR</v>
          </cell>
        </row>
        <row r="107">
          <cell r="A107" t="str">
            <v>NZD</v>
          </cell>
        </row>
        <row r="108">
          <cell r="A108" t="str">
            <v>OMR</v>
          </cell>
        </row>
        <row r="109">
          <cell r="A109" t="str">
            <v>PAB</v>
          </cell>
        </row>
        <row r="110">
          <cell r="A110" t="str">
            <v>PEN</v>
          </cell>
        </row>
        <row r="111">
          <cell r="A111" t="str">
            <v>PGK</v>
          </cell>
        </row>
        <row r="112">
          <cell r="A112" t="str">
            <v>PHP</v>
          </cell>
        </row>
        <row r="113">
          <cell r="A113" t="str">
            <v>PKR</v>
          </cell>
        </row>
        <row r="114">
          <cell r="A114" t="str">
            <v>PLN</v>
          </cell>
        </row>
        <row r="115">
          <cell r="A115" t="str">
            <v>PYG</v>
          </cell>
        </row>
        <row r="116">
          <cell r="A116" t="str">
            <v>QAR</v>
          </cell>
        </row>
        <row r="117">
          <cell r="A117" t="str">
            <v>RON</v>
          </cell>
        </row>
        <row r="118">
          <cell r="A118" t="str">
            <v>RUB</v>
          </cell>
        </row>
        <row r="119">
          <cell r="A119" t="str">
            <v>RWF</v>
          </cell>
        </row>
        <row r="120">
          <cell r="A120" t="str">
            <v>SAR</v>
          </cell>
        </row>
        <row r="121">
          <cell r="A121" t="str">
            <v>SBD</v>
          </cell>
        </row>
        <row r="122">
          <cell r="A122" t="str">
            <v>SCR</v>
          </cell>
        </row>
        <row r="123">
          <cell r="A123" t="str">
            <v>SDG</v>
          </cell>
        </row>
        <row r="124">
          <cell r="A124" t="str">
            <v>SEK</v>
          </cell>
        </row>
        <row r="125">
          <cell r="A125" t="str">
            <v>SGD</v>
          </cell>
        </row>
        <row r="126">
          <cell r="A126" t="str">
            <v>SHP</v>
          </cell>
        </row>
        <row r="127">
          <cell r="A127" t="str">
            <v>SLL</v>
          </cell>
        </row>
        <row r="128">
          <cell r="A128" t="str">
            <v>SOS</v>
          </cell>
        </row>
        <row r="129">
          <cell r="A129" t="str">
            <v>SRD</v>
          </cell>
        </row>
        <row r="130">
          <cell r="A130" t="str">
            <v>SSP</v>
          </cell>
        </row>
        <row r="131">
          <cell r="A131" t="str">
            <v>STD</v>
          </cell>
        </row>
        <row r="132">
          <cell r="A132" t="str">
            <v>SVC</v>
          </cell>
        </row>
        <row r="133">
          <cell r="A133" t="str">
            <v>SYP</v>
          </cell>
        </row>
        <row r="134">
          <cell r="A134" t="str">
            <v>SZL</v>
          </cell>
        </row>
        <row r="135">
          <cell r="A135" t="str">
            <v>THB</v>
          </cell>
        </row>
        <row r="136">
          <cell r="A136" t="str">
            <v>TJS</v>
          </cell>
        </row>
        <row r="137">
          <cell r="A137" t="str">
            <v>TMT</v>
          </cell>
        </row>
        <row r="138">
          <cell r="A138" t="str">
            <v>TND</v>
          </cell>
        </row>
        <row r="139">
          <cell r="A139" t="str">
            <v>TOP</v>
          </cell>
        </row>
        <row r="140">
          <cell r="A140" t="str">
            <v>TRY</v>
          </cell>
        </row>
        <row r="141">
          <cell r="A141" t="str">
            <v>TTD</v>
          </cell>
        </row>
        <row r="142">
          <cell r="A142" t="str">
            <v>TWD</v>
          </cell>
        </row>
        <row r="143">
          <cell r="A143" t="str">
            <v>TZS</v>
          </cell>
        </row>
        <row r="144">
          <cell r="A144" t="str">
            <v>UAH</v>
          </cell>
        </row>
        <row r="145">
          <cell r="A145" t="str">
            <v>UGX</v>
          </cell>
        </row>
        <row r="146">
          <cell r="A146" t="str">
            <v>USD</v>
          </cell>
        </row>
        <row r="147">
          <cell r="A147" t="str">
            <v>UYU</v>
          </cell>
        </row>
        <row r="148">
          <cell r="A148" t="str">
            <v>UZS</v>
          </cell>
        </row>
        <row r="149">
          <cell r="A149" t="str">
            <v>VEF</v>
          </cell>
        </row>
        <row r="150">
          <cell r="A150" t="str">
            <v>VND</v>
          </cell>
        </row>
        <row r="151">
          <cell r="A151" t="str">
            <v>VUV</v>
          </cell>
        </row>
        <row r="152">
          <cell r="A152" t="str">
            <v>WST</v>
          </cell>
        </row>
        <row r="153">
          <cell r="A153" t="str">
            <v>XAF</v>
          </cell>
        </row>
        <row r="154">
          <cell r="A154" t="str">
            <v>XAG</v>
          </cell>
        </row>
        <row r="155">
          <cell r="A155" t="str">
            <v>XAU</v>
          </cell>
        </row>
        <row r="156">
          <cell r="A156" t="str">
            <v>XCD</v>
          </cell>
        </row>
        <row r="157">
          <cell r="A157" t="str">
            <v>XDR</v>
          </cell>
        </row>
        <row r="158">
          <cell r="A158" t="str">
            <v>XOF</v>
          </cell>
        </row>
        <row r="159">
          <cell r="A159" t="str">
            <v>XPD</v>
          </cell>
        </row>
        <row r="160">
          <cell r="A160" t="str">
            <v>XPF</v>
          </cell>
        </row>
        <row r="161">
          <cell r="A161" t="str">
            <v>XPT</v>
          </cell>
        </row>
        <row r="162">
          <cell r="A162" t="str">
            <v>XTS</v>
          </cell>
        </row>
        <row r="163">
          <cell r="A163" t="str">
            <v>XXX</v>
          </cell>
        </row>
        <row r="164">
          <cell r="A164" t="str">
            <v>YER</v>
          </cell>
        </row>
        <row r="165">
          <cell r="A165" t="str">
            <v>ZAR</v>
          </cell>
        </row>
        <row r="166">
          <cell r="A166" t="str">
            <v>ZMK</v>
          </cell>
        </row>
        <row r="167">
          <cell r="A167" t="str">
            <v>ZWD</v>
          </cell>
        </row>
      </sheetData>
      <sheetData sheetId="5" refreshError="1"/>
      <sheetData sheetId="6" refreshError="1"/>
      <sheetData sheetId="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4期登録データ (入力例)"/>
      <sheetName val="4期登録データ"/>
      <sheetName val="【削除不可】国地域"/>
      <sheetName val="【削除不可】通貨コード"/>
      <sheetName val="【削除不可】学校ｺｰﾄﾞ"/>
      <sheetName val="4期登録データ (2)"/>
      <sheetName val="4期登録データ (3)"/>
    </sheetNames>
    <sheetDataSet>
      <sheetData sheetId="0" refreshError="1"/>
      <sheetData sheetId="1" refreshError="1"/>
      <sheetData sheetId="2" refreshError="1"/>
      <sheetData sheetId="3" refreshError="1"/>
      <sheetData sheetId="4">
        <row r="2">
          <cell r="A2" t="str">
            <v>AED</v>
          </cell>
        </row>
        <row r="3">
          <cell r="A3" t="str">
            <v>AFN</v>
          </cell>
        </row>
        <row r="4">
          <cell r="A4" t="str">
            <v>ALL</v>
          </cell>
        </row>
        <row r="5">
          <cell r="A5" t="str">
            <v>AMD</v>
          </cell>
        </row>
        <row r="6">
          <cell r="A6" t="str">
            <v>ANG</v>
          </cell>
        </row>
        <row r="7">
          <cell r="A7" t="str">
            <v>AOA</v>
          </cell>
        </row>
        <row r="8">
          <cell r="A8" t="str">
            <v>ARS</v>
          </cell>
        </row>
        <row r="9">
          <cell r="A9" t="str">
            <v>AUD</v>
          </cell>
        </row>
        <row r="10">
          <cell r="A10" t="str">
            <v>AWG</v>
          </cell>
        </row>
        <row r="11">
          <cell r="A11" t="str">
            <v>AZN</v>
          </cell>
        </row>
        <row r="12">
          <cell r="A12" t="str">
            <v>BAM</v>
          </cell>
        </row>
        <row r="13">
          <cell r="A13" t="str">
            <v>BBD</v>
          </cell>
        </row>
        <row r="14">
          <cell r="A14" t="str">
            <v>BDT</v>
          </cell>
        </row>
        <row r="15">
          <cell r="A15" t="str">
            <v>BGN</v>
          </cell>
        </row>
        <row r="16">
          <cell r="A16" t="str">
            <v>BHD</v>
          </cell>
        </row>
        <row r="17">
          <cell r="A17" t="str">
            <v>BIF</v>
          </cell>
        </row>
        <row r="18">
          <cell r="A18" t="str">
            <v>BMD</v>
          </cell>
        </row>
        <row r="19">
          <cell r="A19" t="str">
            <v>BND</v>
          </cell>
        </row>
        <row r="20">
          <cell r="A20" t="str">
            <v>BOB</v>
          </cell>
        </row>
        <row r="21">
          <cell r="A21" t="str">
            <v>BRL</v>
          </cell>
        </row>
        <row r="22">
          <cell r="A22" t="str">
            <v>BSD</v>
          </cell>
        </row>
        <row r="23">
          <cell r="A23" t="str">
            <v>BTN</v>
          </cell>
        </row>
        <row r="24">
          <cell r="A24" t="str">
            <v>BWP</v>
          </cell>
        </row>
        <row r="25">
          <cell r="A25" t="str">
            <v>BYR</v>
          </cell>
        </row>
        <row r="26">
          <cell r="A26" t="str">
            <v>BZD</v>
          </cell>
        </row>
        <row r="27">
          <cell r="A27" t="str">
            <v>CAD</v>
          </cell>
        </row>
        <row r="28">
          <cell r="A28" t="str">
            <v>CDF</v>
          </cell>
        </row>
        <row r="29">
          <cell r="A29" t="str">
            <v>CHF</v>
          </cell>
        </row>
        <row r="30">
          <cell r="A30" t="str">
            <v>CLP</v>
          </cell>
        </row>
        <row r="31">
          <cell r="A31" t="str">
            <v>CNY</v>
          </cell>
        </row>
        <row r="32">
          <cell r="A32" t="str">
            <v>COP</v>
          </cell>
        </row>
        <row r="33">
          <cell r="A33" t="str">
            <v>CRC</v>
          </cell>
        </row>
        <row r="34">
          <cell r="A34" t="str">
            <v>CSD</v>
          </cell>
        </row>
        <row r="35">
          <cell r="A35" t="str">
            <v>CUC</v>
          </cell>
        </row>
        <row r="36">
          <cell r="A36" t="str">
            <v>CUP</v>
          </cell>
        </row>
        <row r="37">
          <cell r="A37" t="str">
            <v>CVE</v>
          </cell>
        </row>
        <row r="38">
          <cell r="A38" t="str">
            <v>CZK</v>
          </cell>
        </row>
        <row r="39">
          <cell r="A39" t="str">
            <v>DJF</v>
          </cell>
        </row>
        <row r="40">
          <cell r="A40" t="str">
            <v>DKK</v>
          </cell>
        </row>
        <row r="41">
          <cell r="A41" t="str">
            <v>DOP</v>
          </cell>
        </row>
        <row r="42">
          <cell r="A42" t="str">
            <v>DZD</v>
          </cell>
        </row>
        <row r="43">
          <cell r="A43" t="str">
            <v>EGP</v>
          </cell>
        </row>
        <row r="44">
          <cell r="A44" t="str">
            <v>ERN</v>
          </cell>
        </row>
        <row r="45">
          <cell r="A45" t="str">
            <v>ETB</v>
          </cell>
        </row>
        <row r="46">
          <cell r="A46" t="str">
            <v>EUR</v>
          </cell>
        </row>
        <row r="47">
          <cell r="A47" t="str">
            <v>FJD</v>
          </cell>
        </row>
        <row r="48">
          <cell r="A48" t="str">
            <v>FKP</v>
          </cell>
        </row>
        <row r="49">
          <cell r="A49" t="str">
            <v>GBP</v>
          </cell>
        </row>
        <row r="50">
          <cell r="A50" t="str">
            <v>GEL</v>
          </cell>
        </row>
        <row r="51">
          <cell r="A51" t="str">
            <v>GGP</v>
          </cell>
        </row>
        <row r="52">
          <cell r="A52" t="str">
            <v>GHS</v>
          </cell>
        </row>
        <row r="53">
          <cell r="A53" t="str">
            <v>GIP</v>
          </cell>
        </row>
        <row r="54">
          <cell r="A54" t="str">
            <v>GMD</v>
          </cell>
        </row>
        <row r="55">
          <cell r="A55" t="str">
            <v>GNF</v>
          </cell>
        </row>
        <row r="56">
          <cell r="A56" t="str">
            <v>GTQ</v>
          </cell>
        </row>
        <row r="57">
          <cell r="A57" t="str">
            <v>GYD</v>
          </cell>
        </row>
        <row r="58">
          <cell r="A58" t="str">
            <v>HKD</v>
          </cell>
        </row>
        <row r="59">
          <cell r="A59" t="str">
            <v>HNL</v>
          </cell>
        </row>
        <row r="60">
          <cell r="A60" t="str">
            <v>HRK</v>
          </cell>
        </row>
        <row r="61">
          <cell r="A61" t="str">
            <v>HTG</v>
          </cell>
        </row>
        <row r="62">
          <cell r="A62" t="str">
            <v>HUF</v>
          </cell>
        </row>
        <row r="63">
          <cell r="A63" t="str">
            <v>IDR</v>
          </cell>
        </row>
        <row r="64">
          <cell r="A64" t="str">
            <v>ILS</v>
          </cell>
        </row>
        <row r="65">
          <cell r="A65" t="str">
            <v>INR</v>
          </cell>
        </row>
        <row r="66">
          <cell r="A66" t="str">
            <v>IQD</v>
          </cell>
        </row>
        <row r="67">
          <cell r="A67" t="str">
            <v>IRR</v>
          </cell>
        </row>
        <row r="68">
          <cell r="A68" t="str">
            <v>ISK</v>
          </cell>
        </row>
        <row r="69">
          <cell r="A69" t="str">
            <v>JMD</v>
          </cell>
        </row>
        <row r="70">
          <cell r="A70" t="str">
            <v>JOD</v>
          </cell>
        </row>
        <row r="71">
          <cell r="A71" t="str">
            <v>JPY</v>
          </cell>
        </row>
        <row r="72">
          <cell r="A72" t="str">
            <v>KES</v>
          </cell>
        </row>
        <row r="73">
          <cell r="A73" t="str">
            <v>KGS</v>
          </cell>
        </row>
        <row r="74">
          <cell r="A74" t="str">
            <v>KHR</v>
          </cell>
        </row>
        <row r="75">
          <cell r="A75" t="str">
            <v>KMF</v>
          </cell>
        </row>
        <row r="76">
          <cell r="A76" t="str">
            <v>KPW</v>
          </cell>
        </row>
        <row r="77">
          <cell r="A77" t="str">
            <v>KRW</v>
          </cell>
        </row>
        <row r="78">
          <cell r="A78" t="str">
            <v>KWD</v>
          </cell>
        </row>
        <row r="79">
          <cell r="A79" t="str">
            <v>KYD</v>
          </cell>
        </row>
        <row r="80">
          <cell r="A80" t="str">
            <v>KZT</v>
          </cell>
        </row>
        <row r="81">
          <cell r="A81" t="str">
            <v>LAK</v>
          </cell>
        </row>
        <row r="82">
          <cell r="A82" t="str">
            <v>LBP</v>
          </cell>
        </row>
        <row r="83">
          <cell r="A83" t="str">
            <v>LKR</v>
          </cell>
        </row>
        <row r="84">
          <cell r="A84" t="str">
            <v>LRD</v>
          </cell>
        </row>
        <row r="85">
          <cell r="A85" t="str">
            <v>LSL</v>
          </cell>
        </row>
        <row r="86">
          <cell r="A86" t="str">
            <v>LTL</v>
          </cell>
        </row>
        <row r="87">
          <cell r="A87" t="str">
            <v>LYD</v>
          </cell>
        </row>
        <row r="88">
          <cell r="A88" t="str">
            <v>MAD</v>
          </cell>
        </row>
        <row r="89">
          <cell r="A89" t="str">
            <v>MDL</v>
          </cell>
        </row>
        <row r="90">
          <cell r="A90" t="str">
            <v>MGA</v>
          </cell>
        </row>
        <row r="91">
          <cell r="A91" t="str">
            <v>MKD</v>
          </cell>
        </row>
        <row r="92">
          <cell r="A92" t="str">
            <v>MMK</v>
          </cell>
        </row>
        <row r="93">
          <cell r="A93" t="str">
            <v>MNT</v>
          </cell>
        </row>
        <row r="94">
          <cell r="A94" t="str">
            <v>MOP</v>
          </cell>
        </row>
        <row r="95">
          <cell r="A95" t="str">
            <v>MRO</v>
          </cell>
        </row>
        <row r="96">
          <cell r="A96" t="str">
            <v>MUR</v>
          </cell>
        </row>
        <row r="97">
          <cell r="A97" t="str">
            <v>MVR</v>
          </cell>
        </row>
        <row r="98">
          <cell r="A98" t="str">
            <v>MWK</v>
          </cell>
        </row>
        <row r="99">
          <cell r="A99" t="str">
            <v>MXN</v>
          </cell>
        </row>
        <row r="100">
          <cell r="A100" t="str">
            <v>MYR</v>
          </cell>
        </row>
        <row r="101">
          <cell r="A101" t="str">
            <v>MZN</v>
          </cell>
        </row>
        <row r="102">
          <cell r="A102" t="str">
            <v>NAD</v>
          </cell>
        </row>
        <row r="103">
          <cell r="A103" t="str">
            <v>NGN</v>
          </cell>
        </row>
        <row r="104">
          <cell r="A104" t="str">
            <v>NIO</v>
          </cell>
        </row>
        <row r="105">
          <cell r="A105" t="str">
            <v>NOK</v>
          </cell>
        </row>
        <row r="106">
          <cell r="A106" t="str">
            <v>NPR</v>
          </cell>
        </row>
        <row r="107">
          <cell r="A107" t="str">
            <v>NZD</v>
          </cell>
        </row>
        <row r="108">
          <cell r="A108" t="str">
            <v>OMR</v>
          </cell>
        </row>
        <row r="109">
          <cell r="A109" t="str">
            <v>PAB</v>
          </cell>
        </row>
        <row r="110">
          <cell r="A110" t="str">
            <v>PEN</v>
          </cell>
        </row>
        <row r="111">
          <cell r="A111" t="str">
            <v>PGK</v>
          </cell>
        </row>
        <row r="112">
          <cell r="A112" t="str">
            <v>PHP</v>
          </cell>
        </row>
        <row r="113">
          <cell r="A113" t="str">
            <v>PKR</v>
          </cell>
        </row>
        <row r="114">
          <cell r="A114" t="str">
            <v>PLN</v>
          </cell>
        </row>
        <row r="115">
          <cell r="A115" t="str">
            <v>PYG</v>
          </cell>
        </row>
        <row r="116">
          <cell r="A116" t="str">
            <v>QAR</v>
          </cell>
        </row>
        <row r="117">
          <cell r="A117" t="str">
            <v>RON</v>
          </cell>
        </row>
        <row r="118">
          <cell r="A118" t="str">
            <v>RUB</v>
          </cell>
        </row>
        <row r="119">
          <cell r="A119" t="str">
            <v>RWF</v>
          </cell>
        </row>
        <row r="120">
          <cell r="A120" t="str">
            <v>SAR</v>
          </cell>
        </row>
        <row r="121">
          <cell r="A121" t="str">
            <v>SBD</v>
          </cell>
        </row>
        <row r="122">
          <cell r="A122" t="str">
            <v>SCR</v>
          </cell>
        </row>
        <row r="123">
          <cell r="A123" t="str">
            <v>SDG</v>
          </cell>
        </row>
        <row r="124">
          <cell r="A124" t="str">
            <v>SEK</v>
          </cell>
        </row>
        <row r="125">
          <cell r="A125" t="str">
            <v>SGD</v>
          </cell>
        </row>
        <row r="126">
          <cell r="A126" t="str">
            <v>SHP</v>
          </cell>
        </row>
        <row r="127">
          <cell r="A127" t="str">
            <v>SLL</v>
          </cell>
        </row>
        <row r="128">
          <cell r="A128" t="str">
            <v>SOS</v>
          </cell>
        </row>
        <row r="129">
          <cell r="A129" t="str">
            <v>SRD</v>
          </cell>
        </row>
        <row r="130">
          <cell r="A130" t="str">
            <v>SSP</v>
          </cell>
        </row>
        <row r="131">
          <cell r="A131" t="str">
            <v>STD</v>
          </cell>
        </row>
        <row r="132">
          <cell r="A132" t="str">
            <v>SVC</v>
          </cell>
        </row>
        <row r="133">
          <cell r="A133" t="str">
            <v>SYP</v>
          </cell>
        </row>
        <row r="134">
          <cell r="A134" t="str">
            <v>SZL</v>
          </cell>
        </row>
        <row r="135">
          <cell r="A135" t="str">
            <v>THB</v>
          </cell>
        </row>
        <row r="136">
          <cell r="A136" t="str">
            <v>TJS</v>
          </cell>
        </row>
        <row r="137">
          <cell r="A137" t="str">
            <v>TMT</v>
          </cell>
        </row>
        <row r="138">
          <cell r="A138" t="str">
            <v>TND</v>
          </cell>
        </row>
        <row r="139">
          <cell r="A139" t="str">
            <v>TOP</v>
          </cell>
        </row>
        <row r="140">
          <cell r="A140" t="str">
            <v>TRY</v>
          </cell>
        </row>
        <row r="141">
          <cell r="A141" t="str">
            <v>TTD</v>
          </cell>
        </row>
        <row r="142">
          <cell r="A142" t="str">
            <v>TWD</v>
          </cell>
        </row>
        <row r="143">
          <cell r="A143" t="str">
            <v>TZS</v>
          </cell>
        </row>
        <row r="144">
          <cell r="A144" t="str">
            <v>UAH</v>
          </cell>
        </row>
        <row r="145">
          <cell r="A145" t="str">
            <v>UGX</v>
          </cell>
        </row>
        <row r="146">
          <cell r="A146" t="str">
            <v>USD</v>
          </cell>
        </row>
        <row r="147">
          <cell r="A147" t="str">
            <v>UYU</v>
          </cell>
        </row>
        <row r="148">
          <cell r="A148" t="str">
            <v>UZS</v>
          </cell>
        </row>
        <row r="149">
          <cell r="A149" t="str">
            <v>VEF</v>
          </cell>
        </row>
        <row r="150">
          <cell r="A150" t="str">
            <v>VND</v>
          </cell>
        </row>
        <row r="151">
          <cell r="A151" t="str">
            <v>VUV</v>
          </cell>
        </row>
        <row r="152">
          <cell r="A152" t="str">
            <v>WST</v>
          </cell>
        </row>
        <row r="153">
          <cell r="A153" t="str">
            <v>XAF</v>
          </cell>
        </row>
        <row r="154">
          <cell r="A154" t="str">
            <v>XAG</v>
          </cell>
        </row>
        <row r="155">
          <cell r="A155" t="str">
            <v>XAU</v>
          </cell>
        </row>
        <row r="156">
          <cell r="A156" t="str">
            <v>XCD</v>
          </cell>
        </row>
        <row r="157">
          <cell r="A157" t="str">
            <v>XDR</v>
          </cell>
        </row>
        <row r="158">
          <cell r="A158" t="str">
            <v>XOF</v>
          </cell>
        </row>
        <row r="159">
          <cell r="A159" t="str">
            <v>XPD</v>
          </cell>
        </row>
        <row r="160">
          <cell r="A160" t="str">
            <v>XPF</v>
          </cell>
        </row>
        <row r="161">
          <cell r="A161" t="str">
            <v>XPT</v>
          </cell>
        </row>
        <row r="162">
          <cell r="A162" t="str">
            <v>XTS</v>
          </cell>
        </row>
        <row r="163">
          <cell r="A163" t="str">
            <v>XXX</v>
          </cell>
        </row>
        <row r="164">
          <cell r="A164" t="str">
            <v>YER</v>
          </cell>
        </row>
        <row r="165">
          <cell r="A165" t="str">
            <v>ZAR</v>
          </cell>
        </row>
        <row r="166">
          <cell r="A166" t="str">
            <v>ZMK</v>
          </cell>
        </row>
        <row r="167">
          <cell r="A167" t="str">
            <v>ZWD</v>
          </cell>
        </row>
      </sheetData>
      <sheetData sheetId="5" refreshError="1"/>
      <sheetData sheetId="6" refreshError="1"/>
      <sheetData sheetId="7"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8.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4.xml"/><Relationship Id="rId1" Type="http://schemas.openxmlformats.org/officeDocument/2006/relationships/printerSettings" Target="../printerSettings/printerSettings41.bin"/><Relationship Id="rId4" Type="http://schemas.openxmlformats.org/officeDocument/2006/relationships/comments" Target="../comments8.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5.xml"/><Relationship Id="rId1" Type="http://schemas.openxmlformats.org/officeDocument/2006/relationships/printerSettings" Target="../printerSettings/printerSettings42.bin"/><Relationship Id="rId4" Type="http://schemas.openxmlformats.org/officeDocument/2006/relationships/comments" Target="../comments9.xml"/></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1.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6.xml"/><Relationship Id="rId1" Type="http://schemas.openxmlformats.org/officeDocument/2006/relationships/printerSettings" Target="../printerSettings/printerSettings46.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4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3.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7.xml"/><Relationship Id="rId1" Type="http://schemas.openxmlformats.org/officeDocument/2006/relationships/printerSettings" Target="../printerSettings/printerSettings48.bin"/><Relationship Id="rId4" Type="http://schemas.openxmlformats.org/officeDocument/2006/relationships/comments" Target="../comments12.xml"/></Relationships>
</file>

<file path=xl/worksheets/_rels/sheet49.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5.vml"/><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1" tint="4.9989318521683403E-2"/>
  </sheetPr>
  <dimension ref="A1:L59"/>
  <sheetViews>
    <sheetView tabSelected="1" view="pageBreakPreview" zoomScaleNormal="100" zoomScaleSheetLayoutView="100" workbookViewId="0">
      <selection activeCell="L4" sqref="L4"/>
    </sheetView>
  </sheetViews>
  <sheetFormatPr defaultColWidth="9" defaultRowHeight="12"/>
  <cols>
    <col min="1" max="1" width="7.44140625" style="837" customWidth="1"/>
    <col min="2" max="2" width="3.6640625" style="837" customWidth="1"/>
    <col min="3" max="3" width="4.77734375" style="838" bestFit="1" customWidth="1"/>
    <col min="4" max="4" width="37.6640625" style="762" customWidth="1"/>
    <col min="5" max="5" width="8.44140625" style="762" customWidth="1"/>
    <col min="6" max="6" width="7.6640625" style="839" bestFit="1" customWidth="1"/>
    <col min="7" max="7" width="9" style="839" customWidth="1"/>
    <col min="8" max="8" width="21.77734375" style="840" customWidth="1"/>
    <col min="9" max="9" width="5.6640625" style="762" customWidth="1"/>
    <col min="10" max="10" width="23.21875" style="762" customWidth="1"/>
    <col min="11" max="11" width="10.44140625" style="841" customWidth="1"/>
    <col min="12" max="12" width="12.6640625" style="841" customWidth="1"/>
    <col min="13" max="16384" width="9" style="841"/>
  </cols>
  <sheetData>
    <row r="1" spans="1:12" s="756" customFormat="1" ht="31.5" customHeight="1">
      <c r="A1" s="1061" t="s">
        <v>1485</v>
      </c>
      <c r="B1" s="753"/>
      <c r="C1" s="753"/>
      <c r="D1" s="1061"/>
      <c r="E1" s="754"/>
      <c r="F1" s="1560" t="s">
        <v>189</v>
      </c>
      <c r="G1" s="1560"/>
      <c r="H1" s="1560"/>
      <c r="I1" s="1560"/>
      <c r="J1" s="755" t="s">
        <v>190</v>
      </c>
    </row>
    <row r="2" spans="1:12" s="762" customFormat="1" ht="24.9" customHeight="1">
      <c r="A2" s="1558" t="s">
        <v>191</v>
      </c>
      <c r="B2" s="1559"/>
      <c r="C2" s="757" t="s">
        <v>192</v>
      </c>
      <c r="D2" s="757" t="s">
        <v>193</v>
      </c>
      <c r="E2" s="758" t="s">
        <v>1032</v>
      </c>
      <c r="F2" s="757" t="s">
        <v>194</v>
      </c>
      <c r="G2" s="759" t="s">
        <v>410</v>
      </c>
      <c r="H2" s="760" t="s">
        <v>195</v>
      </c>
      <c r="I2" s="761" t="s">
        <v>196</v>
      </c>
      <c r="J2" s="757" t="s">
        <v>868</v>
      </c>
    </row>
    <row r="3" spans="1:12" s="756" customFormat="1" ht="18.75" customHeight="1">
      <c r="A3" s="1558" t="s">
        <v>581</v>
      </c>
      <c r="B3" s="1559"/>
      <c r="C3" s="763">
        <v>1</v>
      </c>
      <c r="D3" s="764" t="s">
        <v>582</v>
      </c>
      <c r="E3" s="765" t="s">
        <v>860</v>
      </c>
      <c r="F3" s="766" t="s">
        <v>869</v>
      </c>
      <c r="G3" s="766" t="s">
        <v>411</v>
      </c>
      <c r="H3" s="1246" t="s">
        <v>1254</v>
      </c>
      <c r="I3" s="1247"/>
      <c r="J3" s="1245"/>
    </row>
    <row r="4" spans="1:12" s="756" customFormat="1" ht="22.5" customHeight="1">
      <c r="A4" s="1510" t="s">
        <v>197</v>
      </c>
      <c r="B4" s="1532"/>
      <c r="C4" s="1253" t="s">
        <v>870</v>
      </c>
      <c r="D4" s="1254" t="s">
        <v>198</v>
      </c>
      <c r="E4" s="757" t="s">
        <v>336</v>
      </c>
      <c r="F4" s="757" t="s">
        <v>1252</v>
      </c>
      <c r="G4" s="1255" t="s">
        <v>428</v>
      </c>
      <c r="H4" s="1256" t="s">
        <v>1486</v>
      </c>
      <c r="I4" s="757"/>
      <c r="J4" s="761"/>
      <c r="K4" s="814"/>
    </row>
    <row r="5" spans="1:12" s="756" customFormat="1" ht="22.5" customHeight="1">
      <c r="A5" s="1510" t="s">
        <v>202</v>
      </c>
      <c r="B5" s="1511"/>
      <c r="C5" s="769" t="s">
        <v>329</v>
      </c>
      <c r="D5" s="863" t="s">
        <v>213</v>
      </c>
      <c r="E5" s="775" t="s">
        <v>336</v>
      </c>
      <c r="F5" s="776" t="s">
        <v>1433</v>
      </c>
      <c r="G5" s="777" t="s">
        <v>428</v>
      </c>
      <c r="H5" s="778" t="s">
        <v>593</v>
      </c>
      <c r="I5" s="1252"/>
      <c r="J5" s="908" t="s">
        <v>998</v>
      </c>
    </row>
    <row r="6" spans="1:12" s="756" customFormat="1" ht="21.75" customHeight="1">
      <c r="A6" s="1533"/>
      <c r="B6" s="1561"/>
      <c r="C6" s="772" t="s">
        <v>330</v>
      </c>
      <c r="D6" s="864" t="s">
        <v>589</v>
      </c>
      <c r="E6" s="780" t="s">
        <v>335</v>
      </c>
      <c r="F6" s="781" t="s">
        <v>871</v>
      </c>
      <c r="G6" s="781" t="s">
        <v>872</v>
      </c>
      <c r="H6" s="782" t="s">
        <v>203</v>
      </c>
      <c r="I6" s="774"/>
      <c r="J6" s="773" t="s">
        <v>337</v>
      </c>
    </row>
    <row r="7" spans="1:12" s="756" customFormat="1" ht="24.75" customHeight="1">
      <c r="A7" s="1558" t="s">
        <v>328</v>
      </c>
      <c r="B7" s="1559"/>
      <c r="C7" s="763" t="s">
        <v>873</v>
      </c>
      <c r="D7" s="865" t="s">
        <v>590</v>
      </c>
      <c r="E7" s="765" t="s">
        <v>336</v>
      </c>
      <c r="F7" s="766" t="s">
        <v>1252</v>
      </c>
      <c r="G7" s="766" t="s">
        <v>429</v>
      </c>
      <c r="H7" s="783" t="s">
        <v>204</v>
      </c>
      <c r="I7" s="767"/>
      <c r="J7" s="768"/>
      <c r="K7" s="814"/>
    </row>
    <row r="8" spans="1:12" s="756" customFormat="1" ht="22.5" customHeight="1">
      <c r="A8" s="1552" t="s">
        <v>850</v>
      </c>
      <c r="B8" s="1532"/>
      <c r="C8" s="769" t="s">
        <v>874</v>
      </c>
      <c r="D8" s="866" t="s">
        <v>851</v>
      </c>
      <c r="E8" s="1486" t="s">
        <v>336</v>
      </c>
      <c r="F8" s="1486" t="s">
        <v>199</v>
      </c>
      <c r="G8" s="1539" t="s">
        <v>928</v>
      </c>
      <c r="H8" s="1562" t="s">
        <v>1500</v>
      </c>
      <c r="I8" s="771"/>
      <c r="J8" s="1556" t="s">
        <v>1501</v>
      </c>
      <c r="K8" s="814"/>
    </row>
    <row r="9" spans="1:12" s="756" customFormat="1" ht="22.5" customHeight="1">
      <c r="A9" s="1533"/>
      <c r="B9" s="1534"/>
      <c r="C9" s="786" t="s">
        <v>331</v>
      </c>
      <c r="D9" s="785" t="s">
        <v>901</v>
      </c>
      <c r="E9" s="1519"/>
      <c r="F9" s="1519"/>
      <c r="G9" s="1547"/>
      <c r="H9" s="1563"/>
      <c r="I9" s="787"/>
      <c r="J9" s="1557"/>
      <c r="L9" s="814"/>
    </row>
    <row r="10" spans="1:12" s="756" customFormat="1" ht="22.5" customHeight="1">
      <c r="A10" s="1533"/>
      <c r="B10" s="1534"/>
      <c r="C10" s="789" t="s">
        <v>332</v>
      </c>
      <c r="D10" s="788" t="s">
        <v>875</v>
      </c>
      <c r="E10" s="1519"/>
      <c r="F10" s="1519"/>
      <c r="G10" s="790" t="s">
        <v>428</v>
      </c>
      <c r="H10" s="1043" t="s">
        <v>852</v>
      </c>
      <c r="I10" s="787"/>
      <c r="J10" s="791" t="s">
        <v>876</v>
      </c>
      <c r="L10" s="814"/>
    </row>
    <row r="11" spans="1:12" s="756" customFormat="1" ht="22.5" customHeight="1">
      <c r="A11" s="1533"/>
      <c r="B11" s="1534"/>
      <c r="C11" s="789" t="s">
        <v>1441</v>
      </c>
      <c r="D11" s="788" t="s">
        <v>1442</v>
      </c>
      <c r="E11" s="1526"/>
      <c r="F11" s="1519"/>
      <c r="G11" s="790" t="s">
        <v>428</v>
      </c>
      <c r="H11" s="1436" t="s">
        <v>1487</v>
      </c>
      <c r="I11" s="1437"/>
      <c r="J11" s="1438"/>
      <c r="L11" s="814"/>
    </row>
    <row r="12" spans="1:12" s="756" customFormat="1" ht="22.5" customHeight="1">
      <c r="A12" s="1512"/>
      <c r="B12" s="1537"/>
      <c r="C12" s="772"/>
      <c r="D12" s="864" t="s">
        <v>853</v>
      </c>
      <c r="E12" s="780" t="s">
        <v>335</v>
      </c>
      <c r="F12" s="766" t="s">
        <v>877</v>
      </c>
      <c r="G12" s="766" t="s">
        <v>878</v>
      </c>
      <c r="H12" s="782" t="s">
        <v>203</v>
      </c>
      <c r="I12" s="774"/>
      <c r="J12" s="773"/>
    </row>
    <row r="13" spans="1:12" s="756" customFormat="1" ht="22.5" customHeight="1">
      <c r="A13" s="1552" t="s">
        <v>338</v>
      </c>
      <c r="B13" s="1532"/>
      <c r="C13" s="769" t="s">
        <v>879</v>
      </c>
      <c r="D13" s="863" t="s">
        <v>997</v>
      </c>
      <c r="E13" s="1486" t="s">
        <v>336</v>
      </c>
      <c r="F13" s="1486" t="s">
        <v>199</v>
      </c>
      <c r="G13" s="1539" t="s">
        <v>428</v>
      </c>
      <c r="H13" s="1553" t="s">
        <v>1031</v>
      </c>
      <c r="I13" s="771"/>
      <c r="J13" s="770"/>
      <c r="K13" s="814"/>
    </row>
    <row r="14" spans="1:12" s="756" customFormat="1" ht="22.5" customHeight="1">
      <c r="A14" s="1533"/>
      <c r="B14" s="1534"/>
      <c r="C14" s="784" t="s">
        <v>880</v>
      </c>
      <c r="D14" s="785" t="s">
        <v>881</v>
      </c>
      <c r="E14" s="1493"/>
      <c r="F14" s="1519"/>
      <c r="G14" s="1540"/>
      <c r="H14" s="1554"/>
      <c r="I14" s="776"/>
      <c r="J14" s="785"/>
    </row>
    <row r="15" spans="1:12" s="756" customFormat="1" ht="22.5" customHeight="1">
      <c r="A15" s="1533"/>
      <c r="B15" s="1534"/>
      <c r="C15" s="784"/>
      <c r="D15" s="792" t="s">
        <v>200</v>
      </c>
      <c r="E15" s="1530" t="s">
        <v>335</v>
      </c>
      <c r="F15" s="1519"/>
      <c r="G15" s="1540"/>
      <c r="H15" s="1554"/>
      <c r="I15" s="776"/>
      <c r="J15" s="785" t="s">
        <v>442</v>
      </c>
    </row>
    <row r="16" spans="1:12" s="756" customFormat="1" ht="22.5" customHeight="1">
      <c r="A16" s="1533"/>
      <c r="B16" s="1534"/>
      <c r="C16" s="784"/>
      <c r="D16" s="792" t="s">
        <v>201</v>
      </c>
      <c r="E16" s="1531"/>
      <c r="F16" s="1519"/>
      <c r="G16" s="1540"/>
      <c r="H16" s="1554"/>
      <c r="I16" s="776"/>
      <c r="J16" s="793"/>
    </row>
    <row r="17" spans="1:12" s="756" customFormat="1" ht="22.5" customHeight="1">
      <c r="A17" s="1533"/>
      <c r="B17" s="1534"/>
      <c r="C17" s="794"/>
      <c r="D17" s="795" t="s">
        <v>660</v>
      </c>
      <c r="E17" s="1531"/>
      <c r="F17" s="1519"/>
      <c r="G17" s="1540"/>
      <c r="H17" s="1555"/>
      <c r="I17" s="776"/>
      <c r="J17" s="785" t="s">
        <v>442</v>
      </c>
    </row>
    <row r="18" spans="1:12" s="756" customFormat="1" ht="22.5" customHeight="1">
      <c r="A18" s="1512"/>
      <c r="B18" s="1537"/>
      <c r="C18" s="796"/>
      <c r="D18" s="779" t="s">
        <v>451</v>
      </c>
      <c r="E18" s="797" t="s">
        <v>335</v>
      </c>
      <c r="F18" s="781" t="s">
        <v>183</v>
      </c>
      <c r="G18" s="781" t="s">
        <v>183</v>
      </c>
      <c r="H18" s="798" t="s">
        <v>334</v>
      </c>
      <c r="I18" s="774"/>
      <c r="J18" s="773" t="s">
        <v>438</v>
      </c>
      <c r="L18" s="1236"/>
    </row>
    <row r="19" spans="1:12" s="756" customFormat="1" ht="22.5" customHeight="1">
      <c r="A19" s="1510" t="s">
        <v>253</v>
      </c>
      <c r="B19" s="1532"/>
      <c r="C19" s="1060" t="s">
        <v>1427</v>
      </c>
      <c r="D19" s="867" t="s">
        <v>1429</v>
      </c>
      <c r="E19" s="800" t="s">
        <v>336</v>
      </c>
      <c r="F19" s="1484" t="s">
        <v>1430</v>
      </c>
      <c r="G19" s="1539" t="s">
        <v>428</v>
      </c>
      <c r="H19" s="1542">
        <v>44712</v>
      </c>
      <c r="I19" s="771"/>
      <c r="J19" s="785"/>
      <c r="K19" s="814"/>
    </row>
    <row r="20" spans="1:12" s="756" customFormat="1" ht="22.5" customHeight="1">
      <c r="A20" s="1533"/>
      <c r="B20" s="1534"/>
      <c r="C20" s="1060" t="s">
        <v>1428</v>
      </c>
      <c r="D20" s="799" t="s">
        <v>882</v>
      </c>
      <c r="E20" s="800" t="s">
        <v>336</v>
      </c>
      <c r="F20" s="1493"/>
      <c r="G20" s="1540"/>
      <c r="H20" s="1543"/>
      <c r="I20" s="787"/>
      <c r="J20" s="785"/>
    </row>
    <row r="21" spans="1:12" s="756" customFormat="1" ht="22.5" customHeight="1">
      <c r="A21" s="1533"/>
      <c r="B21" s="1534"/>
      <c r="C21" s="784"/>
      <c r="D21" s="801" t="s">
        <v>441</v>
      </c>
      <c r="E21" s="1530" t="s">
        <v>335</v>
      </c>
      <c r="F21" s="1493"/>
      <c r="G21" s="1540"/>
      <c r="H21" s="1543"/>
      <c r="I21" s="787"/>
      <c r="J21" s="785" t="s">
        <v>442</v>
      </c>
    </row>
    <row r="22" spans="1:12" s="756" customFormat="1" ht="22.5" customHeight="1">
      <c r="A22" s="1533"/>
      <c r="B22" s="1534"/>
      <c r="C22" s="784"/>
      <c r="D22" s="792" t="s">
        <v>425</v>
      </c>
      <c r="E22" s="1545"/>
      <c r="F22" s="1538"/>
      <c r="G22" s="1541"/>
      <c r="H22" s="1544"/>
      <c r="I22" s="776"/>
      <c r="J22" s="785"/>
    </row>
    <row r="23" spans="1:12" s="756" customFormat="1" ht="22.5" customHeight="1">
      <c r="A23" s="1533"/>
      <c r="B23" s="1534"/>
      <c r="C23" s="796"/>
      <c r="D23" s="779" t="s">
        <v>443</v>
      </c>
      <c r="E23" s="802" t="s">
        <v>335</v>
      </c>
      <c r="F23" s="766" t="s">
        <v>183</v>
      </c>
      <c r="G23" s="766" t="s">
        <v>183</v>
      </c>
      <c r="H23" s="798" t="s">
        <v>334</v>
      </c>
      <c r="I23" s="774"/>
      <c r="J23" s="773" t="s">
        <v>437</v>
      </c>
    </row>
    <row r="24" spans="1:12" s="756" customFormat="1" ht="22.5" hidden="1" customHeight="1">
      <c r="A24" s="1533"/>
      <c r="B24" s="1534"/>
      <c r="C24" s="784" t="s">
        <v>883</v>
      </c>
      <c r="D24" s="803" t="s">
        <v>208</v>
      </c>
      <c r="E24" s="800" t="s">
        <v>336</v>
      </c>
      <c r="F24" s="1492"/>
      <c r="G24" s="1546"/>
      <c r="H24" s="1549"/>
      <c r="I24" s="1072"/>
      <c r="J24" s="785"/>
    </row>
    <row r="25" spans="1:12" s="756" customFormat="1" ht="22.5" hidden="1" customHeight="1">
      <c r="A25" s="1533"/>
      <c r="B25" s="1534"/>
      <c r="C25" s="784"/>
      <c r="D25" s="801" t="s">
        <v>441</v>
      </c>
      <c r="E25" s="1530" t="s">
        <v>335</v>
      </c>
      <c r="F25" s="1493"/>
      <c r="G25" s="1547"/>
      <c r="H25" s="1503"/>
      <c r="I25" s="1073"/>
      <c r="J25" s="793" t="s">
        <v>442</v>
      </c>
    </row>
    <row r="26" spans="1:12" s="756" customFormat="1" ht="22.5" hidden="1" customHeight="1">
      <c r="A26" s="1535"/>
      <c r="B26" s="1534"/>
      <c r="C26" s="784"/>
      <c r="D26" s="792" t="s">
        <v>425</v>
      </c>
      <c r="E26" s="1551"/>
      <c r="F26" s="1538"/>
      <c r="G26" s="1548"/>
      <c r="H26" s="1550"/>
      <c r="I26" s="1073"/>
      <c r="J26" s="785"/>
    </row>
    <row r="27" spans="1:12" s="756" customFormat="1" ht="22.5" hidden="1" customHeight="1">
      <c r="A27" s="1536"/>
      <c r="B27" s="1537"/>
      <c r="C27" s="796"/>
      <c r="D27" s="779" t="s">
        <v>333</v>
      </c>
      <c r="E27" s="802" t="s">
        <v>335</v>
      </c>
      <c r="F27" s="766" t="s">
        <v>183</v>
      </c>
      <c r="G27" s="766" t="s">
        <v>183</v>
      </c>
      <c r="H27" s="798" t="s">
        <v>334</v>
      </c>
      <c r="I27" s="1074"/>
      <c r="J27" s="773" t="s">
        <v>437</v>
      </c>
    </row>
    <row r="28" spans="1:12" s="756" customFormat="1" ht="22.5" customHeight="1">
      <c r="A28" s="1510" t="s">
        <v>209</v>
      </c>
      <c r="B28" s="1511"/>
      <c r="C28" s="763" t="s">
        <v>884</v>
      </c>
      <c r="D28" s="868" t="s">
        <v>386</v>
      </c>
      <c r="E28" s="802" t="s">
        <v>335</v>
      </c>
      <c r="F28" s="766" t="s">
        <v>885</v>
      </c>
      <c r="G28" s="766" t="s">
        <v>928</v>
      </c>
      <c r="H28" s="804" t="s">
        <v>600</v>
      </c>
      <c r="I28" s="805"/>
      <c r="J28" s="768" t="s">
        <v>920</v>
      </c>
    </row>
    <row r="29" spans="1:12" s="756" customFormat="1" ht="22.5" customHeight="1">
      <c r="A29" s="1512"/>
      <c r="B29" s="1513"/>
      <c r="C29" s="806" t="s">
        <v>886</v>
      </c>
      <c r="D29" s="807" t="s">
        <v>919</v>
      </c>
      <c r="E29" s="808" t="s">
        <v>887</v>
      </c>
      <c r="F29" s="1238" t="s">
        <v>1252</v>
      </c>
      <c r="G29" s="809" t="s">
        <v>428</v>
      </c>
      <c r="H29" s="810" t="s">
        <v>661</v>
      </c>
      <c r="I29" s="759"/>
      <c r="J29" s="761"/>
      <c r="K29" s="814"/>
    </row>
    <row r="30" spans="1:12" s="814" customFormat="1" ht="22.5" customHeight="1">
      <c r="A30" s="1520" t="s">
        <v>548</v>
      </c>
      <c r="B30" s="1514" t="s">
        <v>552</v>
      </c>
      <c r="C30" s="811" t="s">
        <v>888</v>
      </c>
      <c r="D30" s="869" t="s">
        <v>549</v>
      </c>
      <c r="E30" s="812" t="s">
        <v>336</v>
      </c>
      <c r="F30" s="1486" t="s">
        <v>1253</v>
      </c>
      <c r="G30" s="1516" t="s">
        <v>411</v>
      </c>
      <c r="H30" s="1523" t="s">
        <v>204</v>
      </c>
      <c r="I30" s="771"/>
      <c r="J30" s="813"/>
    </row>
    <row r="31" spans="1:12" s="817" customFormat="1" ht="22.5" customHeight="1">
      <c r="A31" s="1521"/>
      <c r="B31" s="1515"/>
      <c r="C31" s="786" t="s">
        <v>205</v>
      </c>
      <c r="D31" s="815" t="s">
        <v>206</v>
      </c>
      <c r="E31" s="816" t="s">
        <v>335</v>
      </c>
      <c r="F31" s="1519"/>
      <c r="G31" s="1517"/>
      <c r="H31" s="1524"/>
      <c r="I31" s="787"/>
      <c r="J31" s="785"/>
      <c r="K31" s="1237"/>
    </row>
    <row r="32" spans="1:12" s="817" customFormat="1" ht="21.75" customHeight="1">
      <c r="A32" s="1521"/>
      <c r="B32" s="1515"/>
      <c r="C32" s="796"/>
      <c r="D32" s="818" t="s">
        <v>889</v>
      </c>
      <c r="E32" s="819" t="s">
        <v>336</v>
      </c>
      <c r="F32" s="1487"/>
      <c r="G32" s="1518"/>
      <c r="H32" s="1525"/>
      <c r="I32" s="774"/>
      <c r="J32" s="773"/>
    </row>
    <row r="33" spans="1:12" s="817" customFormat="1" ht="21.75" customHeight="1">
      <c r="A33" s="1521"/>
      <c r="B33" s="1515" t="s">
        <v>554</v>
      </c>
      <c r="C33" s="769" t="s">
        <v>888</v>
      </c>
      <c r="D33" s="870" t="s">
        <v>549</v>
      </c>
      <c r="E33" s="820" t="s">
        <v>336</v>
      </c>
      <c r="F33" s="1486" t="s">
        <v>1253</v>
      </c>
      <c r="G33" s="1526" t="s">
        <v>411</v>
      </c>
      <c r="H33" s="1528" t="s">
        <v>1255</v>
      </c>
      <c r="I33" s="771"/>
      <c r="J33" s="770"/>
      <c r="K33" s="814"/>
    </row>
    <row r="34" spans="1:12" s="817" customFormat="1" ht="21.75" customHeight="1">
      <c r="A34" s="1521"/>
      <c r="B34" s="1515"/>
      <c r="C34" s="784" t="s">
        <v>205</v>
      </c>
      <c r="D34" s="803" t="s">
        <v>569</v>
      </c>
      <c r="E34" s="821" t="s">
        <v>336</v>
      </c>
      <c r="F34" s="1519"/>
      <c r="G34" s="1517"/>
      <c r="H34" s="1524"/>
      <c r="I34" s="787"/>
      <c r="J34" s="785"/>
      <c r="K34" s="1237"/>
      <c r="L34" s="1237"/>
    </row>
    <row r="35" spans="1:12" s="817" customFormat="1" ht="21" customHeight="1">
      <c r="A35" s="1521"/>
      <c r="B35" s="1515"/>
      <c r="C35" s="822" t="s">
        <v>550</v>
      </c>
      <c r="D35" s="823" t="s">
        <v>588</v>
      </c>
      <c r="E35" s="821" t="s">
        <v>336</v>
      </c>
      <c r="F35" s="1519"/>
      <c r="G35" s="1527"/>
      <c r="H35" s="1529"/>
      <c r="I35" s="787"/>
      <c r="J35" s="793"/>
      <c r="L35" s="814"/>
    </row>
    <row r="36" spans="1:12" s="817" customFormat="1" ht="21" customHeight="1">
      <c r="A36" s="1521"/>
      <c r="B36" s="1515"/>
      <c r="C36" s="796"/>
      <c r="D36" s="818" t="s">
        <v>889</v>
      </c>
      <c r="E36" s="819" t="s">
        <v>336</v>
      </c>
      <c r="F36" s="1487"/>
      <c r="G36" s="1518"/>
      <c r="H36" s="1525"/>
      <c r="I36" s="774"/>
      <c r="J36" s="773"/>
    </row>
    <row r="37" spans="1:12" s="817" customFormat="1" ht="21" customHeight="1">
      <c r="A37" s="1521"/>
      <c r="B37" s="1515" t="s">
        <v>553</v>
      </c>
      <c r="C37" s="769" t="s">
        <v>890</v>
      </c>
      <c r="D37" s="870" t="s">
        <v>549</v>
      </c>
      <c r="E37" s="824" t="s">
        <v>336</v>
      </c>
      <c r="F37" s="1486" t="s">
        <v>1253</v>
      </c>
      <c r="G37" s="1486" t="s">
        <v>411</v>
      </c>
      <c r="H37" s="1501" t="s">
        <v>1255</v>
      </c>
      <c r="I37" s="771"/>
      <c r="J37" s="770"/>
      <c r="K37" s="1237"/>
    </row>
    <row r="38" spans="1:12" s="817" customFormat="1" ht="18" customHeight="1">
      <c r="A38" s="1521"/>
      <c r="B38" s="1515"/>
      <c r="C38" s="822" t="s">
        <v>551</v>
      </c>
      <c r="D38" s="801" t="s">
        <v>891</v>
      </c>
      <c r="E38" s="862" t="s">
        <v>335</v>
      </c>
      <c r="F38" s="1519"/>
      <c r="G38" s="1493"/>
      <c r="H38" s="1502"/>
      <c r="I38" s="787"/>
      <c r="J38" s="785"/>
    </row>
    <row r="39" spans="1:12" s="825" customFormat="1" ht="18" customHeight="1">
      <c r="A39" s="1521"/>
      <c r="B39" s="1515"/>
      <c r="C39" s="822" t="s">
        <v>550</v>
      </c>
      <c r="D39" s="823" t="s">
        <v>588</v>
      </c>
      <c r="E39" s="1505" t="s">
        <v>336</v>
      </c>
      <c r="F39" s="1519"/>
      <c r="G39" s="1493"/>
      <c r="H39" s="1503"/>
      <c r="I39" s="1073"/>
      <c r="J39" s="793"/>
      <c r="K39" s="756"/>
      <c r="L39" s="814"/>
    </row>
    <row r="40" spans="1:12" s="756" customFormat="1" ht="21" customHeight="1">
      <c r="A40" s="1521"/>
      <c r="B40" s="1515"/>
      <c r="C40" s="796"/>
      <c r="D40" s="818" t="s">
        <v>252</v>
      </c>
      <c r="E40" s="1500"/>
      <c r="F40" s="1487"/>
      <c r="G40" s="1494"/>
      <c r="H40" s="1504"/>
      <c r="I40" s="1071"/>
      <c r="J40" s="773"/>
    </row>
    <row r="41" spans="1:12" s="756" customFormat="1" ht="18" customHeight="1">
      <c r="A41" s="1521"/>
      <c r="B41" s="1506" t="s">
        <v>555</v>
      </c>
      <c r="C41" s="769" t="s">
        <v>888</v>
      </c>
      <c r="D41" s="870" t="s">
        <v>549</v>
      </c>
      <c r="E41" s="1484" t="s">
        <v>336</v>
      </c>
      <c r="F41" s="1492" t="s">
        <v>869</v>
      </c>
      <c r="G41" s="1486" t="s">
        <v>411</v>
      </c>
      <c r="H41" s="1507" t="s">
        <v>1255</v>
      </c>
      <c r="I41" s="771"/>
      <c r="J41" s="770"/>
      <c r="K41" s="814"/>
    </row>
    <row r="42" spans="1:12" s="756" customFormat="1" ht="19.5" customHeight="1">
      <c r="A42" s="1521"/>
      <c r="B42" s="1496"/>
      <c r="C42" s="822" t="s">
        <v>550</v>
      </c>
      <c r="D42" s="823" t="s">
        <v>588</v>
      </c>
      <c r="E42" s="1499"/>
      <c r="F42" s="1493"/>
      <c r="G42" s="1493"/>
      <c r="H42" s="1508"/>
      <c r="I42" s="787"/>
      <c r="J42" s="793"/>
      <c r="L42" s="814"/>
    </row>
    <row r="43" spans="1:12" s="756" customFormat="1" ht="19.5" customHeight="1">
      <c r="A43" s="1521"/>
      <c r="B43" s="1497"/>
      <c r="C43" s="796"/>
      <c r="D43" s="818" t="s">
        <v>252</v>
      </c>
      <c r="E43" s="1500"/>
      <c r="F43" s="1494"/>
      <c r="G43" s="1494"/>
      <c r="H43" s="1509"/>
      <c r="I43" s="774"/>
      <c r="J43" s="773"/>
    </row>
    <row r="44" spans="1:12" s="756" customFormat="1" ht="19.5" customHeight="1">
      <c r="A44" s="1521"/>
      <c r="B44" s="1495" t="s">
        <v>1365</v>
      </c>
      <c r="C44" s="811" t="s">
        <v>1366</v>
      </c>
      <c r="D44" s="1397" t="s">
        <v>1368</v>
      </c>
      <c r="E44" s="1490" t="s">
        <v>1372</v>
      </c>
      <c r="F44" s="1492" t="s">
        <v>869</v>
      </c>
      <c r="G44" s="1492" t="s">
        <v>1380</v>
      </c>
      <c r="H44" s="1479" t="s">
        <v>1381</v>
      </c>
      <c r="I44" s="1257"/>
      <c r="J44" s="813"/>
    </row>
    <row r="45" spans="1:12" s="756" customFormat="1" ht="19.5" customHeight="1">
      <c r="A45" s="1521"/>
      <c r="B45" s="1496"/>
      <c r="C45" s="1258" t="s">
        <v>1367</v>
      </c>
      <c r="D45" s="1393" t="s">
        <v>588</v>
      </c>
      <c r="E45" s="1491"/>
      <c r="F45" s="1493"/>
      <c r="G45" s="1493"/>
      <c r="H45" s="1480"/>
      <c r="I45" s="1258"/>
      <c r="J45" s="785"/>
    </row>
    <row r="46" spans="1:12" s="756" customFormat="1" ht="19.5" customHeight="1">
      <c r="A46" s="1521"/>
      <c r="B46" s="1496"/>
      <c r="C46" s="786" t="s">
        <v>1369</v>
      </c>
      <c r="D46" s="1393" t="s">
        <v>1370</v>
      </c>
      <c r="E46" s="1395" t="s">
        <v>1371</v>
      </c>
      <c r="F46" s="1493"/>
      <c r="G46" s="1493"/>
      <c r="H46" s="1480"/>
      <c r="I46" s="1258"/>
      <c r="J46" s="785"/>
    </row>
    <row r="47" spans="1:12" s="756" customFormat="1" ht="19.5" customHeight="1">
      <c r="A47" s="1521"/>
      <c r="B47" s="1497"/>
      <c r="C47" s="796"/>
      <c r="D47" s="1394" t="s">
        <v>252</v>
      </c>
      <c r="E47" s="1396" t="s">
        <v>1372</v>
      </c>
      <c r="F47" s="1494"/>
      <c r="G47" s="1494"/>
      <c r="H47" s="1481"/>
      <c r="I47" s="1259"/>
      <c r="J47" s="773"/>
    </row>
    <row r="48" spans="1:12" s="756" customFormat="1" ht="19.5" customHeight="1">
      <c r="A48" s="1521"/>
      <c r="B48" s="1495" t="s">
        <v>1328</v>
      </c>
      <c r="C48" s="811" t="s">
        <v>1373</v>
      </c>
      <c r="D48" s="869" t="s">
        <v>1330</v>
      </c>
      <c r="E48" s="824" t="s">
        <v>336</v>
      </c>
      <c r="F48" s="1492" t="s">
        <v>869</v>
      </c>
      <c r="G48" s="1492" t="s">
        <v>1380</v>
      </c>
      <c r="H48" s="1479" t="s">
        <v>1343</v>
      </c>
      <c r="I48" s="1257"/>
      <c r="J48" s="813"/>
    </row>
    <row r="49" spans="1:11" s="756" customFormat="1" ht="19.5" customHeight="1">
      <c r="A49" s="1521"/>
      <c r="B49" s="1496"/>
      <c r="C49" s="1258" t="s">
        <v>1374</v>
      </c>
      <c r="D49" s="801" t="s">
        <v>891</v>
      </c>
      <c r="E49" s="862" t="s">
        <v>335</v>
      </c>
      <c r="F49" s="1493"/>
      <c r="G49" s="1493"/>
      <c r="H49" s="1480"/>
      <c r="I49" s="1258"/>
      <c r="J49" s="785"/>
    </row>
    <row r="50" spans="1:11" s="756" customFormat="1" ht="19.5" customHeight="1">
      <c r="A50" s="1521"/>
      <c r="B50" s="1496"/>
      <c r="C50" s="1258" t="s">
        <v>1375</v>
      </c>
      <c r="D50" s="803" t="s">
        <v>588</v>
      </c>
      <c r="E50" s="1498" t="s">
        <v>1377</v>
      </c>
      <c r="F50" s="1493"/>
      <c r="G50" s="1493"/>
      <c r="H50" s="1480"/>
      <c r="I50" s="1258"/>
      <c r="J50" s="785"/>
    </row>
    <row r="51" spans="1:11" s="756" customFormat="1" ht="19.5" customHeight="1">
      <c r="A51" s="1521"/>
      <c r="B51" s="1496"/>
      <c r="C51" s="1258"/>
      <c r="D51" s="803" t="s">
        <v>1376</v>
      </c>
      <c r="E51" s="1499"/>
      <c r="F51" s="1493"/>
      <c r="G51" s="1493"/>
      <c r="H51" s="1480"/>
      <c r="I51" s="1258"/>
      <c r="J51" s="785"/>
    </row>
    <row r="52" spans="1:11" s="756" customFormat="1" ht="19.5" customHeight="1">
      <c r="A52" s="1522"/>
      <c r="B52" s="1497"/>
      <c r="C52" s="796"/>
      <c r="D52" s="1394" t="s">
        <v>252</v>
      </c>
      <c r="E52" s="1500"/>
      <c r="F52" s="1494"/>
      <c r="G52" s="1494"/>
      <c r="H52" s="1481"/>
      <c r="I52" s="1259"/>
      <c r="J52" s="773"/>
    </row>
    <row r="53" spans="1:11" s="756" customFormat="1" ht="16.5" customHeight="1">
      <c r="A53" s="1482" t="s">
        <v>207</v>
      </c>
      <c r="B53" s="1482"/>
      <c r="C53" s="1253" t="s">
        <v>892</v>
      </c>
      <c r="D53" s="1398" t="s">
        <v>893</v>
      </c>
      <c r="E53" s="1484" t="s">
        <v>336</v>
      </c>
      <c r="F53" s="1486" t="s">
        <v>1253</v>
      </c>
      <c r="G53" s="1486" t="s">
        <v>411</v>
      </c>
      <c r="H53" s="1488" t="s">
        <v>204</v>
      </c>
      <c r="I53" s="1257"/>
      <c r="J53" s="813" t="s">
        <v>556</v>
      </c>
      <c r="K53" s="814"/>
    </row>
    <row r="54" spans="1:11" s="756" customFormat="1" ht="16.5" customHeight="1">
      <c r="A54" s="1483"/>
      <c r="B54" s="1483"/>
      <c r="C54" s="1253" t="s">
        <v>1378</v>
      </c>
      <c r="D54" s="1398" t="s">
        <v>1379</v>
      </c>
      <c r="E54" s="1485"/>
      <c r="F54" s="1487"/>
      <c r="G54" s="1487"/>
      <c r="H54" s="1489"/>
      <c r="I54" s="1259"/>
      <c r="J54" s="773" t="s">
        <v>1382</v>
      </c>
      <c r="K54" s="814"/>
    </row>
    <row r="55" spans="1:11" s="756" customFormat="1" ht="19.5" customHeight="1">
      <c r="A55" s="826"/>
      <c r="B55" s="750"/>
      <c r="C55" s="827"/>
      <c r="D55" s="828"/>
      <c r="E55" s="829"/>
      <c r="F55" s="830"/>
      <c r="G55" s="830"/>
      <c r="H55" s="831"/>
      <c r="I55" s="830"/>
      <c r="J55" s="832"/>
      <c r="K55" s="814"/>
    </row>
    <row r="56" spans="1:11" s="756" customFormat="1" ht="12" customHeight="1">
      <c r="A56" s="833" t="s">
        <v>427</v>
      </c>
      <c r="B56" s="833"/>
      <c r="C56" s="834"/>
      <c r="D56" s="834"/>
      <c r="E56" s="834"/>
      <c r="F56" s="834"/>
      <c r="G56" s="834"/>
      <c r="H56" s="835"/>
      <c r="I56" s="834"/>
      <c r="J56" s="834"/>
    </row>
    <row r="57" spans="1:11" s="836" customFormat="1" ht="14.25" customHeight="1">
      <c r="A57" s="833" t="s">
        <v>426</v>
      </c>
      <c r="B57" s="833"/>
      <c r="C57" s="834"/>
      <c r="D57" s="834"/>
      <c r="E57" s="834"/>
      <c r="F57" s="834"/>
      <c r="G57" s="834"/>
      <c r="H57" s="835"/>
      <c r="I57" s="834"/>
      <c r="J57" s="834"/>
    </row>
    <row r="58" spans="1:11" s="836" customFormat="1" ht="14.25" customHeight="1">
      <c r="A58" s="833" t="s">
        <v>1041</v>
      </c>
      <c r="B58" s="833"/>
      <c r="C58" s="834"/>
      <c r="D58" s="834"/>
      <c r="E58" s="834"/>
      <c r="F58" s="834"/>
      <c r="G58" s="834"/>
      <c r="H58" s="835"/>
      <c r="I58" s="834"/>
      <c r="J58" s="834"/>
    </row>
    <row r="59" spans="1:11" s="836" customFormat="1" ht="14.25" customHeight="1">
      <c r="A59" s="837"/>
      <c r="B59" s="837"/>
      <c r="C59" s="838"/>
      <c r="D59" s="762"/>
      <c r="E59" s="762"/>
      <c r="F59" s="839"/>
      <c r="G59" s="839"/>
      <c r="H59" s="840"/>
      <c r="I59" s="762"/>
      <c r="J59" s="762"/>
    </row>
  </sheetData>
  <mergeCells count="62">
    <mergeCell ref="J8:J9"/>
    <mergeCell ref="A7:B7"/>
    <mergeCell ref="F1:I1"/>
    <mergeCell ref="A2:B2"/>
    <mergeCell ref="A3:B3"/>
    <mergeCell ref="A4:B4"/>
    <mergeCell ref="A5:B6"/>
    <mergeCell ref="A8:B12"/>
    <mergeCell ref="G8:G9"/>
    <mergeCell ref="H8:H9"/>
    <mergeCell ref="E8:E11"/>
    <mergeCell ref="F8:F11"/>
    <mergeCell ref="E15:E17"/>
    <mergeCell ref="A19:B27"/>
    <mergeCell ref="F19:F22"/>
    <mergeCell ref="G19:G22"/>
    <mergeCell ref="H19:H22"/>
    <mergeCell ref="E21:E22"/>
    <mergeCell ref="F24:F26"/>
    <mergeCell ref="G24:G26"/>
    <mergeCell ref="H24:H26"/>
    <mergeCell ref="E25:E26"/>
    <mergeCell ref="A13:B18"/>
    <mergeCell ref="E13:E14"/>
    <mergeCell ref="F13:F17"/>
    <mergeCell ref="G13:G17"/>
    <mergeCell ref="H13:H17"/>
    <mergeCell ref="H30:H32"/>
    <mergeCell ref="B33:B36"/>
    <mergeCell ref="G33:G36"/>
    <mergeCell ref="H33:H36"/>
    <mergeCell ref="F30:F32"/>
    <mergeCell ref="F33:F36"/>
    <mergeCell ref="A28:B29"/>
    <mergeCell ref="B30:B32"/>
    <mergeCell ref="G30:G32"/>
    <mergeCell ref="F37:F40"/>
    <mergeCell ref="F41:F43"/>
    <mergeCell ref="A30:A52"/>
    <mergeCell ref="F48:F52"/>
    <mergeCell ref="G48:G52"/>
    <mergeCell ref="B37:B40"/>
    <mergeCell ref="G37:G40"/>
    <mergeCell ref="H37:H40"/>
    <mergeCell ref="E39:E40"/>
    <mergeCell ref="B41:B43"/>
    <mergeCell ref="E41:E43"/>
    <mergeCell ref="G41:G43"/>
    <mergeCell ref="H41:H43"/>
    <mergeCell ref="H44:H47"/>
    <mergeCell ref="H48:H52"/>
    <mergeCell ref="A53:B54"/>
    <mergeCell ref="E53:E54"/>
    <mergeCell ref="F53:F54"/>
    <mergeCell ref="G53:G54"/>
    <mergeCell ref="H53:H54"/>
    <mergeCell ref="E44:E45"/>
    <mergeCell ref="F44:F47"/>
    <mergeCell ref="G44:G47"/>
    <mergeCell ref="B44:B47"/>
    <mergeCell ref="E50:E52"/>
    <mergeCell ref="B48:B52"/>
  </mergeCells>
  <phoneticPr fontId="34"/>
  <dataValidations count="1">
    <dataValidation type="list" allowBlank="1" showInputMessage="1" showErrorMessage="1" sqref="I4:I58" xr:uid="{00000000-0002-0000-0000-000000000000}">
      <formula1>"○"</formula1>
    </dataValidation>
  </dataValidations>
  <hyperlinks>
    <hyperlink ref="D4" location="'様式Ａ-1'!A1" display="銀行振込依頼書" xr:uid="{00000000-0004-0000-0000-000000000000}"/>
    <hyperlink ref="D5" location="'様式B-1(2021)'!A1" display="在籍確認及び受領確認簿　第　期生用" xr:uid="{00000000-0004-0000-0000-000001000000}"/>
    <hyperlink ref="D6" location="'（学）様式Ｂ-2'!A1" display="月次在籍証明書" xr:uid="{00000000-0004-0000-0000-000002000000}"/>
    <hyperlink ref="D7" location="様式Ｃ!A1" display="研修の日程変更・一部日程欠席及び、突発的な事情による一部日程欠席・研修不参加について" xr:uid="{00000000-0004-0000-0000-000003000000}"/>
    <hyperlink ref="D8" location="'様式F-1'!A1" display="奨学金・留学準備金【定額奨学金】支給申請書" xr:uid="{00000000-0004-0000-0000-000004000000}"/>
    <hyperlink ref="D13" location="'様式Ｇ-1共通'!A1" display="授業料【実費支給奨学金】支給申請書" xr:uid="{00000000-0004-0000-0000-000005000000}"/>
    <hyperlink ref="D19" location="'様式2021H-1'!A1" display="奨学金等支給報告書 （2021年度分）" xr:uid="{00000000-0004-0000-0000-000006000000}"/>
    <hyperlink ref="D12" location="'（学）往復渡航にかかる証拠'!A1" display="往復渡航にかかる証拠書類貼付用紙" xr:uid="{00000000-0004-0000-0000-000007000000}"/>
    <hyperlink ref="D28" location="様式Ｍ!A1" display="留学状況報告書" xr:uid="{00000000-0004-0000-0000-000008000000}"/>
    <hyperlink ref="D30" location="様式Ｊ!A1" display="変更届" xr:uid="{00000000-0004-0000-0000-000009000000}"/>
    <hyperlink ref="D33" location="'様式Ｊ (簡易)'!A1" display="変更届" xr:uid="{00000000-0004-0000-0000-00000A000000}"/>
    <hyperlink ref="D37" location="様式Ｊ!A1" display="変更届" xr:uid="{00000000-0004-0000-0000-00000B000000}"/>
    <hyperlink ref="D41" location="'様式Ｊ (簡易)'!A1" display="変更届" xr:uid="{00000000-0004-0000-0000-00000C000000}"/>
    <hyperlink ref="D53" location="様式Ｋ!A1" display="返納報告書" xr:uid="{00000000-0004-0000-0000-00000D000000}"/>
    <hyperlink ref="D44" location="様式T!A1" display="中止・中断届" xr:uid="{00000000-0004-0000-0000-00000E000000}"/>
    <hyperlink ref="D48" location="様式U!A1" display="再開届" xr:uid="{00000000-0004-0000-0000-00000F000000}"/>
    <hyperlink ref="D54" location="'様式K-1'!A1" display="返納報告書（中止・中断・再開）" xr:uid="{00000000-0004-0000-0000-000010000000}"/>
  </hyperlinks>
  <printOptions horizontalCentered="1"/>
  <pageMargins left="0.31496062992125984" right="0.31496062992125984" top="0.35433070866141736" bottom="0.35433070866141736" header="0.31496062992125984" footer="0.31496062992125984"/>
  <pageSetup paperSize="9" scale="7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1" tint="4.9989318521683403E-2"/>
  </sheetPr>
  <dimension ref="A1:AK98"/>
  <sheetViews>
    <sheetView showGridLines="0" view="pageBreakPreview" zoomScaleNormal="100" zoomScaleSheetLayoutView="100" workbookViewId="0">
      <selection activeCell="H22" sqref="H22"/>
    </sheetView>
  </sheetViews>
  <sheetFormatPr defaultColWidth="9" defaultRowHeight="13.2"/>
  <cols>
    <col min="1" max="1" width="2.77734375" style="8" customWidth="1"/>
    <col min="2" max="24" width="2.6640625" style="8" customWidth="1"/>
    <col min="25" max="33" width="2.88671875" style="8" customWidth="1"/>
    <col min="34" max="43" width="2.6640625" style="8" customWidth="1"/>
    <col min="44" max="16384" width="9" style="8"/>
  </cols>
  <sheetData>
    <row r="1" spans="1:34" s="1" customFormat="1" ht="28.2">
      <c r="AB1" s="1579">
        <v>2022</v>
      </c>
      <c r="AC1" s="1580"/>
      <c r="AD1" s="1580"/>
      <c r="AE1" s="1581"/>
      <c r="AF1" s="1564" t="s">
        <v>119</v>
      </c>
      <c r="AG1" s="1565"/>
      <c r="AH1" s="1566"/>
    </row>
    <row r="2" spans="1:34" s="1" customFormat="1" ht="21" customHeight="1">
      <c r="AC2" s="1568" t="s">
        <v>102</v>
      </c>
      <c r="AD2" s="1568"/>
      <c r="AE2" s="1568"/>
      <c r="AF2" s="1568"/>
      <c r="AG2" s="1568"/>
    </row>
    <row r="3" spans="1:34" s="1" customFormat="1" ht="18.899999999999999" customHeight="1">
      <c r="U3" s="2"/>
      <c r="Z3" s="1569" t="s">
        <v>256</v>
      </c>
      <c r="AA3" s="1569"/>
      <c r="AB3" s="1569"/>
      <c r="AC3" s="1569"/>
      <c r="AD3" s="1569"/>
      <c r="AE3" s="1569"/>
      <c r="AF3" s="1569"/>
      <c r="AG3" s="1569"/>
    </row>
    <row r="4" spans="1:34" s="1" customFormat="1" ht="17.100000000000001" customHeight="1">
      <c r="V4" s="3" t="s">
        <v>26</v>
      </c>
      <c r="W4" s="3"/>
      <c r="X4" s="4" t="s">
        <v>26</v>
      </c>
      <c r="Y4" s="1" t="s">
        <v>26</v>
      </c>
      <c r="Z4" s="1570"/>
      <c r="AA4" s="1570"/>
      <c r="AB4" s="4"/>
      <c r="AC4" s="1" t="s">
        <v>2</v>
      </c>
      <c r="AD4" s="4"/>
      <c r="AE4" s="1" t="s">
        <v>4</v>
      </c>
      <c r="AF4" s="4"/>
      <c r="AG4" s="4" t="s">
        <v>6</v>
      </c>
    </row>
    <row r="5" spans="1:34" s="1" customFormat="1" ht="15" customHeight="1">
      <c r="V5" s="3"/>
      <c r="W5" s="3"/>
      <c r="X5" s="4"/>
      <c r="Z5" s="3"/>
      <c r="AA5" s="3"/>
      <c r="AB5" s="4"/>
      <c r="AD5" s="4"/>
      <c r="AF5" s="4"/>
      <c r="AG5" s="4"/>
    </row>
    <row r="6" spans="1:34" s="1" customFormat="1" ht="35.1" customHeight="1">
      <c r="B6" s="1571" t="s">
        <v>7</v>
      </c>
      <c r="C6" s="1572"/>
      <c r="D6" s="1572"/>
      <c r="E6" s="1572"/>
      <c r="F6" s="1572"/>
      <c r="G6" s="1572"/>
      <c r="H6" s="1572"/>
      <c r="I6" s="1572"/>
      <c r="J6" s="1572"/>
      <c r="K6" s="1572"/>
      <c r="L6" s="1572"/>
      <c r="M6" s="1572"/>
      <c r="N6" s="1572"/>
      <c r="O6" s="1572"/>
      <c r="P6" s="1572"/>
      <c r="Q6" s="1572"/>
      <c r="R6" s="1572"/>
      <c r="S6" s="1572"/>
      <c r="T6" s="1572"/>
      <c r="U6" s="1572"/>
      <c r="V6" s="1572"/>
      <c r="W6" s="1572"/>
      <c r="X6" s="1572"/>
      <c r="Y6" s="1572"/>
      <c r="Z6" s="1572"/>
      <c r="AA6" s="1572"/>
      <c r="AB6" s="1572"/>
      <c r="AC6" s="1572"/>
      <c r="AD6" s="1572"/>
      <c r="AE6" s="1572"/>
      <c r="AF6" s="1572"/>
      <c r="AG6" s="1572"/>
    </row>
    <row r="7" spans="1:34" s="1" customFormat="1" ht="15" customHeight="1">
      <c r="D7" s="5"/>
      <c r="E7" s="6"/>
      <c r="F7" s="6"/>
      <c r="G7" s="6"/>
      <c r="H7" s="6"/>
      <c r="I7" s="6"/>
      <c r="J7" s="6"/>
      <c r="K7" s="6"/>
      <c r="L7" s="6"/>
      <c r="M7" s="6"/>
      <c r="N7" s="6"/>
      <c r="O7" s="6"/>
      <c r="P7" s="6"/>
      <c r="Q7" s="6"/>
      <c r="R7" s="6"/>
      <c r="S7" s="6"/>
      <c r="T7" s="6"/>
      <c r="U7" s="6"/>
      <c r="V7" s="6"/>
      <c r="W7" s="6"/>
      <c r="X7" s="6"/>
      <c r="Y7" s="6"/>
      <c r="Z7" s="6"/>
      <c r="AA7" s="6"/>
      <c r="AB7" s="6"/>
      <c r="AD7" s="4"/>
      <c r="AF7" s="4"/>
      <c r="AG7" s="4"/>
    </row>
    <row r="8" spans="1:34" s="1" customFormat="1" ht="36.9" customHeight="1">
      <c r="B8" s="1" t="s">
        <v>8</v>
      </c>
    </row>
    <row r="9" spans="1:34" s="1" customFormat="1" ht="30" customHeight="1">
      <c r="B9" s="715"/>
      <c r="C9" s="319"/>
      <c r="U9" s="1573" t="s">
        <v>9</v>
      </c>
      <c r="V9" s="1573"/>
      <c r="W9" s="1573"/>
      <c r="X9" s="1574"/>
      <c r="Y9" s="1575"/>
      <c r="Z9" s="1575"/>
      <c r="AA9" s="1575"/>
      <c r="AB9" s="1575"/>
      <c r="AC9" s="1575"/>
      <c r="AD9" s="1575"/>
      <c r="AE9" s="7"/>
    </row>
    <row r="10" spans="1:34" s="1" customFormat="1" ht="33.9" customHeight="1">
      <c r="C10" s="319"/>
      <c r="U10" s="1576" t="s">
        <v>10</v>
      </c>
      <c r="V10" s="1576"/>
      <c r="W10" s="1576"/>
      <c r="X10" s="1576"/>
      <c r="Y10" s="1577"/>
      <c r="Z10" s="1570"/>
      <c r="AA10" s="1570"/>
      <c r="AB10" s="1570"/>
      <c r="AC10" s="1570"/>
      <c r="AD10" s="1570"/>
      <c r="AE10" s="1570"/>
      <c r="AF10" s="1570"/>
      <c r="AG10" s="1570"/>
    </row>
    <row r="11" spans="1:34" s="1" customFormat="1" ht="33.9" customHeight="1">
      <c r="A11" s="67"/>
      <c r="B11" s="67"/>
      <c r="C11" s="67"/>
      <c r="D11" s="67"/>
      <c r="E11" s="67"/>
      <c r="F11" s="67"/>
      <c r="G11" s="67"/>
      <c r="H11" s="67"/>
      <c r="I11" s="67"/>
      <c r="J11" s="67"/>
      <c r="K11" s="67"/>
      <c r="L11" s="67"/>
      <c r="M11" s="67"/>
      <c r="N11" s="67"/>
      <c r="O11" s="67"/>
      <c r="P11" s="67"/>
      <c r="Q11" s="67"/>
      <c r="R11" s="67"/>
      <c r="S11" s="67"/>
      <c r="T11" s="67"/>
      <c r="U11" s="1578" t="s">
        <v>12</v>
      </c>
      <c r="V11" s="1578"/>
      <c r="W11" s="1578"/>
      <c r="X11" s="1578"/>
      <c r="Y11" s="1582"/>
      <c r="Z11" s="1582"/>
      <c r="AA11" s="1582"/>
      <c r="AB11" s="1582"/>
      <c r="AC11" s="1582"/>
      <c r="AD11" s="1582"/>
      <c r="AE11" s="1582"/>
      <c r="AF11" s="1582"/>
      <c r="AG11" s="1582"/>
      <c r="AH11" s="132"/>
    </row>
    <row r="12" spans="1:34" ht="15" customHeight="1">
      <c r="A12" s="132"/>
      <c r="B12" s="721"/>
      <c r="C12" s="132"/>
      <c r="D12" s="132"/>
      <c r="E12" s="132"/>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row>
    <row r="13" spans="1:34" ht="15" customHeight="1">
      <c r="A13" s="132"/>
      <c r="B13" s="132" t="s">
        <v>373</v>
      </c>
      <c r="C13" s="132"/>
      <c r="D13" s="132"/>
      <c r="E13" s="132"/>
      <c r="F13" s="132"/>
      <c r="G13" s="132"/>
      <c r="H13" s="132"/>
      <c r="I13" s="132"/>
      <c r="J13" s="132"/>
      <c r="K13" s="132"/>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row>
    <row r="14" spans="1:34" ht="15" customHeight="1">
      <c r="A14" s="132"/>
      <c r="B14" s="132" t="s">
        <v>46</v>
      </c>
      <c r="C14" s="132"/>
      <c r="D14" s="132"/>
      <c r="E14" s="132"/>
      <c r="F14" s="132"/>
      <c r="G14" s="132"/>
      <c r="H14" s="132"/>
      <c r="I14" s="132"/>
      <c r="J14" s="132"/>
      <c r="K14" s="132"/>
      <c r="L14" s="132"/>
      <c r="M14" s="132"/>
      <c r="N14" s="132"/>
      <c r="O14" s="132"/>
      <c r="P14" s="132"/>
      <c r="Q14" s="132"/>
      <c r="R14" s="132"/>
      <c r="S14" s="132"/>
      <c r="T14" s="132"/>
      <c r="U14" s="132"/>
      <c r="V14" s="132"/>
      <c r="W14" s="132"/>
      <c r="X14" s="132"/>
      <c r="Y14" s="132"/>
      <c r="Z14" s="132"/>
      <c r="AA14" s="132"/>
      <c r="AB14" s="132"/>
      <c r="AC14" s="132"/>
      <c r="AD14" s="132"/>
      <c r="AE14" s="132"/>
      <c r="AF14" s="132"/>
      <c r="AG14" s="132"/>
      <c r="AH14" s="132"/>
    </row>
    <row r="15" spans="1:34" ht="15" customHeight="1">
      <c r="A15" s="132"/>
      <c r="B15" s="721"/>
      <c r="C15" s="132"/>
      <c r="D15" s="132"/>
      <c r="E15" s="132"/>
      <c r="F15" s="132"/>
      <c r="G15" s="132"/>
      <c r="H15" s="132"/>
      <c r="I15" s="132"/>
      <c r="J15" s="132"/>
      <c r="K15" s="132"/>
      <c r="L15" s="132"/>
      <c r="M15" s="132"/>
      <c r="N15" s="132"/>
      <c r="O15" s="132"/>
      <c r="P15" s="132"/>
      <c r="Q15" s="132"/>
      <c r="R15" s="132"/>
      <c r="S15" s="132"/>
      <c r="T15" s="132"/>
      <c r="U15" s="132"/>
      <c r="V15" s="132"/>
      <c r="W15" s="132"/>
      <c r="X15" s="132"/>
      <c r="Y15" s="132"/>
      <c r="Z15" s="132"/>
      <c r="AA15" s="132"/>
      <c r="AB15" s="132"/>
      <c r="AC15" s="132"/>
      <c r="AD15" s="132"/>
      <c r="AE15" s="132"/>
      <c r="AF15" s="132"/>
      <c r="AG15" s="132"/>
      <c r="AH15" s="132"/>
    </row>
    <row r="16" spans="1:34" ht="15" customHeight="1">
      <c r="A16" s="132"/>
      <c r="B16" s="1567" t="s">
        <v>14</v>
      </c>
      <c r="C16" s="1567"/>
      <c r="D16" s="1567"/>
      <c r="E16" s="1567"/>
      <c r="F16" s="1567"/>
      <c r="G16" s="1567"/>
      <c r="H16" s="1567"/>
      <c r="I16" s="1567"/>
      <c r="J16" s="1567"/>
      <c r="K16" s="1567"/>
      <c r="L16" s="1567"/>
      <c r="M16" s="1567"/>
      <c r="N16" s="1567"/>
      <c r="O16" s="1567"/>
      <c r="P16" s="1567"/>
      <c r="Q16" s="1567"/>
      <c r="R16" s="1567"/>
      <c r="S16" s="1567"/>
      <c r="T16" s="1567"/>
      <c r="U16" s="1567"/>
      <c r="V16" s="1567"/>
      <c r="W16" s="1567"/>
      <c r="X16" s="1567"/>
      <c r="Y16" s="1567"/>
      <c r="Z16" s="1567"/>
      <c r="AA16" s="1567"/>
      <c r="AB16" s="1567"/>
      <c r="AC16" s="1567"/>
      <c r="AD16" s="1567"/>
      <c r="AE16" s="1567"/>
      <c r="AF16" s="1567"/>
      <c r="AG16" s="1567"/>
      <c r="AH16" s="132"/>
    </row>
    <row r="17" spans="1:34" ht="15" customHeight="1">
      <c r="A17" s="132"/>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c r="AB17" s="257"/>
      <c r="AC17" s="257"/>
      <c r="AD17" s="257"/>
      <c r="AE17" s="257"/>
      <c r="AF17" s="257"/>
      <c r="AG17" s="257"/>
      <c r="AH17" s="132"/>
    </row>
    <row r="18" spans="1:34" s="9" customFormat="1">
      <c r="A18" s="67" t="s">
        <v>15</v>
      </c>
      <c r="B18" s="67"/>
      <c r="C18" s="67"/>
      <c r="D18" s="67"/>
      <c r="E18" s="67"/>
      <c r="F18" s="67"/>
      <c r="G18" s="67"/>
      <c r="H18" s="67"/>
      <c r="I18" s="67"/>
      <c r="J18" s="67"/>
      <c r="K18" s="67"/>
      <c r="L18" s="67"/>
      <c r="M18" s="67"/>
      <c r="N18" s="67"/>
      <c r="O18" s="67"/>
      <c r="P18" s="67"/>
      <c r="Q18" s="67"/>
      <c r="R18" s="67"/>
      <c r="S18" s="67"/>
      <c r="T18" s="67"/>
      <c r="U18" s="67"/>
      <c r="V18" s="67"/>
      <c r="W18" s="462"/>
      <c r="X18" s="462"/>
      <c r="Y18" s="462"/>
      <c r="Z18" s="462"/>
      <c r="AA18" s="462"/>
      <c r="AB18" s="462"/>
      <c r="AC18" s="462"/>
      <c r="AD18" s="462"/>
      <c r="AE18" s="462"/>
      <c r="AF18" s="462"/>
      <c r="AG18" s="462"/>
      <c r="AH18" s="462"/>
    </row>
    <row r="19" spans="1:34" s="9" customFormat="1" ht="4.5" customHeight="1">
      <c r="A19" s="462"/>
      <c r="B19" s="462"/>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row>
    <row r="20" spans="1:34" s="10" customFormat="1" ht="12" hidden="1">
      <c r="A20" s="120"/>
      <c r="B20" s="43"/>
      <c r="C20" s="43" t="s">
        <v>265</v>
      </c>
      <c r="D20" s="43"/>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row>
    <row r="21" spans="1:34" s="10" customFormat="1" ht="5.25" hidden="1" customHeight="1">
      <c r="A21" s="43"/>
      <c r="B21" s="43"/>
      <c r="C21" s="43"/>
      <c r="D21" s="43"/>
      <c r="E21" s="43"/>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row>
    <row r="22" spans="1:34" s="10" customFormat="1" ht="12">
      <c r="A22" s="120"/>
      <c r="B22" s="43"/>
      <c r="C22" s="43" t="s">
        <v>945</v>
      </c>
      <c r="D22" s="43"/>
      <c r="E22" s="43"/>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row>
    <row r="23" spans="1:34" s="11" customFormat="1" ht="5.25" customHeight="1">
      <c r="A23" s="27"/>
      <c r="B23" s="27"/>
      <c r="C23" s="27"/>
      <c r="D23" s="27"/>
      <c r="E23" s="27"/>
      <c r="F23" s="27"/>
      <c r="G23" s="27"/>
      <c r="H23" s="27"/>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row>
    <row r="24" spans="1:34" s="10" customFormat="1" ht="12">
      <c r="A24" s="120"/>
      <c r="B24" s="43"/>
      <c r="C24" s="43" t="s">
        <v>946</v>
      </c>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row>
    <row r="25" spans="1:34" s="1" customFormat="1" ht="15" hidden="1" customHeight="1">
      <c r="A25" s="67"/>
      <c r="B25" s="67"/>
      <c r="C25" s="67"/>
      <c r="D25" s="67"/>
      <c r="E25" s="67"/>
      <c r="F25" s="67"/>
      <c r="G25" s="67"/>
      <c r="H25" s="67"/>
      <c r="I25" s="67"/>
      <c r="J25" s="67"/>
      <c r="K25" s="67"/>
      <c r="L25" s="67"/>
      <c r="M25" s="67"/>
      <c r="N25" s="67"/>
      <c r="O25" s="67"/>
      <c r="P25" s="67"/>
      <c r="Q25" s="67"/>
      <c r="R25" s="67"/>
      <c r="S25" s="67"/>
      <c r="T25" s="67"/>
      <c r="U25" s="67"/>
      <c r="V25" s="67"/>
      <c r="W25" s="67"/>
      <c r="X25" s="67"/>
      <c r="Y25" s="67"/>
      <c r="Z25" s="67" t="s">
        <v>27</v>
      </c>
      <c r="AA25" s="67"/>
      <c r="AB25" s="67"/>
      <c r="AC25" s="67"/>
      <c r="AD25" s="67"/>
      <c r="AE25" s="67"/>
      <c r="AF25" s="67"/>
      <c r="AG25" s="67"/>
      <c r="AH25" s="67"/>
    </row>
    <row r="26" spans="1:34" s="168" customFormat="1" ht="15" customHeight="1">
      <c r="A26" s="67"/>
      <c r="B26" s="67"/>
      <c r="C26" s="67"/>
      <c r="D26" s="67"/>
      <c r="E26" s="67"/>
      <c r="F26" s="67"/>
      <c r="G26" s="67"/>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row>
    <row r="27" spans="1:34" s="11" customFormat="1" ht="15" customHeight="1">
      <c r="A27" s="27"/>
      <c r="B27" s="28" t="s">
        <v>27</v>
      </c>
      <c r="C27" s="27"/>
      <c r="D27" s="27"/>
      <c r="E27" s="27"/>
      <c r="F27" s="28"/>
      <c r="G27" s="28"/>
      <c r="H27" s="27"/>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row>
    <row r="28" spans="1:34" s="11" customFormat="1" ht="15" customHeight="1">
      <c r="A28" s="27"/>
      <c r="B28" s="463" t="s">
        <v>389</v>
      </c>
      <c r="C28" s="27"/>
      <c r="D28" s="27"/>
      <c r="E28" s="27"/>
      <c r="F28" s="28"/>
      <c r="G28" s="1583"/>
      <c r="H28" s="1584"/>
      <c r="I28" s="1584"/>
      <c r="J28" s="1584"/>
      <c r="K28" s="1584"/>
      <c r="L28" s="1584"/>
      <c r="M28" s="1584"/>
      <c r="N28" s="1584"/>
      <c r="O28" s="1584"/>
      <c r="P28" s="1584"/>
      <c r="Q28" s="27"/>
      <c r="R28" s="27"/>
      <c r="S28" s="27"/>
      <c r="T28" s="27"/>
      <c r="U28" s="27"/>
      <c r="V28" s="1583"/>
      <c r="W28" s="1583"/>
      <c r="X28" s="1583"/>
      <c r="Y28" s="1583"/>
      <c r="Z28" s="1583"/>
      <c r="AA28" s="1583"/>
      <c r="AB28" s="1583"/>
      <c r="AC28" s="1583"/>
      <c r="AD28" s="1583"/>
      <c r="AE28" s="1583"/>
      <c r="AF28" s="27"/>
      <c r="AG28" s="27"/>
      <c r="AH28" s="27"/>
    </row>
    <row r="29" spans="1:34" s="11" customFormat="1" ht="9.9" customHeight="1">
      <c r="A29" s="27"/>
      <c r="B29" s="463" t="s">
        <v>390</v>
      </c>
      <c r="C29" s="28"/>
      <c r="D29" s="28"/>
      <c r="E29" s="28"/>
      <c r="F29" s="28"/>
      <c r="G29" s="1585"/>
      <c r="H29" s="1586"/>
      <c r="I29" s="1586"/>
      <c r="J29" s="1586"/>
      <c r="K29" s="1586"/>
      <c r="L29" s="1586"/>
      <c r="M29" s="1586"/>
      <c r="N29" s="1586"/>
      <c r="O29" s="1586"/>
      <c r="P29" s="1586"/>
      <c r="Q29" s="28"/>
      <c r="R29" s="28"/>
      <c r="S29" s="28"/>
      <c r="T29" s="28"/>
      <c r="U29" s="28"/>
      <c r="V29" s="1585"/>
      <c r="W29" s="1588"/>
      <c r="X29" s="1588"/>
      <c r="Y29" s="1588"/>
      <c r="Z29" s="1588"/>
      <c r="AA29" s="1588"/>
      <c r="AB29" s="1588"/>
      <c r="AC29" s="1588"/>
      <c r="AD29" s="1588"/>
      <c r="AE29" s="1588"/>
      <c r="AF29" s="27"/>
      <c r="AG29" s="27"/>
      <c r="AH29" s="27"/>
    </row>
    <row r="30" spans="1:34" s="11" customFormat="1" ht="15" customHeight="1">
      <c r="A30" s="27"/>
      <c r="B30" s="1567" t="s">
        <v>16</v>
      </c>
      <c r="C30" s="1567"/>
      <c r="D30" s="1567"/>
      <c r="E30" s="1567"/>
      <c r="F30" s="464"/>
      <c r="G30" s="1587"/>
      <c r="H30" s="1587"/>
      <c r="I30" s="1587"/>
      <c r="J30" s="1587"/>
      <c r="K30" s="1587"/>
      <c r="L30" s="1587"/>
      <c r="M30" s="1587"/>
      <c r="N30" s="1587"/>
      <c r="O30" s="1587"/>
      <c r="P30" s="1587"/>
      <c r="Q30" s="27"/>
      <c r="R30" s="1590" t="s">
        <v>17</v>
      </c>
      <c r="S30" s="1590"/>
      <c r="T30" s="1590"/>
      <c r="U30" s="27"/>
      <c r="V30" s="1589"/>
      <c r="W30" s="1589"/>
      <c r="X30" s="1589"/>
      <c r="Y30" s="1589"/>
      <c r="Z30" s="1589"/>
      <c r="AA30" s="1589"/>
      <c r="AB30" s="1589"/>
      <c r="AC30" s="1589"/>
      <c r="AD30" s="1589"/>
      <c r="AE30" s="1589"/>
      <c r="AF30" s="132" t="s">
        <v>18</v>
      </c>
      <c r="AG30" s="27"/>
      <c r="AH30" s="27"/>
    </row>
    <row r="31" spans="1:34" s="11" customFormat="1" ht="15" customHeight="1">
      <c r="A31" s="27"/>
      <c r="B31" s="27"/>
      <c r="C31" s="27"/>
      <c r="D31" s="27"/>
      <c r="E31" s="27"/>
      <c r="F31" s="27"/>
      <c r="G31" s="1591" t="s">
        <v>19</v>
      </c>
      <c r="H31" s="1592"/>
      <c r="I31" s="1592"/>
      <c r="J31" s="1592"/>
      <c r="K31" s="1592"/>
      <c r="L31" s="1593"/>
      <c r="M31" s="1594"/>
      <c r="N31" s="1594"/>
      <c r="O31" s="1594"/>
      <c r="P31" s="465" t="s">
        <v>391</v>
      </c>
      <c r="Q31" s="465"/>
      <c r="R31" s="1567" t="s">
        <v>20</v>
      </c>
      <c r="S31" s="1567"/>
      <c r="T31" s="1567"/>
      <c r="U31" s="27"/>
      <c r="V31" s="27" t="s">
        <v>21</v>
      </c>
      <c r="W31" s="27"/>
      <c r="X31" s="27"/>
      <c r="Y31" s="27"/>
      <c r="Z31" s="1593"/>
      <c r="AA31" s="1595"/>
      <c r="AB31" s="1595"/>
      <c r="AC31" s="1595"/>
      <c r="AD31" s="1595"/>
      <c r="AE31" s="465" t="s">
        <v>391</v>
      </c>
      <c r="AF31" s="27"/>
      <c r="AG31" s="27"/>
      <c r="AH31" s="27"/>
    </row>
    <row r="32" spans="1:34" s="11" customFormat="1" ht="17.100000000000001" customHeight="1">
      <c r="A32" s="27"/>
      <c r="B32" s="27"/>
      <c r="C32" s="1596"/>
      <c r="D32" s="1596"/>
      <c r="E32" s="1596"/>
      <c r="F32" s="1596"/>
      <c r="G32" s="1596"/>
      <c r="H32" s="1596"/>
      <c r="I32" s="1596"/>
      <c r="J32" s="1596"/>
      <c r="K32" s="1596"/>
      <c r="L32" s="1596"/>
      <c r="M32" s="1596"/>
      <c r="N32" s="1596"/>
      <c r="O32" s="1596"/>
      <c r="P32" s="1596"/>
      <c r="Q32" s="1596"/>
      <c r="R32" s="1596"/>
      <c r="S32" s="1596"/>
      <c r="T32" s="1596"/>
      <c r="U32" s="1597"/>
      <c r="V32" s="1597"/>
      <c r="W32" s="1597"/>
      <c r="X32" s="1597"/>
      <c r="Y32" s="1597"/>
      <c r="Z32" s="1597"/>
      <c r="AA32" s="1597"/>
      <c r="AB32" s="1597"/>
      <c r="AC32" s="174"/>
      <c r="AD32" s="1598"/>
      <c r="AE32" s="1598"/>
      <c r="AF32" s="466"/>
      <c r="AG32" s="27"/>
      <c r="AH32" s="27"/>
    </row>
    <row r="33" spans="1:36" s="11" customFormat="1" ht="9.9" customHeight="1">
      <c r="A33" s="27"/>
      <c r="B33" s="27"/>
      <c r="C33" s="28"/>
      <c r="D33" s="28"/>
      <c r="E33" s="28"/>
      <c r="F33" s="28"/>
      <c r="G33" s="1585"/>
      <c r="H33" s="1588"/>
      <c r="I33" s="1588"/>
      <c r="J33" s="1588"/>
      <c r="K33" s="1588"/>
      <c r="L33" s="1588"/>
      <c r="M33" s="1588"/>
      <c r="N33" s="1588"/>
      <c r="O33" s="1588"/>
      <c r="P33" s="1604"/>
      <c r="Q33" s="28"/>
      <c r="R33" s="28"/>
      <c r="S33" s="28"/>
      <c r="T33" s="28"/>
      <c r="U33" s="174"/>
      <c r="V33" s="174"/>
      <c r="W33" s="174"/>
      <c r="X33" s="174"/>
      <c r="Y33" s="174"/>
      <c r="Z33" s="174"/>
      <c r="AA33" s="174"/>
      <c r="AB33" s="174"/>
      <c r="AC33" s="174"/>
      <c r="AD33" s="467"/>
      <c r="AE33" s="467"/>
      <c r="AF33" s="466"/>
      <c r="AG33" s="27"/>
      <c r="AH33" s="27"/>
    </row>
    <row r="34" spans="1:36" s="11" customFormat="1" ht="15" customHeight="1">
      <c r="A34" s="27"/>
      <c r="B34" s="1590" t="s">
        <v>103</v>
      </c>
      <c r="C34" s="1590"/>
      <c r="D34" s="1590"/>
      <c r="E34" s="1590"/>
      <c r="F34" s="464"/>
      <c r="G34" s="1589"/>
      <c r="H34" s="1589"/>
      <c r="I34" s="1589"/>
      <c r="J34" s="1589"/>
      <c r="K34" s="1589"/>
      <c r="L34" s="1589"/>
      <c r="M34" s="1589"/>
      <c r="N34" s="1589"/>
      <c r="O34" s="1589"/>
      <c r="P34" s="1584"/>
      <c r="Q34" s="27"/>
      <c r="R34" s="132" t="s">
        <v>22</v>
      </c>
      <c r="S34" s="27"/>
      <c r="T34" s="27"/>
      <c r="U34" s="27"/>
      <c r="V34" s="464"/>
      <c r="W34" s="464"/>
      <c r="X34" s="464"/>
      <c r="Y34" s="464"/>
      <c r="Z34" s="464"/>
      <c r="AA34" s="464"/>
      <c r="AB34" s="464"/>
      <c r="AC34" s="464"/>
      <c r="AD34" s="464"/>
      <c r="AE34" s="464"/>
      <c r="AF34" s="27" t="s">
        <v>392</v>
      </c>
      <c r="AG34" s="27"/>
      <c r="AH34" s="27"/>
    </row>
    <row r="35" spans="1:36" s="11" customFormat="1" ht="17.100000000000001" customHeight="1">
      <c r="A35" s="27"/>
      <c r="B35" s="27"/>
      <c r="C35" s="27"/>
      <c r="D35" s="27"/>
      <c r="E35" s="27"/>
      <c r="F35" s="27" t="s">
        <v>393</v>
      </c>
      <c r="G35" s="27"/>
      <c r="H35" s="27"/>
      <c r="I35" s="27"/>
      <c r="J35" s="27"/>
      <c r="K35" s="466"/>
      <c r="L35" s="1605"/>
      <c r="M35" s="1605"/>
      <c r="N35" s="1605"/>
      <c r="O35" s="27" t="s">
        <v>393</v>
      </c>
      <c r="P35" s="27"/>
      <c r="Q35" s="27" t="s">
        <v>393</v>
      </c>
      <c r="R35" s="27"/>
      <c r="S35" s="27"/>
      <c r="T35" s="27"/>
      <c r="U35" s="27" t="s">
        <v>393</v>
      </c>
      <c r="V35" s="27"/>
      <c r="W35" s="27"/>
      <c r="X35" s="27"/>
      <c r="Y35" s="27"/>
      <c r="Z35" s="1605" t="s">
        <v>392</v>
      </c>
      <c r="AA35" s="1605"/>
      <c r="AB35" s="1605"/>
      <c r="AC35" s="1605"/>
      <c r="AD35" s="27" t="s">
        <v>393</v>
      </c>
      <c r="AE35" s="27"/>
      <c r="AF35" s="27"/>
      <c r="AG35" s="27"/>
      <c r="AH35" s="27"/>
    </row>
    <row r="36" spans="1:36" s="11" customFormat="1" ht="15" customHeight="1">
      <c r="A36" s="27"/>
      <c r="B36" s="463" t="s">
        <v>394</v>
      </c>
      <c r="C36" s="28"/>
      <c r="D36" s="28"/>
      <c r="E36" s="28"/>
      <c r="F36" s="28"/>
      <c r="G36" s="1583"/>
      <c r="H36" s="1584"/>
      <c r="I36" s="1584"/>
      <c r="J36" s="1584"/>
      <c r="K36" s="1584"/>
      <c r="L36" s="1584"/>
      <c r="M36" s="1584"/>
      <c r="N36" s="1584"/>
      <c r="O36" s="1584"/>
      <c r="P36" s="1584"/>
      <c r="Q36" s="1584"/>
      <c r="R36" s="1584"/>
      <c r="S36" s="1584"/>
      <c r="T36" s="1584"/>
      <c r="U36" s="1584"/>
      <c r="V36" s="1584"/>
      <c r="W36" s="1584"/>
      <c r="X36" s="1584"/>
      <c r="Y36" s="1584"/>
      <c r="Z36" s="1584"/>
      <c r="AA36" s="1584"/>
      <c r="AB36" s="1584"/>
      <c r="AC36" s="1584"/>
      <c r="AD36" s="1584"/>
      <c r="AE36" s="1584"/>
      <c r="AF36" s="466"/>
      <c r="AG36" s="27"/>
      <c r="AH36" s="27"/>
    </row>
    <row r="37" spans="1:36" s="11" customFormat="1" ht="9.9" customHeight="1">
      <c r="A37" s="27"/>
      <c r="B37" s="463"/>
      <c r="C37" s="28"/>
      <c r="D37" s="28"/>
      <c r="E37" s="28"/>
      <c r="F37" s="28"/>
      <c r="G37" s="1585"/>
      <c r="H37" s="1588"/>
      <c r="I37" s="1588"/>
      <c r="J37" s="1588"/>
      <c r="K37" s="1588"/>
      <c r="L37" s="1588"/>
      <c r="M37" s="1588"/>
      <c r="N37" s="1588"/>
      <c r="O37" s="1588"/>
      <c r="P37" s="1588"/>
      <c r="Q37" s="1588"/>
      <c r="R37" s="1588"/>
      <c r="S37" s="1588"/>
      <c r="T37" s="1588"/>
      <c r="U37" s="1588"/>
      <c r="V37" s="1588"/>
      <c r="W37" s="1588"/>
      <c r="X37" s="1588"/>
      <c r="Y37" s="1588"/>
      <c r="Z37" s="1588"/>
      <c r="AA37" s="1588"/>
      <c r="AB37" s="1588"/>
      <c r="AC37" s="1588"/>
      <c r="AD37" s="1588"/>
      <c r="AE37" s="1588"/>
      <c r="AF37" s="466"/>
      <c r="AG37" s="27"/>
      <c r="AH37" s="27"/>
    </row>
    <row r="38" spans="1:36" s="11" customFormat="1" ht="15" customHeight="1">
      <c r="A38" s="27"/>
      <c r="B38" s="1590" t="s">
        <v>24</v>
      </c>
      <c r="C38" s="1590"/>
      <c r="D38" s="1590"/>
      <c r="E38" s="1590"/>
      <c r="F38" s="256"/>
      <c r="G38" s="1589"/>
      <c r="H38" s="1589"/>
      <c r="I38" s="1589"/>
      <c r="J38" s="1589"/>
      <c r="K38" s="1589"/>
      <c r="L38" s="1589"/>
      <c r="M38" s="1589"/>
      <c r="N38" s="1589"/>
      <c r="O38" s="1589"/>
      <c r="P38" s="1589"/>
      <c r="Q38" s="1589"/>
      <c r="R38" s="1589"/>
      <c r="S38" s="1589"/>
      <c r="T38" s="1589"/>
      <c r="U38" s="1589"/>
      <c r="V38" s="1589"/>
      <c r="W38" s="1589"/>
      <c r="X38" s="1589"/>
      <c r="Y38" s="1589"/>
      <c r="Z38" s="1589"/>
      <c r="AA38" s="1589"/>
      <c r="AB38" s="1589"/>
      <c r="AC38" s="1589"/>
      <c r="AD38" s="1589"/>
      <c r="AE38" s="1589"/>
      <c r="AF38" s="27"/>
      <c r="AG38" s="27"/>
      <c r="AH38" s="27"/>
    </row>
    <row r="39" spans="1:36" s="11" customFormat="1" ht="17.100000000000001" customHeight="1">
      <c r="A39" s="27"/>
      <c r="B39" s="27"/>
      <c r="C39" s="27"/>
      <c r="D39" s="27"/>
      <c r="E39" s="27"/>
      <c r="F39" s="464"/>
      <c r="G39" s="464"/>
      <c r="H39" s="464"/>
      <c r="I39" s="464"/>
      <c r="J39" s="464"/>
      <c r="K39" s="464"/>
      <c r="L39" s="464"/>
      <c r="M39" s="464"/>
      <c r="N39" s="464"/>
      <c r="O39" s="464"/>
      <c r="P39" s="27"/>
      <c r="Q39" s="27"/>
      <c r="R39" s="27"/>
      <c r="S39" s="27"/>
      <c r="T39" s="27"/>
      <c r="U39" s="464"/>
      <c r="V39" s="464"/>
      <c r="W39" s="464"/>
      <c r="X39" s="464"/>
      <c r="Y39" s="464"/>
      <c r="Z39" s="464"/>
      <c r="AA39" s="464"/>
      <c r="AB39" s="464"/>
      <c r="AC39" s="464"/>
      <c r="AD39" s="464"/>
      <c r="AE39" s="464"/>
      <c r="AF39" s="27"/>
      <c r="AG39" s="27"/>
      <c r="AH39" s="27"/>
    </row>
    <row r="40" spans="1:36" ht="15" customHeight="1">
      <c r="A40" s="132"/>
      <c r="B40" s="132"/>
      <c r="C40" s="132"/>
      <c r="D40" s="132"/>
      <c r="E40" s="132"/>
      <c r="F40" s="132"/>
      <c r="G40" s="1601"/>
      <c r="H40" s="1602"/>
      <c r="I40" s="1602"/>
      <c r="J40" s="1602"/>
      <c r="K40" s="1602"/>
      <c r="L40" s="1602"/>
      <c r="M40" s="1602"/>
      <c r="N40" s="1602"/>
      <c r="O40" s="1602"/>
      <c r="P40" s="1602"/>
      <c r="Q40" s="1602"/>
      <c r="R40" s="1602"/>
      <c r="S40" s="1602"/>
      <c r="T40" s="1602"/>
      <c r="U40" s="1602"/>
      <c r="V40" s="1602"/>
      <c r="W40" s="1602"/>
      <c r="X40" s="1602"/>
      <c r="Y40" s="1602"/>
      <c r="Z40" s="1602"/>
      <c r="AA40" s="1602"/>
      <c r="AB40" s="1602"/>
      <c r="AC40" s="1602"/>
      <c r="AD40" s="1602"/>
      <c r="AE40" s="1602"/>
      <c r="AF40" s="256"/>
      <c r="AG40" s="132"/>
      <c r="AH40" s="132"/>
    </row>
    <row r="41" spans="1:36" s="11" customFormat="1" ht="15" customHeight="1">
      <c r="A41" s="27"/>
      <c r="B41" s="1590" t="s">
        <v>25</v>
      </c>
      <c r="C41" s="1590"/>
      <c r="D41" s="1590"/>
      <c r="E41" s="1590"/>
      <c r="F41" s="256"/>
      <c r="G41" s="1603"/>
      <c r="H41" s="1603"/>
      <c r="I41" s="1603"/>
      <c r="J41" s="1603"/>
      <c r="K41" s="1603"/>
      <c r="L41" s="1603"/>
      <c r="M41" s="1603"/>
      <c r="N41" s="1603"/>
      <c r="O41" s="1603"/>
      <c r="P41" s="1603"/>
      <c r="Q41" s="1603"/>
      <c r="R41" s="1603"/>
      <c r="S41" s="1603"/>
      <c r="T41" s="1603"/>
      <c r="U41" s="1603"/>
      <c r="V41" s="1603"/>
      <c r="W41" s="1603"/>
      <c r="X41" s="1603"/>
      <c r="Y41" s="1603"/>
      <c r="Z41" s="1603"/>
      <c r="AA41" s="1603"/>
      <c r="AB41" s="1603"/>
      <c r="AC41" s="1603"/>
      <c r="AD41" s="1603"/>
      <c r="AE41" s="1603"/>
      <c r="AF41" s="27"/>
      <c r="AG41" s="27"/>
      <c r="AH41" s="27"/>
    </row>
    <row r="42" spans="1:36" s="11" customFormat="1" ht="17.100000000000001" customHeight="1">
      <c r="A42" s="27"/>
      <c r="B42" s="27"/>
      <c r="C42" s="27"/>
      <c r="D42" s="27"/>
      <c r="E42" s="27"/>
      <c r="F42" s="464"/>
      <c r="G42" s="464"/>
      <c r="H42" s="464"/>
      <c r="I42" s="464"/>
      <c r="J42" s="464"/>
      <c r="K42" s="464"/>
      <c r="L42" s="464"/>
      <c r="M42" s="464"/>
      <c r="N42" s="464"/>
      <c r="O42" s="464"/>
      <c r="P42" s="27"/>
      <c r="Q42" s="27"/>
      <c r="R42" s="27"/>
      <c r="S42" s="27"/>
      <c r="T42" s="27"/>
      <c r="U42" s="464"/>
      <c r="V42" s="464"/>
      <c r="W42" s="464"/>
      <c r="X42" s="464"/>
      <c r="Y42" s="464"/>
      <c r="Z42" s="464"/>
      <c r="AA42" s="464"/>
      <c r="AB42" s="464"/>
      <c r="AC42" s="464"/>
      <c r="AD42" s="464"/>
      <c r="AE42" s="464"/>
      <c r="AF42" s="27"/>
      <c r="AG42" s="27"/>
      <c r="AH42" s="27"/>
    </row>
    <row r="43" spans="1:36" s="11" customFormat="1" ht="17.100000000000001" customHeight="1">
      <c r="A43" s="27"/>
      <c r="B43" s="27"/>
      <c r="C43" s="27"/>
      <c r="D43" s="27"/>
      <c r="E43" s="27"/>
      <c r="F43" s="464"/>
      <c r="G43" s="464"/>
      <c r="H43" s="464"/>
      <c r="I43" s="464"/>
      <c r="J43" s="464"/>
      <c r="K43" s="464"/>
      <c r="L43" s="464"/>
      <c r="M43" s="464"/>
      <c r="N43" s="464"/>
      <c r="O43" s="464"/>
      <c r="P43" s="27"/>
      <c r="Q43" s="27"/>
      <c r="R43" s="27"/>
      <c r="S43" s="27"/>
      <c r="T43" s="27"/>
      <c r="U43" s="464"/>
      <c r="V43" s="464"/>
      <c r="W43" s="464"/>
      <c r="X43" s="464"/>
      <c r="Y43" s="464"/>
      <c r="Z43" s="464"/>
      <c r="AA43" s="464"/>
      <c r="AB43" s="464"/>
      <c r="AC43" s="464"/>
      <c r="AD43" s="464"/>
      <c r="AE43" s="464"/>
      <c r="AF43" s="27"/>
      <c r="AG43" s="27"/>
      <c r="AH43" s="27"/>
    </row>
    <row r="44" spans="1:36" s="11" customFormat="1" ht="17.100000000000001" customHeight="1">
      <c r="A44" s="27"/>
      <c r="B44" s="27"/>
      <c r="C44" s="27"/>
      <c r="D44" s="27"/>
      <c r="E44" s="27"/>
      <c r="F44" s="464"/>
      <c r="G44" s="464"/>
      <c r="H44" s="464"/>
      <c r="I44" s="464"/>
      <c r="J44" s="464"/>
      <c r="K44" s="464"/>
      <c r="L44" s="464"/>
      <c r="M44" s="464"/>
      <c r="N44" s="464"/>
      <c r="O44" s="464"/>
      <c r="P44" s="27"/>
      <c r="Q44" s="27"/>
      <c r="R44" s="27"/>
      <c r="S44" s="27"/>
      <c r="T44" s="27"/>
      <c r="U44" s="464"/>
      <c r="V44" s="464"/>
      <c r="W44" s="464"/>
      <c r="X44" s="464"/>
      <c r="Y44" s="464"/>
      <c r="Z44" s="464"/>
      <c r="AA44" s="464"/>
      <c r="AB44" s="464"/>
      <c r="AC44" s="464"/>
      <c r="AD44" s="464"/>
      <c r="AE44" s="464"/>
      <c r="AF44" s="27"/>
      <c r="AG44" s="27"/>
      <c r="AH44" s="27"/>
    </row>
    <row r="45" spans="1:36" s="11" customFormat="1" ht="17.100000000000001" customHeight="1">
      <c r="A45" s="27"/>
      <c r="B45" s="27"/>
      <c r="C45" s="27"/>
      <c r="D45" s="27"/>
      <c r="E45" s="27"/>
      <c r="F45" s="464"/>
      <c r="G45" s="464"/>
      <c r="H45" s="464"/>
      <c r="I45" s="464"/>
      <c r="J45" s="464"/>
      <c r="K45" s="464"/>
      <c r="L45" s="464"/>
      <c r="M45" s="464"/>
      <c r="N45" s="464"/>
      <c r="O45" s="464"/>
      <c r="P45" s="27"/>
      <c r="Q45" s="27"/>
      <c r="R45" s="27"/>
      <c r="S45" s="27"/>
      <c r="T45" s="27"/>
      <c r="U45" s="464"/>
      <c r="V45" s="464"/>
      <c r="W45" s="464"/>
      <c r="X45" s="464"/>
      <c r="Y45" s="464"/>
      <c r="Z45" s="464"/>
      <c r="AA45" s="464"/>
      <c r="AB45" s="464"/>
      <c r="AC45" s="464"/>
      <c r="AD45" s="464"/>
      <c r="AE45" s="464"/>
      <c r="AF45" s="27"/>
      <c r="AG45" s="27"/>
      <c r="AH45" s="27"/>
    </row>
    <row r="46" spans="1:36" s="11" customFormat="1" ht="17.100000000000001" customHeight="1">
      <c r="F46" s="13"/>
      <c r="G46" s="13"/>
      <c r="H46" s="13"/>
      <c r="I46" s="13"/>
      <c r="J46" s="13"/>
      <c r="K46" s="13"/>
      <c r="L46" s="13"/>
      <c r="M46" s="13"/>
      <c r="N46" s="13"/>
      <c r="O46" s="13"/>
      <c r="U46" s="13"/>
      <c r="V46" s="13"/>
      <c r="W46" s="13"/>
      <c r="X46" s="13"/>
      <c r="Y46" s="13"/>
      <c r="Z46" s="13"/>
      <c r="AA46" s="13"/>
      <c r="AB46" s="13"/>
      <c r="AC46" s="13"/>
      <c r="AD46" s="13"/>
      <c r="AE46" s="13"/>
    </row>
    <row r="47" spans="1:36" s="11" customFormat="1" ht="17.100000000000001" customHeight="1">
      <c r="F47" s="13"/>
      <c r="G47" s="13"/>
      <c r="H47" s="13"/>
      <c r="I47" s="13"/>
      <c r="J47" s="13"/>
      <c r="K47" s="13"/>
      <c r="L47" s="13"/>
      <c r="M47" s="13"/>
      <c r="N47" s="13"/>
      <c r="O47" s="13"/>
      <c r="U47" s="13"/>
      <c r="V47" s="13"/>
      <c r="W47" s="13"/>
      <c r="X47" s="13"/>
      <c r="Y47" s="13"/>
      <c r="Z47" s="13"/>
      <c r="AA47" s="13"/>
      <c r="AB47" s="13"/>
      <c r="AC47" s="13"/>
      <c r="AD47" s="13"/>
      <c r="AE47" s="13"/>
    </row>
    <row r="48" spans="1:36" s="11" customFormat="1" ht="17.100000000000001" customHeight="1">
      <c r="A48" s="1608" t="s">
        <v>1270</v>
      </c>
      <c r="B48" s="1608"/>
      <c r="C48" s="1608"/>
      <c r="D48" s="1608"/>
      <c r="E48" s="1608"/>
      <c r="F48" s="1608"/>
      <c r="G48" s="1608"/>
      <c r="H48" s="1608"/>
      <c r="I48" s="1608"/>
      <c r="J48" s="1608"/>
      <c r="K48" s="1608"/>
      <c r="L48" s="1608"/>
      <c r="M48" s="1608"/>
      <c r="N48" s="1608"/>
      <c r="O48" s="1608"/>
      <c r="P48" s="1608"/>
      <c r="Q48" s="1608"/>
      <c r="R48" s="1608"/>
      <c r="S48" s="1608"/>
      <c r="T48" s="1608"/>
      <c r="U48" s="1608"/>
      <c r="V48" s="1608"/>
      <c r="W48" s="1608"/>
      <c r="X48" s="1608"/>
      <c r="Y48" s="1608"/>
      <c r="Z48" s="1608"/>
      <c r="AA48" s="1608"/>
      <c r="AB48" s="1608"/>
      <c r="AC48" s="1608"/>
      <c r="AD48" s="1608"/>
      <c r="AE48" s="1608"/>
      <c r="AF48" s="1608"/>
      <c r="AG48" s="1608"/>
      <c r="AH48" s="1608"/>
      <c r="AI48" s="1608"/>
      <c r="AJ48" s="1608"/>
    </row>
    <row r="49" spans="1:37" ht="16.5" customHeight="1">
      <c r="A49" s="1606" t="s">
        <v>1271</v>
      </c>
      <c r="B49" s="1607"/>
      <c r="C49" s="1607"/>
      <c r="D49" s="1607"/>
      <c r="E49" s="1607"/>
      <c r="F49" s="1607"/>
      <c r="G49" s="1607"/>
      <c r="H49" s="1607"/>
      <c r="I49" s="1607"/>
      <c r="J49" s="1607"/>
      <c r="K49" s="1607"/>
      <c r="L49" s="1607"/>
      <c r="M49" s="1607"/>
      <c r="N49" s="1607"/>
      <c r="O49" s="1607"/>
      <c r="P49" s="1607"/>
      <c r="Q49" s="1607"/>
      <c r="R49" s="1607"/>
      <c r="S49" s="1607"/>
      <c r="T49" s="1607"/>
      <c r="U49" s="1607"/>
      <c r="V49" s="1607"/>
      <c r="W49" s="1607"/>
      <c r="X49" s="1607"/>
      <c r="Y49" s="1607"/>
      <c r="Z49" s="1607"/>
      <c r="AA49" s="1607"/>
      <c r="AB49" s="1607"/>
      <c r="AC49" s="1607"/>
      <c r="AD49" s="1607"/>
      <c r="AE49" s="1607"/>
      <c r="AF49" s="1607"/>
      <c r="AG49" s="1607"/>
      <c r="AH49" s="1607"/>
      <c r="AI49" s="1607"/>
      <c r="AJ49" s="1607"/>
    </row>
    <row r="50" spans="1:37" ht="15" customHeight="1">
      <c r="A50" s="1607"/>
      <c r="B50" s="1607"/>
      <c r="C50" s="1607"/>
      <c r="D50" s="1607"/>
      <c r="E50" s="1607"/>
      <c r="F50" s="1607"/>
      <c r="G50" s="1607"/>
      <c r="H50" s="1607"/>
      <c r="I50" s="1607"/>
      <c r="J50" s="1607"/>
      <c r="K50" s="1607"/>
      <c r="L50" s="1607"/>
      <c r="M50" s="1607"/>
      <c r="N50" s="1607"/>
      <c r="O50" s="1607"/>
      <c r="P50" s="1607"/>
      <c r="Q50" s="1607"/>
      <c r="R50" s="1607"/>
      <c r="S50" s="1607"/>
      <c r="T50" s="1607"/>
      <c r="U50" s="1607"/>
      <c r="V50" s="1607"/>
      <c r="W50" s="1607"/>
      <c r="X50" s="1607"/>
      <c r="Y50" s="1607"/>
      <c r="Z50" s="1607"/>
      <c r="AA50" s="1607"/>
      <c r="AB50" s="1607"/>
      <c r="AC50" s="1607"/>
      <c r="AD50" s="1607"/>
      <c r="AE50" s="1607"/>
      <c r="AF50" s="1607"/>
      <c r="AG50" s="1607"/>
      <c r="AH50" s="1607"/>
      <c r="AI50" s="1607"/>
      <c r="AJ50" s="1607"/>
    </row>
    <row r="51" spans="1:37" ht="15" customHeight="1">
      <c r="B51" s="8" t="s">
        <v>861</v>
      </c>
      <c r="I51" s="719"/>
    </row>
    <row r="52" spans="1:37" ht="27" customHeight="1">
      <c r="A52" s="1599" t="s">
        <v>107</v>
      </c>
      <c r="B52" s="1600"/>
      <c r="C52" s="1600"/>
      <c r="D52" s="1600"/>
      <c r="E52" s="1600"/>
      <c r="F52" s="1600"/>
      <c r="G52" s="1600"/>
      <c r="H52" s="1600"/>
      <c r="I52" s="1600"/>
      <c r="J52" s="1600"/>
      <c r="K52" s="1600"/>
      <c r="L52" s="1600"/>
      <c r="M52" s="1600"/>
      <c r="N52" s="1600"/>
      <c r="O52" s="1600"/>
      <c r="P52" s="1600"/>
      <c r="Q52" s="1600"/>
      <c r="R52" s="1600"/>
      <c r="S52" s="1600"/>
      <c r="T52" s="1600"/>
      <c r="U52" s="1600"/>
      <c r="V52" s="1600"/>
      <c r="W52" s="1600"/>
      <c r="X52" s="1600"/>
      <c r="Y52" s="1600"/>
      <c r="Z52" s="1600"/>
      <c r="AA52" s="1600"/>
      <c r="AB52" s="1600"/>
      <c r="AC52" s="1600"/>
      <c r="AD52" s="1600"/>
      <c r="AE52" s="1600"/>
      <c r="AF52" s="1600"/>
      <c r="AG52" s="1600"/>
      <c r="AH52" s="1600"/>
      <c r="AI52" s="1600"/>
      <c r="AJ52" s="890"/>
      <c r="AK52" s="855"/>
    </row>
    <row r="53" spans="1:37" ht="20.100000000000001" customHeight="1"/>
    <row r="54" spans="1:37" ht="20.100000000000001" customHeight="1"/>
    <row r="55" spans="1:37" ht="20.100000000000001" customHeight="1"/>
    <row r="56" spans="1:37" ht="20.100000000000001" customHeight="1"/>
    <row r="57" spans="1:37" ht="20.100000000000001" customHeight="1"/>
    <row r="58" spans="1:37" ht="20.100000000000001" customHeight="1"/>
    <row r="59" spans="1:37" ht="20.100000000000001" customHeight="1"/>
    <row r="60" spans="1:37" ht="20.100000000000001" customHeight="1"/>
    <row r="61" spans="1:37" ht="20.100000000000001" customHeight="1"/>
    <row r="62" spans="1:37" ht="20.100000000000001" customHeight="1"/>
    <row r="63" spans="1:37" ht="20.100000000000001" customHeight="1"/>
    <row r="64" spans="1:37"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sheetData>
  <mergeCells count="37">
    <mergeCell ref="A52:AI52"/>
    <mergeCell ref="G40:AE41"/>
    <mergeCell ref="B41:E41"/>
    <mergeCell ref="G33:P34"/>
    <mergeCell ref="B34:E34"/>
    <mergeCell ref="L35:N35"/>
    <mergeCell ref="Z35:AC35"/>
    <mergeCell ref="G36:AE36"/>
    <mergeCell ref="G37:AE38"/>
    <mergeCell ref="B38:E38"/>
    <mergeCell ref="A49:AJ50"/>
    <mergeCell ref="A48:AJ48"/>
    <mergeCell ref="G31:K31"/>
    <mergeCell ref="L31:O31"/>
    <mergeCell ref="R31:T31"/>
    <mergeCell ref="Z31:AD31"/>
    <mergeCell ref="C32:AB32"/>
    <mergeCell ref="AD32:AE32"/>
    <mergeCell ref="G28:P28"/>
    <mergeCell ref="V28:AE28"/>
    <mergeCell ref="G29:P30"/>
    <mergeCell ref="V29:AE30"/>
    <mergeCell ref="B30:E30"/>
    <mergeCell ref="R30:T30"/>
    <mergeCell ref="AF1:AH1"/>
    <mergeCell ref="B16:AG16"/>
    <mergeCell ref="AC2:AG2"/>
    <mergeCell ref="Z3:AG3"/>
    <mergeCell ref="Z4:AA4"/>
    <mergeCell ref="B6:AG6"/>
    <mergeCell ref="U9:X9"/>
    <mergeCell ref="Y9:AD9"/>
    <mergeCell ref="U10:X10"/>
    <mergeCell ref="Y10:AG10"/>
    <mergeCell ref="U11:X11"/>
    <mergeCell ref="AB1:AE1"/>
    <mergeCell ref="Y11:AG11"/>
  </mergeCells>
  <phoneticPr fontId="34"/>
  <pageMargins left="0.70866141732283472" right="0.70866141732283472" top="0.74803149606299213" bottom="0.74803149606299213" header="0.31496062992125984" footer="0.31496062992125984"/>
  <pageSetup paperSize="9" scale="9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C99FF"/>
  </sheetPr>
  <dimension ref="A1:BO219"/>
  <sheetViews>
    <sheetView showGridLines="0" view="pageBreakPreview" topLeftCell="B19" zoomScaleNormal="100" zoomScaleSheetLayoutView="100" workbookViewId="0">
      <selection activeCell="N24" sqref="N24:T24"/>
    </sheetView>
  </sheetViews>
  <sheetFormatPr defaultRowHeight="13.2"/>
  <cols>
    <col min="1" max="1" width="2" style="73" hidden="1" customWidth="1"/>
    <col min="2" max="50" width="2" style="73" customWidth="1"/>
    <col min="51" max="57" width="2.77734375" style="73" customWidth="1"/>
    <col min="58" max="62" width="2" style="73" customWidth="1"/>
    <col min="63" max="63" width="27.44140625" style="628" hidden="1" customWidth="1"/>
    <col min="64" max="64" width="8" style="73" customWidth="1"/>
    <col min="65" max="65" width="8" style="628" customWidth="1"/>
    <col min="66" max="67" width="8" style="73" customWidth="1"/>
    <col min="68" max="264" width="9" style="73"/>
    <col min="265" max="315" width="2" style="73" customWidth="1"/>
    <col min="316" max="520" width="9" style="73"/>
    <col min="521" max="571" width="2" style="73" customWidth="1"/>
    <col min="572" max="776" width="9" style="73"/>
    <col min="777" max="827" width="2" style="73" customWidth="1"/>
    <col min="828" max="1032" width="9" style="73"/>
    <col min="1033" max="1083" width="2" style="73" customWidth="1"/>
    <col min="1084" max="1288" width="9" style="73"/>
    <col min="1289" max="1339" width="2" style="73" customWidth="1"/>
    <col min="1340" max="1544" width="9" style="73"/>
    <col min="1545" max="1595" width="2" style="73" customWidth="1"/>
    <col min="1596" max="1800" width="9" style="73"/>
    <col min="1801" max="1851" width="2" style="73" customWidth="1"/>
    <col min="1852" max="2056" width="9" style="73"/>
    <col min="2057" max="2107" width="2" style="73" customWidth="1"/>
    <col min="2108" max="2312" width="9" style="73"/>
    <col min="2313" max="2363" width="2" style="73" customWidth="1"/>
    <col min="2364" max="2568" width="9" style="73"/>
    <col min="2569" max="2619" width="2" style="73" customWidth="1"/>
    <col min="2620" max="2824" width="9" style="73"/>
    <col min="2825" max="2875" width="2" style="73" customWidth="1"/>
    <col min="2876" max="3080" width="9" style="73"/>
    <col min="3081" max="3131" width="2" style="73" customWidth="1"/>
    <col min="3132" max="3336" width="9" style="73"/>
    <col min="3337" max="3387" width="2" style="73" customWidth="1"/>
    <col min="3388" max="3592" width="9" style="73"/>
    <col min="3593" max="3643" width="2" style="73" customWidth="1"/>
    <col min="3644" max="3848" width="9" style="73"/>
    <col min="3849" max="3899" width="2" style="73" customWidth="1"/>
    <col min="3900" max="4104" width="9" style="73"/>
    <col min="4105" max="4155" width="2" style="73" customWidth="1"/>
    <col min="4156" max="4360" width="9" style="73"/>
    <col min="4361" max="4411" width="2" style="73" customWidth="1"/>
    <col min="4412" max="4616" width="9" style="73"/>
    <col min="4617" max="4667" width="2" style="73" customWidth="1"/>
    <col min="4668" max="4872" width="9" style="73"/>
    <col min="4873" max="4923" width="2" style="73" customWidth="1"/>
    <col min="4924" max="5128" width="9" style="73"/>
    <col min="5129" max="5179" width="2" style="73" customWidth="1"/>
    <col min="5180" max="5384" width="9" style="73"/>
    <col min="5385" max="5435" width="2" style="73" customWidth="1"/>
    <col min="5436" max="5640" width="9" style="73"/>
    <col min="5641" max="5691" width="2" style="73" customWidth="1"/>
    <col min="5692" max="5896" width="9" style="73"/>
    <col min="5897" max="5947" width="2" style="73" customWidth="1"/>
    <col min="5948" max="6152" width="9" style="73"/>
    <col min="6153" max="6203" width="2" style="73" customWidth="1"/>
    <col min="6204" max="6408" width="9" style="73"/>
    <col min="6409" max="6459" width="2" style="73" customWidth="1"/>
    <col min="6460" max="6664" width="9" style="73"/>
    <col min="6665" max="6715" width="2" style="73" customWidth="1"/>
    <col min="6716" max="6920" width="9" style="73"/>
    <col min="6921" max="6971" width="2" style="73" customWidth="1"/>
    <col min="6972" max="7176" width="9" style="73"/>
    <col min="7177" max="7227" width="2" style="73" customWidth="1"/>
    <col min="7228" max="7432" width="9" style="73"/>
    <col min="7433" max="7483" width="2" style="73" customWidth="1"/>
    <col min="7484" max="7688" width="9" style="73"/>
    <col min="7689" max="7739" width="2" style="73" customWidth="1"/>
    <col min="7740" max="7944" width="9" style="73"/>
    <col min="7945" max="7995" width="2" style="73" customWidth="1"/>
    <col min="7996" max="8200" width="9" style="73"/>
    <col min="8201" max="8251" width="2" style="73" customWidth="1"/>
    <col min="8252" max="8456" width="9" style="73"/>
    <col min="8457" max="8507" width="2" style="73" customWidth="1"/>
    <col min="8508" max="8712" width="9" style="73"/>
    <col min="8713" max="8763" width="2" style="73" customWidth="1"/>
    <col min="8764" max="8968" width="9" style="73"/>
    <col min="8969" max="9019" width="2" style="73" customWidth="1"/>
    <col min="9020" max="9224" width="9" style="73"/>
    <col min="9225" max="9275" width="2" style="73" customWidth="1"/>
    <col min="9276" max="9480" width="9" style="73"/>
    <col min="9481" max="9531" width="2" style="73" customWidth="1"/>
    <col min="9532" max="9736" width="9" style="73"/>
    <col min="9737" max="9787" width="2" style="73" customWidth="1"/>
    <col min="9788" max="9992" width="9" style="73"/>
    <col min="9993" max="10043" width="2" style="73" customWidth="1"/>
    <col min="10044" max="10248" width="9" style="73"/>
    <col min="10249" max="10299" width="2" style="73" customWidth="1"/>
    <col min="10300" max="10504" width="9" style="73"/>
    <col min="10505" max="10555" width="2" style="73" customWidth="1"/>
    <col min="10556" max="10760" width="9" style="73"/>
    <col min="10761" max="10811" width="2" style="73" customWidth="1"/>
    <col min="10812" max="11016" width="9" style="73"/>
    <col min="11017" max="11067" width="2" style="73" customWidth="1"/>
    <col min="11068" max="11272" width="9" style="73"/>
    <col min="11273" max="11323" width="2" style="73" customWidth="1"/>
    <col min="11324" max="11528" width="9" style="73"/>
    <col min="11529" max="11579" width="2" style="73" customWidth="1"/>
    <col min="11580" max="11784" width="9" style="73"/>
    <col min="11785" max="11835" width="2" style="73" customWidth="1"/>
    <col min="11836" max="12040" width="9" style="73"/>
    <col min="12041" max="12091" width="2" style="73" customWidth="1"/>
    <col min="12092" max="12296" width="9" style="73"/>
    <col min="12297" max="12347" width="2" style="73" customWidth="1"/>
    <col min="12348" max="12552" width="9" style="73"/>
    <col min="12553" max="12603" width="2" style="73" customWidth="1"/>
    <col min="12604" max="12808" width="9" style="73"/>
    <col min="12809" max="12859" width="2" style="73" customWidth="1"/>
    <col min="12860" max="13064" width="9" style="73"/>
    <col min="13065" max="13115" width="2" style="73" customWidth="1"/>
    <col min="13116" max="13320" width="9" style="73"/>
    <col min="13321" max="13371" width="2" style="73" customWidth="1"/>
    <col min="13372" max="13576" width="9" style="73"/>
    <col min="13577" max="13627" width="2" style="73" customWidth="1"/>
    <col min="13628" max="13832" width="9" style="73"/>
    <col min="13833" max="13883" width="2" style="73" customWidth="1"/>
    <col min="13884" max="14088" width="9" style="73"/>
    <col min="14089" max="14139" width="2" style="73" customWidth="1"/>
    <col min="14140" max="14344" width="9" style="73"/>
    <col min="14345" max="14395" width="2" style="73" customWidth="1"/>
    <col min="14396" max="14600" width="9" style="73"/>
    <col min="14601" max="14651" width="2" style="73" customWidth="1"/>
    <col min="14652" max="14856" width="9" style="73"/>
    <col min="14857" max="14907" width="2" style="73" customWidth="1"/>
    <col min="14908" max="15112" width="9" style="73"/>
    <col min="15113" max="15163" width="2" style="73" customWidth="1"/>
    <col min="15164" max="15368" width="9" style="73"/>
    <col min="15369" max="15419" width="2" style="73" customWidth="1"/>
    <col min="15420" max="15624" width="9" style="73"/>
    <col min="15625" max="15675" width="2" style="73" customWidth="1"/>
    <col min="15676" max="15880" width="9" style="73"/>
    <col min="15881" max="15931" width="2" style="73" customWidth="1"/>
    <col min="15932" max="16136" width="9" style="73"/>
    <col min="16137" max="16187" width="2" style="73" customWidth="1"/>
    <col min="16188" max="16384" width="9" style="73"/>
  </cols>
  <sheetData>
    <row r="1" spans="1:67" s="152" customFormat="1" ht="12.75" customHeight="1">
      <c r="AU1" s="74"/>
      <c r="AX1" s="74"/>
      <c r="AY1" s="74"/>
      <c r="AZ1" s="1609" t="s">
        <v>1036</v>
      </c>
      <c r="BA1" s="1609"/>
      <c r="BB1" s="1609"/>
      <c r="BC1" s="1609"/>
      <c r="BD1" s="1609"/>
      <c r="BE1" s="1609"/>
      <c r="BF1" s="74"/>
      <c r="BG1" s="74"/>
      <c r="BK1" s="152" t="s">
        <v>598</v>
      </c>
    </row>
    <row r="2" spans="1:67" s="152" customFormat="1" ht="18" customHeight="1">
      <c r="A2" s="1610" t="s">
        <v>1256</v>
      </c>
      <c r="B2" s="1611"/>
      <c r="C2" s="1611"/>
      <c r="D2" s="1611"/>
      <c r="E2" s="1611"/>
      <c r="F2" s="1611"/>
      <c r="G2" s="1611"/>
      <c r="H2" s="1611"/>
      <c r="I2" s="1611"/>
      <c r="J2" s="1611"/>
      <c r="K2" s="1611"/>
      <c r="L2" s="1611"/>
      <c r="M2" s="1611"/>
      <c r="N2" s="1611"/>
      <c r="O2" s="1611"/>
      <c r="P2" s="1611"/>
      <c r="Q2" s="1611"/>
      <c r="R2" s="1611"/>
      <c r="S2" s="1611"/>
      <c r="T2" s="1611"/>
      <c r="U2" s="1611"/>
      <c r="V2" s="1611"/>
      <c r="W2" s="1611"/>
      <c r="X2" s="1611"/>
      <c r="Y2" s="1611"/>
      <c r="Z2" s="1611"/>
      <c r="AA2" s="1611"/>
      <c r="AB2" s="1611"/>
      <c r="AC2" s="1611"/>
      <c r="AD2" s="1611"/>
      <c r="AE2" s="1611"/>
      <c r="AF2" s="1611"/>
      <c r="AG2" s="1611"/>
      <c r="AH2" s="1611"/>
      <c r="AI2" s="1611"/>
      <c r="AJ2" s="1611"/>
      <c r="AK2" s="1611"/>
      <c r="AL2" s="1611"/>
      <c r="AM2" s="1611"/>
      <c r="AN2" s="1611"/>
      <c r="AO2" s="1611"/>
      <c r="AP2" s="1611"/>
      <c r="AQ2" s="1611"/>
      <c r="AR2" s="1611"/>
      <c r="AS2" s="1611"/>
      <c r="AT2" s="1611"/>
      <c r="AU2" s="1611"/>
      <c r="AV2" s="1612"/>
      <c r="AW2" s="1612"/>
      <c r="AX2" s="1612"/>
      <c r="AY2" s="1132"/>
      <c r="AZ2" s="1609"/>
      <c r="BA2" s="1609"/>
      <c r="BB2" s="1609"/>
      <c r="BC2" s="1609"/>
      <c r="BD2" s="1609"/>
      <c r="BE2" s="1609"/>
      <c r="BF2" s="1132"/>
      <c r="BG2" s="1132"/>
      <c r="BK2" s="1132" t="s">
        <v>663</v>
      </c>
      <c r="BM2" s="1132"/>
      <c r="BO2" s="1132"/>
    </row>
    <row r="3" spans="1:67" s="152" customFormat="1" ht="12.75" customHeight="1">
      <c r="A3" s="1131"/>
      <c r="B3" s="1131"/>
      <c r="C3" s="1613" t="s">
        <v>84</v>
      </c>
      <c r="D3" s="1613"/>
      <c r="E3" s="1613"/>
      <c r="F3" s="1613"/>
      <c r="G3" s="1613"/>
      <c r="H3" s="1613"/>
      <c r="I3" s="1613"/>
      <c r="J3" s="1614" t="s">
        <v>117</v>
      </c>
      <c r="K3" s="1614"/>
      <c r="L3" s="1614"/>
      <c r="M3" s="1614"/>
      <c r="N3" s="1614"/>
      <c r="O3" s="1614"/>
      <c r="P3" s="1614"/>
      <c r="Q3" s="1614"/>
      <c r="R3" s="1615" t="s">
        <v>296</v>
      </c>
      <c r="S3" s="1616"/>
      <c r="T3" s="1616"/>
      <c r="U3" s="1616"/>
      <c r="V3" s="1617"/>
      <c r="W3" s="1618" t="s">
        <v>143</v>
      </c>
      <c r="X3" s="1619"/>
      <c r="Y3" s="1619"/>
      <c r="Z3" s="1619"/>
      <c r="AA3" s="1619"/>
      <c r="AB3" s="1619"/>
      <c r="AC3" s="1619"/>
      <c r="AD3" s="1619"/>
      <c r="AE3" s="1619"/>
      <c r="AF3" s="1619"/>
      <c r="AG3" s="1619"/>
      <c r="AH3" s="1619"/>
      <c r="AI3" s="1620"/>
      <c r="AJ3" s="1621" t="s">
        <v>36</v>
      </c>
      <c r="AK3" s="1619"/>
      <c r="AL3" s="1619"/>
      <c r="AM3" s="1619"/>
      <c r="AN3" s="1619"/>
      <c r="AO3" s="1619"/>
      <c r="AP3" s="1619"/>
      <c r="AQ3" s="1620"/>
      <c r="AR3" s="1622" t="s">
        <v>45</v>
      </c>
      <c r="AS3" s="1622"/>
      <c r="AT3" s="1622"/>
      <c r="AU3" s="1622"/>
      <c r="AV3" s="1622"/>
      <c r="AW3" s="1622"/>
      <c r="AX3" s="1622"/>
      <c r="AY3" s="1622"/>
      <c r="AZ3" s="1622"/>
      <c r="BA3" s="1622"/>
      <c r="BB3" s="1622"/>
      <c r="BC3" s="1622"/>
      <c r="BD3" s="646"/>
      <c r="BE3" s="646"/>
      <c r="BF3" s="647"/>
      <c r="BG3" s="647"/>
      <c r="BH3" s="647"/>
      <c r="BI3" s="647"/>
      <c r="BJ3" s="647"/>
      <c r="BK3" s="1132" t="s">
        <v>664</v>
      </c>
      <c r="BM3" s="1132"/>
      <c r="BO3" s="1132"/>
    </row>
    <row r="4" spans="1:67" s="152" customFormat="1" ht="30" customHeight="1">
      <c r="A4" s="1131"/>
      <c r="B4" s="1131"/>
      <c r="C4" s="1634"/>
      <c r="D4" s="1634"/>
      <c r="E4" s="1634"/>
      <c r="F4" s="1634"/>
      <c r="G4" s="1634"/>
      <c r="H4" s="1634"/>
      <c r="I4" s="1634"/>
      <c r="J4" s="1635"/>
      <c r="K4" s="1635"/>
      <c r="L4" s="1635"/>
      <c r="M4" s="1635"/>
      <c r="N4" s="1635"/>
      <c r="O4" s="1635"/>
      <c r="P4" s="1635"/>
      <c r="Q4" s="1635"/>
      <c r="R4" s="1636"/>
      <c r="S4" s="1637"/>
      <c r="T4" s="1637"/>
      <c r="U4" s="1637"/>
      <c r="V4" s="1638"/>
      <c r="W4" s="1639"/>
      <c r="X4" s="1640"/>
      <c r="Y4" s="1640"/>
      <c r="Z4" s="1640"/>
      <c r="AA4" s="1640"/>
      <c r="AB4" s="1640"/>
      <c r="AC4" s="1640"/>
      <c r="AD4" s="1640"/>
      <c r="AE4" s="1640"/>
      <c r="AF4" s="1640"/>
      <c r="AG4" s="1640"/>
      <c r="AH4" s="1640"/>
      <c r="AI4" s="1641"/>
      <c r="AJ4" s="1642"/>
      <c r="AK4" s="1640"/>
      <c r="AL4" s="1640"/>
      <c r="AM4" s="1640"/>
      <c r="AN4" s="1640"/>
      <c r="AO4" s="1640"/>
      <c r="AP4" s="1640"/>
      <c r="AQ4" s="1641"/>
      <c r="AR4" s="1643"/>
      <c r="AS4" s="1643"/>
      <c r="AT4" s="1643"/>
      <c r="AU4" s="1643"/>
      <c r="AV4" s="1643"/>
      <c r="AW4" s="1643"/>
      <c r="AX4" s="1643"/>
      <c r="AY4" s="1643"/>
      <c r="AZ4" s="1643"/>
      <c r="BA4" s="1643"/>
      <c r="BB4" s="1643"/>
      <c r="BC4" s="1643"/>
      <c r="BD4" s="646"/>
      <c r="BE4" s="646"/>
      <c r="BF4" s="648"/>
      <c r="BG4" s="648"/>
      <c r="BH4" s="648"/>
      <c r="BI4" s="648"/>
      <c r="BJ4" s="648"/>
      <c r="BK4" s="1132" t="s">
        <v>665</v>
      </c>
      <c r="BM4" s="1132"/>
      <c r="BO4" s="1132"/>
    </row>
    <row r="5" spans="1:67" s="152" customFormat="1" ht="19.5" customHeight="1" thickBot="1">
      <c r="C5" s="1623" t="s">
        <v>288</v>
      </c>
      <c r="D5" s="1623"/>
      <c r="E5" s="1623"/>
      <c r="F5" s="1623"/>
      <c r="G5" s="1623"/>
      <c r="H5" s="1623"/>
      <c r="I5" s="1623"/>
      <c r="J5" s="1623"/>
      <c r="K5" s="1623"/>
      <c r="L5" s="1623"/>
      <c r="M5" s="1623"/>
      <c r="N5" s="1623"/>
      <c r="O5" s="1623"/>
      <c r="P5" s="1623"/>
      <c r="Q5" s="1623"/>
      <c r="R5" s="1624" t="s">
        <v>289</v>
      </c>
      <c r="S5" s="1625"/>
      <c r="T5" s="1625"/>
      <c r="U5" s="1626" t="s">
        <v>298</v>
      </c>
      <c r="V5" s="1627"/>
      <c r="W5" s="1624" t="s">
        <v>290</v>
      </c>
      <c r="X5" s="1624"/>
      <c r="Y5" s="1624"/>
      <c r="Z5" s="1624"/>
      <c r="AA5" s="1624"/>
      <c r="AB5" s="1624"/>
      <c r="AC5" s="1624"/>
      <c r="AD5" s="1624"/>
      <c r="AE5" s="1624"/>
      <c r="AF5" s="1624"/>
      <c r="AG5" s="1624"/>
      <c r="AH5" s="1624"/>
      <c r="AI5" s="1624"/>
      <c r="AJ5" s="1628" t="s">
        <v>291</v>
      </c>
      <c r="AK5" s="1629"/>
      <c r="AL5" s="1629"/>
      <c r="AM5" s="1629"/>
      <c r="AN5" s="1629"/>
      <c r="AO5" s="1629"/>
      <c r="AP5" s="1629"/>
      <c r="AQ5" s="1629"/>
      <c r="AR5" s="1629"/>
      <c r="AS5" s="1629"/>
      <c r="AT5" s="1629"/>
      <c r="AU5" s="1629"/>
      <c r="AV5" s="1629"/>
      <c r="AW5" s="1629"/>
      <c r="AX5" s="1629"/>
      <c r="AY5" s="1629"/>
      <c r="AZ5" s="1630"/>
      <c r="BA5" s="1631" t="s">
        <v>292</v>
      </c>
      <c r="BB5" s="1632"/>
      <c r="BC5" s="1633"/>
      <c r="BD5" s="488"/>
      <c r="BE5" s="488"/>
      <c r="BF5" s="484"/>
      <c r="BG5" s="484"/>
      <c r="BH5" s="484"/>
      <c r="BI5" s="484"/>
      <c r="BJ5" s="484"/>
      <c r="BK5" s="1132" t="s">
        <v>666</v>
      </c>
      <c r="BM5" s="1132"/>
      <c r="BO5" s="1132"/>
    </row>
    <row r="6" spans="1:67" s="152" customFormat="1" ht="30" customHeight="1" thickTop="1">
      <c r="C6" s="1667"/>
      <c r="D6" s="1668"/>
      <c r="E6" s="1668"/>
      <c r="F6" s="1668"/>
      <c r="G6" s="1668"/>
      <c r="H6" s="1668"/>
      <c r="I6" s="1669" t="s">
        <v>1084</v>
      </c>
      <c r="J6" s="1669"/>
      <c r="K6" s="1670"/>
      <c r="L6" s="1670"/>
      <c r="M6" s="1670"/>
      <c r="N6" s="1670"/>
      <c r="O6" s="1670"/>
      <c r="P6" s="1670"/>
      <c r="Q6" s="1671"/>
      <c r="R6" s="1672"/>
      <c r="S6" s="1673"/>
      <c r="T6" s="1674"/>
      <c r="U6" s="1675"/>
      <c r="V6" s="1676"/>
      <c r="W6" s="1644"/>
      <c r="X6" s="1677"/>
      <c r="Y6" s="1677"/>
      <c r="Z6" s="1677"/>
      <c r="AA6" s="1677"/>
      <c r="AB6" s="1677"/>
      <c r="AC6" s="285" t="s">
        <v>1085</v>
      </c>
      <c r="AD6" s="1644"/>
      <c r="AE6" s="1645"/>
      <c r="AF6" s="1645"/>
      <c r="AG6" s="1645"/>
      <c r="AH6" s="1645"/>
      <c r="AI6" s="1646"/>
      <c r="AJ6" s="1647" t="s">
        <v>1086</v>
      </c>
      <c r="AK6" s="1648"/>
      <c r="AL6" s="1648"/>
      <c r="AM6" s="1648"/>
      <c r="AN6" s="1648"/>
      <c r="AO6" s="1648"/>
      <c r="AP6" s="1648"/>
      <c r="AQ6" s="1648"/>
      <c r="AR6" s="1648"/>
      <c r="AS6" s="1648"/>
      <c r="AT6" s="1648"/>
      <c r="AU6" s="1648"/>
      <c r="AV6" s="1648"/>
      <c r="AW6" s="1648"/>
      <c r="AX6" s="1648"/>
      <c r="AY6" s="1648"/>
      <c r="AZ6" s="1649"/>
      <c r="BA6" s="1650"/>
      <c r="BB6" s="1651"/>
      <c r="BC6" s="1652"/>
      <c r="BD6" s="1146"/>
      <c r="BE6" s="1146"/>
      <c r="BF6" s="1146"/>
      <c r="BG6" s="1146"/>
      <c r="BH6" s="1146"/>
      <c r="BI6" s="1146"/>
      <c r="BJ6" s="1146"/>
      <c r="BK6" s="1132" t="s">
        <v>667</v>
      </c>
      <c r="BM6" s="1132"/>
      <c r="BO6" s="1132"/>
    </row>
    <row r="7" spans="1:67" s="152" customFormat="1" ht="7.5" customHeight="1">
      <c r="AM7" s="77"/>
      <c r="AN7" s="649"/>
      <c r="BK7" s="1132" t="s">
        <v>668</v>
      </c>
      <c r="BM7" s="1132"/>
      <c r="BO7" s="1132"/>
    </row>
    <row r="8" spans="1:67" s="152" customFormat="1" ht="22.5" customHeight="1">
      <c r="B8" s="1653" t="s">
        <v>74</v>
      </c>
      <c r="C8" s="1654"/>
      <c r="D8" s="1654"/>
      <c r="E8" s="1654"/>
      <c r="F8" s="1654"/>
      <c r="G8" s="1654"/>
      <c r="H8" s="1653" t="s">
        <v>75</v>
      </c>
      <c r="I8" s="1654"/>
      <c r="J8" s="1654"/>
      <c r="K8" s="1654"/>
      <c r="L8" s="1654"/>
      <c r="M8" s="1654"/>
      <c r="N8" s="1655" t="s">
        <v>118</v>
      </c>
      <c r="O8" s="1654"/>
      <c r="P8" s="1654"/>
      <c r="Q8" s="1654"/>
      <c r="R8" s="1654"/>
      <c r="S8" s="1654"/>
      <c r="T8" s="1654"/>
      <c r="U8" s="1656" t="s">
        <v>278</v>
      </c>
      <c r="V8" s="1657"/>
      <c r="W8" s="1657"/>
      <c r="X8" s="1657"/>
      <c r="Y8" s="1657"/>
      <c r="Z8" s="1657"/>
      <c r="AA8" s="1657"/>
      <c r="AB8" s="1657"/>
      <c r="AC8" s="1657"/>
      <c r="AD8" s="1657"/>
      <c r="AE8" s="1657"/>
      <c r="AF8" s="1658"/>
      <c r="AG8" s="1659" t="s">
        <v>300</v>
      </c>
      <c r="AH8" s="1660"/>
      <c r="AI8" s="1660"/>
      <c r="AJ8" s="1660"/>
      <c r="AK8" s="1660"/>
      <c r="AL8" s="1661"/>
      <c r="AM8" s="1662" t="s">
        <v>301</v>
      </c>
      <c r="AN8" s="1663"/>
      <c r="AO8" s="1663"/>
      <c r="AP8" s="1663"/>
      <c r="AQ8" s="1663"/>
      <c r="AR8" s="1664"/>
      <c r="AS8" s="1665" t="s">
        <v>1022</v>
      </c>
      <c r="AT8" s="1665"/>
      <c r="AU8" s="1666"/>
      <c r="AV8" s="1666"/>
      <c r="AW8" s="1666"/>
      <c r="AX8" s="1666"/>
      <c r="AY8" s="1665" t="s">
        <v>181</v>
      </c>
      <c r="AZ8" s="1665"/>
      <c r="BA8" s="1665"/>
      <c r="BB8" s="1665"/>
      <c r="BC8" s="1665"/>
      <c r="BD8" s="1665"/>
      <c r="BE8" s="1665"/>
      <c r="BF8" s="485"/>
      <c r="BG8" s="485"/>
      <c r="BK8" s="1132" t="s">
        <v>669</v>
      </c>
      <c r="BM8" s="1132"/>
      <c r="BO8" s="1132"/>
    </row>
    <row r="9" spans="1:67" s="152" customFormat="1" ht="26.25" customHeight="1">
      <c r="B9" s="1678" t="s">
        <v>854</v>
      </c>
      <c r="C9" s="1679"/>
      <c r="D9" s="1679"/>
      <c r="E9" s="1679"/>
      <c r="F9" s="1679"/>
      <c r="G9" s="1676"/>
      <c r="H9" s="1680"/>
      <c r="I9" s="1681"/>
      <c r="J9" s="1681"/>
      <c r="K9" s="1681"/>
      <c r="L9" s="1681"/>
      <c r="M9" s="216" t="s">
        <v>33</v>
      </c>
      <c r="N9" s="1682"/>
      <c r="O9" s="1683"/>
      <c r="P9" s="1683"/>
      <c r="Q9" s="1683"/>
      <c r="R9" s="1683"/>
      <c r="S9" s="1683"/>
      <c r="T9" s="1684"/>
      <c r="U9" s="1685"/>
      <c r="V9" s="1686"/>
      <c r="W9" s="1686"/>
      <c r="X9" s="1686"/>
      <c r="Y9" s="1686"/>
      <c r="Z9" s="1686"/>
      <c r="AA9" s="1686"/>
      <c r="AB9" s="1686"/>
      <c r="AC9" s="1686"/>
      <c r="AD9" s="1686"/>
      <c r="AE9" s="1686"/>
      <c r="AF9" s="1687"/>
      <c r="AG9" s="1688"/>
      <c r="AH9" s="1689"/>
      <c r="AI9" s="1689"/>
      <c r="AJ9" s="1689"/>
      <c r="AK9" s="1689"/>
      <c r="AL9" s="1690"/>
      <c r="AM9" s="1691"/>
      <c r="AN9" s="1689"/>
      <c r="AO9" s="1689"/>
      <c r="AP9" s="1689"/>
      <c r="AQ9" s="1689"/>
      <c r="AR9" s="1690"/>
      <c r="AS9" s="1692"/>
      <c r="AT9" s="1692"/>
      <c r="AU9" s="1693"/>
      <c r="AV9" s="1693"/>
      <c r="AW9" s="1693"/>
      <c r="AX9" s="1693"/>
      <c r="AY9" s="1694"/>
      <c r="AZ9" s="1694"/>
      <c r="BA9" s="1694"/>
      <c r="BB9" s="1694"/>
      <c r="BC9" s="1694"/>
      <c r="BD9" s="1694"/>
      <c r="BE9" s="1694"/>
      <c r="BF9" s="486"/>
      <c r="BG9" s="486"/>
      <c r="BK9" s="1132" t="s">
        <v>670</v>
      </c>
      <c r="BM9" s="1132"/>
      <c r="BO9" s="1132"/>
    </row>
    <row r="10" spans="1:67" s="152" customFormat="1" ht="26.25" customHeight="1">
      <c r="B10" s="1678" t="s">
        <v>279</v>
      </c>
      <c r="C10" s="1679"/>
      <c r="D10" s="1679"/>
      <c r="E10" s="1679"/>
      <c r="F10" s="1679"/>
      <c r="G10" s="1676"/>
      <c r="H10" s="1700"/>
      <c r="I10" s="1701"/>
      <c r="J10" s="1701"/>
      <c r="K10" s="1701"/>
      <c r="L10" s="1701"/>
      <c r="M10" s="75" t="s">
        <v>33</v>
      </c>
      <c r="N10" s="1702"/>
      <c r="O10" s="1703"/>
      <c r="P10" s="1703"/>
      <c r="Q10" s="1703"/>
      <c r="R10" s="1703"/>
      <c r="S10" s="1703"/>
      <c r="T10" s="1704"/>
      <c r="U10" s="1685"/>
      <c r="V10" s="1686"/>
      <c r="W10" s="1686"/>
      <c r="X10" s="1686"/>
      <c r="Y10" s="1686"/>
      <c r="Z10" s="1686"/>
      <c r="AA10" s="1686"/>
      <c r="AB10" s="1686"/>
      <c r="AC10" s="1686"/>
      <c r="AD10" s="1686"/>
      <c r="AE10" s="1686"/>
      <c r="AF10" s="1687"/>
      <c r="AG10" s="1688"/>
      <c r="AH10" s="1689"/>
      <c r="AI10" s="1689"/>
      <c r="AJ10" s="1689"/>
      <c r="AK10" s="1689"/>
      <c r="AL10" s="1690"/>
      <c r="AM10" s="1691"/>
      <c r="AN10" s="1689"/>
      <c r="AO10" s="1689"/>
      <c r="AP10" s="1689"/>
      <c r="AQ10" s="1689"/>
      <c r="AR10" s="1690"/>
      <c r="AS10" s="1695"/>
      <c r="AT10" s="1695"/>
      <c r="AU10" s="1696"/>
      <c r="AV10" s="1696"/>
      <c r="AW10" s="1696"/>
      <c r="AX10" s="1696"/>
      <c r="AY10" s="1694"/>
      <c r="AZ10" s="1694"/>
      <c r="BA10" s="1694"/>
      <c r="BB10" s="1694"/>
      <c r="BC10" s="1694"/>
      <c r="BD10" s="1694"/>
      <c r="BE10" s="1694"/>
      <c r="BF10" s="486"/>
      <c r="BG10" s="486"/>
      <c r="BK10" s="1132" t="s">
        <v>671</v>
      </c>
      <c r="BM10" s="1132"/>
      <c r="BO10" s="1132"/>
    </row>
    <row r="11" spans="1:67" s="152" customFormat="1" ht="26.25" customHeight="1">
      <c r="B11" s="1697" t="s">
        <v>280</v>
      </c>
      <c r="C11" s="1698"/>
      <c r="D11" s="1698"/>
      <c r="E11" s="1698"/>
      <c r="F11" s="1698"/>
      <c r="G11" s="1699"/>
      <c r="H11" s="1700"/>
      <c r="I11" s="1701"/>
      <c r="J11" s="1701"/>
      <c r="K11" s="1701"/>
      <c r="L11" s="1701"/>
      <c r="M11" s="75" t="s">
        <v>33</v>
      </c>
      <c r="N11" s="1702"/>
      <c r="O11" s="1703"/>
      <c r="P11" s="1703"/>
      <c r="Q11" s="1703"/>
      <c r="R11" s="1703"/>
      <c r="S11" s="1703"/>
      <c r="T11" s="1704"/>
      <c r="U11" s="1685"/>
      <c r="V11" s="1686"/>
      <c r="W11" s="1686"/>
      <c r="X11" s="1686"/>
      <c r="Y11" s="1686"/>
      <c r="Z11" s="1686"/>
      <c r="AA11" s="1686"/>
      <c r="AB11" s="1686"/>
      <c r="AC11" s="1686"/>
      <c r="AD11" s="1686"/>
      <c r="AE11" s="1686"/>
      <c r="AF11" s="1687"/>
      <c r="AG11" s="1688"/>
      <c r="AH11" s="1689"/>
      <c r="AI11" s="1689"/>
      <c r="AJ11" s="1689"/>
      <c r="AK11" s="1689"/>
      <c r="AL11" s="1690"/>
      <c r="AM11" s="1691"/>
      <c r="AN11" s="1689"/>
      <c r="AO11" s="1689"/>
      <c r="AP11" s="1689"/>
      <c r="AQ11" s="1689"/>
      <c r="AR11" s="1690"/>
      <c r="AS11" s="1695"/>
      <c r="AT11" s="1695"/>
      <c r="AU11" s="1696"/>
      <c r="AV11" s="1696"/>
      <c r="AW11" s="1696"/>
      <c r="AX11" s="1696"/>
      <c r="AY11" s="1694"/>
      <c r="AZ11" s="1694"/>
      <c r="BA11" s="1694"/>
      <c r="BB11" s="1694"/>
      <c r="BC11" s="1694"/>
      <c r="BD11" s="1694"/>
      <c r="BE11" s="1694"/>
      <c r="BF11" s="486"/>
      <c r="BG11" s="486"/>
      <c r="BK11" s="1132" t="s">
        <v>672</v>
      </c>
      <c r="BM11" s="1132"/>
      <c r="BO11" s="1132"/>
    </row>
    <row r="12" spans="1:67" s="152" customFormat="1" ht="26.25" customHeight="1">
      <c r="B12" s="1678" t="s">
        <v>855</v>
      </c>
      <c r="C12" s="1679"/>
      <c r="D12" s="1679"/>
      <c r="E12" s="1679"/>
      <c r="F12" s="1679"/>
      <c r="G12" s="1676"/>
      <c r="H12" s="1700"/>
      <c r="I12" s="1701"/>
      <c r="J12" s="1701"/>
      <c r="K12" s="1701"/>
      <c r="L12" s="1701"/>
      <c r="M12" s="75" t="s">
        <v>33</v>
      </c>
      <c r="N12" s="1702"/>
      <c r="O12" s="1703"/>
      <c r="P12" s="1703"/>
      <c r="Q12" s="1703"/>
      <c r="R12" s="1703"/>
      <c r="S12" s="1703"/>
      <c r="T12" s="1704"/>
      <c r="U12" s="1685"/>
      <c r="V12" s="1686"/>
      <c r="W12" s="1686"/>
      <c r="X12" s="1686"/>
      <c r="Y12" s="1686"/>
      <c r="Z12" s="1686"/>
      <c r="AA12" s="1686"/>
      <c r="AB12" s="1686"/>
      <c r="AC12" s="1686"/>
      <c r="AD12" s="1686"/>
      <c r="AE12" s="1686"/>
      <c r="AF12" s="1687"/>
      <c r="AG12" s="1688"/>
      <c r="AH12" s="1689"/>
      <c r="AI12" s="1689"/>
      <c r="AJ12" s="1689"/>
      <c r="AK12" s="1689"/>
      <c r="AL12" s="1690"/>
      <c r="AM12" s="1691"/>
      <c r="AN12" s="1689"/>
      <c r="AO12" s="1689"/>
      <c r="AP12" s="1689"/>
      <c r="AQ12" s="1689"/>
      <c r="AR12" s="1690"/>
      <c r="AS12" s="1695"/>
      <c r="AT12" s="1695"/>
      <c r="AU12" s="1696"/>
      <c r="AV12" s="1696"/>
      <c r="AW12" s="1696"/>
      <c r="AX12" s="1696"/>
      <c r="AY12" s="1694"/>
      <c r="AZ12" s="1694"/>
      <c r="BA12" s="1694"/>
      <c r="BB12" s="1694"/>
      <c r="BC12" s="1694"/>
      <c r="BD12" s="1694"/>
      <c r="BE12" s="1694"/>
      <c r="BF12" s="486"/>
      <c r="BG12" s="486"/>
      <c r="BK12" s="1132" t="s">
        <v>673</v>
      </c>
      <c r="BM12" s="1132"/>
      <c r="BO12" s="1132"/>
    </row>
    <row r="13" spans="1:67" s="152" customFormat="1" ht="26.25" customHeight="1">
      <c r="B13" s="1678" t="s">
        <v>281</v>
      </c>
      <c r="C13" s="1679"/>
      <c r="D13" s="1679"/>
      <c r="E13" s="1679"/>
      <c r="F13" s="1679"/>
      <c r="G13" s="1676"/>
      <c r="H13" s="1700"/>
      <c r="I13" s="1701"/>
      <c r="J13" s="1701"/>
      <c r="K13" s="1701"/>
      <c r="L13" s="1701"/>
      <c r="M13" s="75" t="s">
        <v>33</v>
      </c>
      <c r="N13" s="1702"/>
      <c r="O13" s="1703"/>
      <c r="P13" s="1703"/>
      <c r="Q13" s="1703"/>
      <c r="R13" s="1703"/>
      <c r="S13" s="1703"/>
      <c r="T13" s="1704"/>
      <c r="U13" s="1685"/>
      <c r="V13" s="1686"/>
      <c r="W13" s="1686"/>
      <c r="X13" s="1686"/>
      <c r="Y13" s="1686"/>
      <c r="Z13" s="1686"/>
      <c r="AA13" s="1686"/>
      <c r="AB13" s="1686"/>
      <c r="AC13" s="1686"/>
      <c r="AD13" s="1686"/>
      <c r="AE13" s="1686"/>
      <c r="AF13" s="1687"/>
      <c r="AG13" s="1688"/>
      <c r="AH13" s="1689"/>
      <c r="AI13" s="1689"/>
      <c r="AJ13" s="1689"/>
      <c r="AK13" s="1689"/>
      <c r="AL13" s="1690"/>
      <c r="AM13" s="1691"/>
      <c r="AN13" s="1689"/>
      <c r="AO13" s="1689"/>
      <c r="AP13" s="1689"/>
      <c r="AQ13" s="1689"/>
      <c r="AR13" s="1690"/>
      <c r="AS13" s="1695"/>
      <c r="AT13" s="1695"/>
      <c r="AU13" s="1696"/>
      <c r="AV13" s="1696"/>
      <c r="AW13" s="1696"/>
      <c r="AX13" s="1696"/>
      <c r="AY13" s="1694"/>
      <c r="AZ13" s="1694"/>
      <c r="BA13" s="1694"/>
      <c r="BB13" s="1694"/>
      <c r="BC13" s="1694"/>
      <c r="BD13" s="1694"/>
      <c r="BE13" s="1694"/>
      <c r="BF13" s="486"/>
      <c r="BG13" s="486"/>
      <c r="BK13" s="1132" t="s">
        <v>674</v>
      </c>
      <c r="BM13" s="1132"/>
      <c r="BO13" s="1132"/>
    </row>
    <row r="14" spans="1:67" s="152" customFormat="1" ht="26.25" customHeight="1">
      <c r="B14" s="1697" t="s">
        <v>282</v>
      </c>
      <c r="C14" s="1698"/>
      <c r="D14" s="1698"/>
      <c r="E14" s="1698"/>
      <c r="F14" s="1698"/>
      <c r="G14" s="1699"/>
      <c r="H14" s="1700"/>
      <c r="I14" s="1701"/>
      <c r="J14" s="1701"/>
      <c r="K14" s="1701"/>
      <c r="L14" s="1701"/>
      <c r="M14" s="75" t="s">
        <v>33</v>
      </c>
      <c r="N14" s="1702"/>
      <c r="O14" s="1703"/>
      <c r="P14" s="1703"/>
      <c r="Q14" s="1703"/>
      <c r="R14" s="1703"/>
      <c r="S14" s="1703"/>
      <c r="T14" s="1704"/>
      <c r="U14" s="1685"/>
      <c r="V14" s="1686"/>
      <c r="W14" s="1686"/>
      <c r="X14" s="1686"/>
      <c r="Y14" s="1686"/>
      <c r="Z14" s="1686"/>
      <c r="AA14" s="1686"/>
      <c r="AB14" s="1686"/>
      <c r="AC14" s="1686"/>
      <c r="AD14" s="1686"/>
      <c r="AE14" s="1686"/>
      <c r="AF14" s="1687"/>
      <c r="AG14" s="1688"/>
      <c r="AH14" s="1689"/>
      <c r="AI14" s="1689"/>
      <c r="AJ14" s="1689"/>
      <c r="AK14" s="1689"/>
      <c r="AL14" s="1690"/>
      <c r="AM14" s="1691"/>
      <c r="AN14" s="1689"/>
      <c r="AO14" s="1689"/>
      <c r="AP14" s="1689"/>
      <c r="AQ14" s="1689"/>
      <c r="AR14" s="1690"/>
      <c r="AS14" s="1694"/>
      <c r="AT14" s="1694"/>
      <c r="AU14" s="1705"/>
      <c r="AV14" s="1705"/>
      <c r="AW14" s="1705"/>
      <c r="AX14" s="1705"/>
      <c r="AY14" s="1694"/>
      <c r="AZ14" s="1694"/>
      <c r="BA14" s="1694"/>
      <c r="BB14" s="1694"/>
      <c r="BC14" s="1694"/>
      <c r="BD14" s="1694"/>
      <c r="BE14" s="1694"/>
      <c r="BF14" s="487"/>
      <c r="BG14" s="487"/>
      <c r="BK14" s="1132" t="s">
        <v>675</v>
      </c>
      <c r="BM14" s="1132"/>
      <c r="BO14" s="1132"/>
    </row>
    <row r="15" spans="1:67" s="152" customFormat="1" ht="26.25" customHeight="1">
      <c r="B15" s="1678" t="s">
        <v>856</v>
      </c>
      <c r="C15" s="1679"/>
      <c r="D15" s="1679"/>
      <c r="E15" s="1679"/>
      <c r="F15" s="1679"/>
      <c r="G15" s="1676"/>
      <c r="H15" s="1700"/>
      <c r="I15" s="1701"/>
      <c r="J15" s="1701"/>
      <c r="K15" s="1701"/>
      <c r="L15" s="1701"/>
      <c r="M15" s="75" t="s">
        <v>33</v>
      </c>
      <c r="N15" s="1706"/>
      <c r="O15" s="1707"/>
      <c r="P15" s="1707"/>
      <c r="Q15" s="1707"/>
      <c r="R15" s="1707"/>
      <c r="S15" s="1707"/>
      <c r="T15" s="1708"/>
      <c r="U15" s="1685"/>
      <c r="V15" s="1686"/>
      <c r="W15" s="1686"/>
      <c r="X15" s="1686"/>
      <c r="Y15" s="1686"/>
      <c r="Z15" s="1686"/>
      <c r="AA15" s="1686"/>
      <c r="AB15" s="1686"/>
      <c r="AC15" s="1686"/>
      <c r="AD15" s="1686"/>
      <c r="AE15" s="1686"/>
      <c r="AF15" s="1687"/>
      <c r="AG15" s="1688"/>
      <c r="AH15" s="1689"/>
      <c r="AI15" s="1689"/>
      <c r="AJ15" s="1689"/>
      <c r="AK15" s="1689"/>
      <c r="AL15" s="1690"/>
      <c r="AM15" s="1691"/>
      <c r="AN15" s="1689"/>
      <c r="AO15" s="1689"/>
      <c r="AP15" s="1689"/>
      <c r="AQ15" s="1689"/>
      <c r="AR15" s="1690"/>
      <c r="AS15" s="1694"/>
      <c r="AT15" s="1694"/>
      <c r="AU15" s="1705"/>
      <c r="AV15" s="1705"/>
      <c r="AW15" s="1705"/>
      <c r="AX15" s="1705"/>
      <c r="AY15" s="1694"/>
      <c r="AZ15" s="1694"/>
      <c r="BA15" s="1694"/>
      <c r="BB15" s="1694"/>
      <c r="BC15" s="1694"/>
      <c r="BD15" s="1694"/>
      <c r="BE15" s="1694"/>
      <c r="BF15" s="487"/>
      <c r="BG15" s="487"/>
      <c r="BK15" s="1132" t="s">
        <v>676</v>
      </c>
      <c r="BM15" s="1132"/>
      <c r="BO15" s="1132"/>
    </row>
    <row r="16" spans="1:67" s="152" customFormat="1" ht="26.25" customHeight="1">
      <c r="B16" s="1697" t="s">
        <v>283</v>
      </c>
      <c r="C16" s="1698"/>
      <c r="D16" s="1698"/>
      <c r="E16" s="1698"/>
      <c r="F16" s="1698"/>
      <c r="G16" s="1699"/>
      <c r="H16" s="1700"/>
      <c r="I16" s="1701"/>
      <c r="J16" s="1701"/>
      <c r="K16" s="1701"/>
      <c r="L16" s="1701"/>
      <c r="M16" s="75" t="s">
        <v>33</v>
      </c>
      <c r="N16" s="1706"/>
      <c r="O16" s="1707"/>
      <c r="P16" s="1707"/>
      <c r="Q16" s="1707"/>
      <c r="R16" s="1707"/>
      <c r="S16" s="1707"/>
      <c r="T16" s="1708"/>
      <c r="U16" s="1685"/>
      <c r="V16" s="1686"/>
      <c r="W16" s="1686"/>
      <c r="X16" s="1686"/>
      <c r="Y16" s="1686"/>
      <c r="Z16" s="1686"/>
      <c r="AA16" s="1686"/>
      <c r="AB16" s="1686"/>
      <c r="AC16" s="1686"/>
      <c r="AD16" s="1686"/>
      <c r="AE16" s="1686"/>
      <c r="AF16" s="1687"/>
      <c r="AG16" s="1688"/>
      <c r="AH16" s="1689"/>
      <c r="AI16" s="1689"/>
      <c r="AJ16" s="1689"/>
      <c r="AK16" s="1689"/>
      <c r="AL16" s="1690"/>
      <c r="AM16" s="1691"/>
      <c r="AN16" s="1689"/>
      <c r="AO16" s="1689"/>
      <c r="AP16" s="1689"/>
      <c r="AQ16" s="1689"/>
      <c r="AR16" s="1690"/>
      <c r="AS16" s="1694"/>
      <c r="AT16" s="1694"/>
      <c r="AU16" s="1705"/>
      <c r="AV16" s="1705"/>
      <c r="AW16" s="1705"/>
      <c r="AX16" s="1705"/>
      <c r="AY16" s="1694"/>
      <c r="AZ16" s="1694"/>
      <c r="BA16" s="1694"/>
      <c r="BB16" s="1694"/>
      <c r="BC16" s="1694"/>
      <c r="BD16" s="1694"/>
      <c r="BE16" s="1694"/>
      <c r="BF16" s="487"/>
      <c r="BG16" s="487"/>
      <c r="BK16" s="1132" t="s">
        <v>677</v>
      </c>
      <c r="BM16" s="1132"/>
      <c r="BO16" s="1132"/>
    </row>
    <row r="17" spans="2:67" s="152" customFormat="1" ht="26.25" customHeight="1">
      <c r="B17" s="1697" t="s">
        <v>284</v>
      </c>
      <c r="C17" s="1698"/>
      <c r="D17" s="1698"/>
      <c r="E17" s="1698"/>
      <c r="F17" s="1698"/>
      <c r="G17" s="1699"/>
      <c r="H17" s="1709"/>
      <c r="I17" s="1710"/>
      <c r="J17" s="1710"/>
      <c r="K17" s="1710"/>
      <c r="L17" s="1710"/>
      <c r="M17" s="468" t="s">
        <v>33</v>
      </c>
      <c r="N17" s="1706"/>
      <c r="O17" s="1707"/>
      <c r="P17" s="1707"/>
      <c r="Q17" s="1707"/>
      <c r="R17" s="1707"/>
      <c r="S17" s="1707"/>
      <c r="T17" s="1708"/>
      <c r="U17" s="1685"/>
      <c r="V17" s="1686"/>
      <c r="W17" s="1686"/>
      <c r="X17" s="1686"/>
      <c r="Y17" s="1686"/>
      <c r="Z17" s="1686"/>
      <c r="AA17" s="1686"/>
      <c r="AB17" s="1686"/>
      <c r="AC17" s="1686"/>
      <c r="AD17" s="1686"/>
      <c r="AE17" s="1686"/>
      <c r="AF17" s="1687"/>
      <c r="AG17" s="1711"/>
      <c r="AH17" s="1712"/>
      <c r="AI17" s="1712"/>
      <c r="AJ17" s="1712"/>
      <c r="AK17" s="1712"/>
      <c r="AL17" s="1713"/>
      <c r="AM17" s="1714"/>
      <c r="AN17" s="1712"/>
      <c r="AO17" s="1712"/>
      <c r="AP17" s="1712"/>
      <c r="AQ17" s="1712"/>
      <c r="AR17" s="1713"/>
      <c r="AS17" s="1694"/>
      <c r="AT17" s="1694"/>
      <c r="AU17" s="1705"/>
      <c r="AV17" s="1705"/>
      <c r="AW17" s="1705"/>
      <c r="AX17" s="1705"/>
      <c r="AY17" s="1694"/>
      <c r="AZ17" s="1694"/>
      <c r="BA17" s="1694"/>
      <c r="BB17" s="1694"/>
      <c r="BC17" s="1694"/>
      <c r="BD17" s="1694"/>
      <c r="BE17" s="1694"/>
      <c r="BF17" s="487"/>
      <c r="BG17" s="487"/>
      <c r="BK17" s="1132" t="s">
        <v>678</v>
      </c>
      <c r="BM17" s="1132"/>
      <c r="BO17" s="1132"/>
    </row>
    <row r="18" spans="2:67" s="152" customFormat="1" ht="26.25" customHeight="1">
      <c r="B18" s="1678" t="s">
        <v>285</v>
      </c>
      <c r="C18" s="1679"/>
      <c r="D18" s="1679"/>
      <c r="E18" s="1679"/>
      <c r="F18" s="1679"/>
      <c r="G18" s="1676"/>
      <c r="H18" s="1700"/>
      <c r="I18" s="1701"/>
      <c r="J18" s="1701"/>
      <c r="K18" s="1701"/>
      <c r="L18" s="1701"/>
      <c r="M18" s="75" t="s">
        <v>33</v>
      </c>
      <c r="N18" s="1706"/>
      <c r="O18" s="1707"/>
      <c r="P18" s="1707"/>
      <c r="Q18" s="1707"/>
      <c r="R18" s="1707"/>
      <c r="S18" s="1707"/>
      <c r="T18" s="1708"/>
      <c r="U18" s="1685"/>
      <c r="V18" s="1686"/>
      <c r="W18" s="1686"/>
      <c r="X18" s="1686"/>
      <c r="Y18" s="1686"/>
      <c r="Z18" s="1686"/>
      <c r="AA18" s="1686"/>
      <c r="AB18" s="1686"/>
      <c r="AC18" s="1686"/>
      <c r="AD18" s="1686"/>
      <c r="AE18" s="1686"/>
      <c r="AF18" s="1687"/>
      <c r="AG18" s="1688"/>
      <c r="AH18" s="1689"/>
      <c r="AI18" s="1689"/>
      <c r="AJ18" s="1689"/>
      <c r="AK18" s="1689"/>
      <c r="AL18" s="1690"/>
      <c r="AM18" s="1715"/>
      <c r="AN18" s="1689"/>
      <c r="AO18" s="1689"/>
      <c r="AP18" s="1689"/>
      <c r="AQ18" s="1689"/>
      <c r="AR18" s="1690"/>
      <c r="AS18" s="1694"/>
      <c r="AT18" s="1694"/>
      <c r="AU18" s="1705"/>
      <c r="AV18" s="1705"/>
      <c r="AW18" s="1705"/>
      <c r="AX18" s="1705"/>
      <c r="AY18" s="1694"/>
      <c r="AZ18" s="1694"/>
      <c r="BA18" s="1694"/>
      <c r="BB18" s="1694"/>
      <c r="BC18" s="1694"/>
      <c r="BD18" s="1694"/>
      <c r="BE18" s="1694"/>
      <c r="BF18" s="487"/>
      <c r="BG18" s="487"/>
      <c r="BK18" s="1132" t="s">
        <v>679</v>
      </c>
      <c r="BM18" s="1132"/>
      <c r="BO18" s="1132"/>
    </row>
    <row r="19" spans="2:67" s="152" customFormat="1" ht="26.25" customHeight="1">
      <c r="B19" s="1678" t="s">
        <v>286</v>
      </c>
      <c r="C19" s="1679"/>
      <c r="D19" s="1679"/>
      <c r="E19" s="1679"/>
      <c r="F19" s="1679"/>
      <c r="G19" s="1676"/>
      <c r="H19" s="1700"/>
      <c r="I19" s="1701"/>
      <c r="J19" s="1701"/>
      <c r="K19" s="1701"/>
      <c r="L19" s="1701"/>
      <c r="M19" s="75" t="s">
        <v>33</v>
      </c>
      <c r="N19" s="1706"/>
      <c r="O19" s="1707"/>
      <c r="P19" s="1707"/>
      <c r="Q19" s="1707"/>
      <c r="R19" s="1707"/>
      <c r="S19" s="1707"/>
      <c r="T19" s="1708"/>
      <c r="U19" s="1685"/>
      <c r="V19" s="1686"/>
      <c r="W19" s="1686"/>
      <c r="X19" s="1686"/>
      <c r="Y19" s="1686"/>
      <c r="Z19" s="1686"/>
      <c r="AA19" s="1686"/>
      <c r="AB19" s="1686"/>
      <c r="AC19" s="1686"/>
      <c r="AD19" s="1686"/>
      <c r="AE19" s="1686"/>
      <c r="AF19" s="1687"/>
      <c r="AG19" s="1688"/>
      <c r="AH19" s="1689"/>
      <c r="AI19" s="1689"/>
      <c r="AJ19" s="1689"/>
      <c r="AK19" s="1689"/>
      <c r="AL19" s="1690"/>
      <c r="AM19" s="1715"/>
      <c r="AN19" s="1689"/>
      <c r="AO19" s="1689"/>
      <c r="AP19" s="1689"/>
      <c r="AQ19" s="1689"/>
      <c r="AR19" s="1690"/>
      <c r="AS19" s="1694"/>
      <c r="AT19" s="1694"/>
      <c r="AU19" s="1705"/>
      <c r="AV19" s="1705"/>
      <c r="AW19" s="1705"/>
      <c r="AX19" s="1705"/>
      <c r="AY19" s="1694"/>
      <c r="AZ19" s="1694"/>
      <c r="BA19" s="1694"/>
      <c r="BB19" s="1694"/>
      <c r="BC19" s="1694"/>
      <c r="BD19" s="1694"/>
      <c r="BE19" s="1694"/>
      <c r="BF19" s="487"/>
      <c r="BG19" s="487"/>
      <c r="BK19" s="1132" t="s">
        <v>680</v>
      </c>
      <c r="BM19" s="1132"/>
      <c r="BO19" s="1132"/>
    </row>
    <row r="20" spans="2:67" s="152" customFormat="1" ht="26.25" customHeight="1" thickBot="1">
      <c r="B20" s="1733" t="s">
        <v>287</v>
      </c>
      <c r="C20" s="1734"/>
      <c r="D20" s="1734"/>
      <c r="E20" s="1734"/>
      <c r="F20" s="1734"/>
      <c r="G20" s="1735"/>
      <c r="H20" s="1736"/>
      <c r="I20" s="1737"/>
      <c r="J20" s="1737"/>
      <c r="K20" s="1737"/>
      <c r="L20" s="1737"/>
      <c r="M20" s="96" t="s">
        <v>33</v>
      </c>
      <c r="N20" s="1738"/>
      <c r="O20" s="1739"/>
      <c r="P20" s="1739"/>
      <c r="Q20" s="1739"/>
      <c r="R20" s="1739"/>
      <c r="S20" s="1739"/>
      <c r="T20" s="1708"/>
      <c r="U20" s="1685"/>
      <c r="V20" s="1686"/>
      <c r="W20" s="1686"/>
      <c r="X20" s="1686"/>
      <c r="Y20" s="1686"/>
      <c r="Z20" s="1686"/>
      <c r="AA20" s="1686"/>
      <c r="AB20" s="1686"/>
      <c r="AC20" s="1686"/>
      <c r="AD20" s="1686"/>
      <c r="AE20" s="1686"/>
      <c r="AF20" s="1687"/>
      <c r="AG20" s="1740"/>
      <c r="AH20" s="1704"/>
      <c r="AI20" s="1704"/>
      <c r="AJ20" s="1704"/>
      <c r="AK20" s="1704"/>
      <c r="AL20" s="1704"/>
      <c r="AM20" s="1741"/>
      <c r="AN20" s="1704"/>
      <c r="AO20" s="1704"/>
      <c r="AP20" s="1704"/>
      <c r="AQ20" s="1704"/>
      <c r="AR20" s="1704"/>
      <c r="AS20" s="1694"/>
      <c r="AT20" s="1694"/>
      <c r="AU20" s="1705"/>
      <c r="AV20" s="1705"/>
      <c r="AW20" s="1705"/>
      <c r="AX20" s="1705"/>
      <c r="AY20" s="1694"/>
      <c r="AZ20" s="1694"/>
      <c r="BA20" s="1694"/>
      <c r="BB20" s="1694"/>
      <c r="BC20" s="1694"/>
      <c r="BD20" s="1694"/>
      <c r="BE20" s="1694"/>
      <c r="BF20" s="487"/>
      <c r="BG20" s="487"/>
      <c r="BK20" s="1132" t="s">
        <v>1087</v>
      </c>
      <c r="BM20" s="1132"/>
      <c r="BO20" s="1132"/>
    </row>
    <row r="21" spans="2:67" s="152" customFormat="1" ht="30" customHeight="1" thickBot="1">
      <c r="B21" s="1716" t="s">
        <v>297</v>
      </c>
      <c r="C21" s="1717"/>
      <c r="D21" s="1717"/>
      <c r="E21" s="1717"/>
      <c r="F21" s="1717"/>
      <c r="G21" s="1718"/>
      <c r="H21" s="1719">
        <f>SUM(H9:L20)</f>
        <v>0</v>
      </c>
      <c r="I21" s="1720"/>
      <c r="J21" s="1720"/>
      <c r="K21" s="1720"/>
      <c r="L21" s="1720"/>
      <c r="M21" s="1720"/>
      <c r="N21" s="1720"/>
      <c r="O21" s="1720"/>
      <c r="P21" s="1720"/>
      <c r="Q21" s="1720"/>
      <c r="R21" s="1721" t="s">
        <v>33</v>
      </c>
      <c r="S21" s="1722"/>
      <c r="U21" s="286"/>
      <c r="V21" s="650"/>
      <c r="W21" s="650"/>
      <c r="X21" s="650"/>
      <c r="Y21" s="650"/>
      <c r="Z21" s="650"/>
      <c r="AA21" s="650"/>
      <c r="AB21" s="650"/>
      <c r="AC21" s="650"/>
      <c r="AD21" s="650"/>
      <c r="AE21" s="650"/>
      <c r="AF21" s="650"/>
      <c r="AG21" s="650"/>
      <c r="AH21" s="650"/>
      <c r="AI21" s="650"/>
      <c r="AJ21" s="650"/>
      <c r="AK21" s="650"/>
      <c r="AL21" s="650"/>
      <c r="AM21" s="650"/>
      <c r="AN21" s="650"/>
      <c r="AO21" s="650"/>
      <c r="AP21" s="650"/>
      <c r="AQ21" s="650"/>
      <c r="AR21" s="650"/>
      <c r="AS21" s="650"/>
      <c r="AT21" s="650"/>
      <c r="AU21" s="650"/>
      <c r="AV21" s="650"/>
      <c r="AW21" s="650"/>
      <c r="AX21" s="650"/>
      <c r="AY21" s="650"/>
      <c r="AZ21" s="650"/>
      <c r="BA21" s="650"/>
      <c r="BB21" s="650"/>
      <c r="BC21" s="650"/>
      <c r="BD21" s="650"/>
      <c r="BE21" s="650"/>
      <c r="BF21" s="650"/>
      <c r="BG21" s="650"/>
      <c r="BK21" s="1132" t="s">
        <v>681</v>
      </c>
      <c r="BM21" s="1132"/>
      <c r="BO21" s="1132"/>
    </row>
    <row r="22" spans="2:67" s="152" customFormat="1" ht="15.75" customHeight="1" thickBot="1">
      <c r="B22" s="218"/>
      <c r="C22" s="648"/>
      <c r="D22" s="648"/>
      <c r="E22" s="648"/>
      <c r="F22" s="648"/>
      <c r="G22" s="648"/>
      <c r="H22" s="858"/>
      <c r="I22" s="651"/>
      <c r="J22" s="651"/>
      <c r="K22" s="651"/>
      <c r="L22" s="651"/>
      <c r="M22" s="651"/>
      <c r="N22" s="651"/>
      <c r="O22" s="651"/>
      <c r="P22" s="219"/>
      <c r="BK22" s="1132" t="s">
        <v>682</v>
      </c>
      <c r="BM22" s="1132"/>
      <c r="BO22" s="1132"/>
    </row>
    <row r="23" spans="2:67" s="152" customFormat="1" ht="16.5" customHeight="1">
      <c r="B23" s="1723" t="s">
        <v>74</v>
      </c>
      <c r="C23" s="1724"/>
      <c r="D23" s="1724"/>
      <c r="E23" s="1724"/>
      <c r="F23" s="1724"/>
      <c r="G23" s="1724"/>
      <c r="H23" s="1725" t="s">
        <v>75</v>
      </c>
      <c r="I23" s="1724"/>
      <c r="J23" s="1724"/>
      <c r="K23" s="1724"/>
      <c r="L23" s="1724"/>
      <c r="M23" s="1724"/>
      <c r="N23" s="1726" t="s">
        <v>299</v>
      </c>
      <c r="O23" s="1727"/>
      <c r="P23" s="1727"/>
      <c r="Q23" s="1727"/>
      <c r="R23" s="1727"/>
      <c r="S23" s="1727"/>
      <c r="T23" s="1728"/>
      <c r="U23" s="1729" t="s">
        <v>1088</v>
      </c>
      <c r="V23" s="1730"/>
      <c r="W23" s="1730"/>
      <c r="X23" s="1730"/>
      <c r="Y23" s="1730"/>
      <c r="Z23" s="1731" t="s">
        <v>867</v>
      </c>
      <c r="AA23" s="1730"/>
      <c r="AB23" s="1730"/>
      <c r="AC23" s="1730"/>
      <c r="AD23" s="1732"/>
      <c r="AE23" s="1752" t="s">
        <v>1259</v>
      </c>
      <c r="AF23" s="1753"/>
      <c r="AG23" s="1753"/>
      <c r="AH23" s="1753"/>
      <c r="AI23" s="1753"/>
      <c r="AJ23" s="1753"/>
      <c r="AK23" s="1753"/>
      <c r="AL23" s="1753"/>
      <c r="AM23" s="1753"/>
      <c r="AN23" s="1753"/>
      <c r="AO23" s="1753"/>
      <c r="AP23" s="1753"/>
      <c r="AQ23" s="1753"/>
      <c r="AR23" s="1753"/>
      <c r="AS23" s="1753"/>
      <c r="AT23" s="1753"/>
      <c r="AU23" s="1753"/>
      <c r="AV23" s="1753"/>
      <c r="AW23" s="1753"/>
      <c r="AX23" s="1753"/>
      <c r="AY23" s="1753"/>
      <c r="AZ23" s="1753"/>
      <c r="BA23" s="1753"/>
      <c r="BB23" s="1753"/>
      <c r="BC23" s="1753"/>
      <c r="BD23" s="1753"/>
      <c r="BE23" s="751"/>
      <c r="BF23" s="482"/>
      <c r="BG23" s="482"/>
      <c r="BK23" s="1132" t="s">
        <v>683</v>
      </c>
      <c r="BM23" s="1132"/>
      <c r="BO23" s="1132"/>
    </row>
    <row r="24" spans="2:67" s="152" customFormat="1" ht="30" customHeight="1" thickBot="1">
      <c r="B24" s="1755" t="s">
        <v>639</v>
      </c>
      <c r="C24" s="1756"/>
      <c r="D24" s="1756"/>
      <c r="E24" s="1756"/>
      <c r="F24" s="1756"/>
      <c r="G24" s="1757"/>
      <c r="H24" s="1758"/>
      <c r="I24" s="1759"/>
      <c r="J24" s="1759"/>
      <c r="K24" s="1759"/>
      <c r="L24" s="1759"/>
      <c r="M24" s="287" t="s">
        <v>33</v>
      </c>
      <c r="N24" s="1760"/>
      <c r="O24" s="1761"/>
      <c r="P24" s="1761"/>
      <c r="Q24" s="1761"/>
      <c r="R24" s="1761"/>
      <c r="S24" s="1761"/>
      <c r="T24" s="1762"/>
      <c r="U24" s="1763"/>
      <c r="V24" s="1764"/>
      <c r="W24" s="1764"/>
      <c r="X24" s="1764"/>
      <c r="Y24" s="1764"/>
      <c r="Z24" s="1765"/>
      <c r="AA24" s="1764"/>
      <c r="AB24" s="1764"/>
      <c r="AC24" s="1764"/>
      <c r="AD24" s="752"/>
      <c r="AE24" s="1754"/>
      <c r="AF24" s="1753"/>
      <c r="AG24" s="1753"/>
      <c r="AH24" s="1753"/>
      <c r="AI24" s="1753"/>
      <c r="AJ24" s="1753"/>
      <c r="AK24" s="1753"/>
      <c r="AL24" s="1753"/>
      <c r="AM24" s="1753"/>
      <c r="AN24" s="1753"/>
      <c r="AO24" s="1753"/>
      <c r="AP24" s="1753"/>
      <c r="AQ24" s="1753"/>
      <c r="AR24" s="1753"/>
      <c r="AS24" s="1753"/>
      <c r="AT24" s="1753"/>
      <c r="AU24" s="1753"/>
      <c r="AV24" s="1753"/>
      <c r="AW24" s="1753"/>
      <c r="AX24" s="1753"/>
      <c r="AY24" s="1753"/>
      <c r="AZ24" s="1753"/>
      <c r="BA24" s="1753"/>
      <c r="BB24" s="1753"/>
      <c r="BC24" s="1753"/>
      <c r="BD24" s="1753"/>
      <c r="BE24" s="751"/>
      <c r="BF24" s="482"/>
      <c r="BG24" s="482"/>
      <c r="BK24" s="1132" t="s">
        <v>684</v>
      </c>
      <c r="BM24" s="1132"/>
      <c r="BO24" s="1132"/>
    </row>
    <row r="25" spans="2:67" s="152" customFormat="1" ht="42.75" customHeight="1" thickBot="1">
      <c r="B25" s="1742" t="s">
        <v>1257</v>
      </c>
      <c r="C25" s="1743"/>
      <c r="D25" s="1743"/>
      <c r="E25" s="1743"/>
      <c r="F25" s="1743"/>
      <c r="G25" s="1743"/>
      <c r="H25" s="1743"/>
      <c r="I25" s="1743"/>
      <c r="J25" s="1743"/>
      <c r="K25" s="1743"/>
      <c r="L25" s="1743"/>
      <c r="M25" s="1743"/>
      <c r="N25" s="1743"/>
      <c r="O25" s="1743"/>
      <c r="P25" s="1743"/>
      <c r="Q25" s="1743"/>
      <c r="R25" s="1743"/>
      <c r="S25" s="1743"/>
      <c r="T25" s="1743"/>
      <c r="U25" s="853"/>
      <c r="V25" s="853"/>
      <c r="W25" s="853"/>
      <c r="X25" s="853"/>
      <c r="Y25" s="853"/>
      <c r="Z25" s="853"/>
      <c r="AA25" s="853"/>
      <c r="AB25" s="853"/>
      <c r="AC25" s="853"/>
      <c r="AD25" s="853"/>
      <c r="AE25" s="853"/>
      <c r="AF25" s="853"/>
      <c r="AG25" s="218"/>
      <c r="AH25" s="218"/>
      <c r="AI25" s="218"/>
      <c r="AJ25" s="218"/>
      <c r="AK25" s="218"/>
      <c r="AL25" s="218"/>
      <c r="AM25" s="218"/>
      <c r="AN25" s="1130"/>
      <c r="AO25" s="1130"/>
      <c r="AP25" s="1130"/>
      <c r="AQ25" s="1130"/>
      <c r="AR25" s="1130"/>
      <c r="AS25" s="1130"/>
      <c r="AT25" s="1130"/>
      <c r="AU25" s="1130"/>
      <c r="AV25" s="1130"/>
      <c r="AW25" s="1130"/>
      <c r="AX25" s="1130"/>
      <c r="AY25" s="1130"/>
      <c r="AZ25" s="1130"/>
      <c r="BA25" s="1130"/>
      <c r="BB25" s="1130"/>
      <c r="BC25" s="1130"/>
      <c r="BD25" s="1130"/>
      <c r="BE25" s="751"/>
      <c r="BF25" s="482"/>
      <c r="BG25" s="482"/>
      <c r="BK25" s="1132"/>
      <c r="BM25" s="1132"/>
      <c r="BO25" s="1132"/>
    </row>
    <row r="26" spans="2:67" s="152" customFormat="1" ht="19.5" customHeight="1">
      <c r="B26" s="1744" t="s">
        <v>74</v>
      </c>
      <c r="C26" s="1745"/>
      <c r="D26" s="1745"/>
      <c r="E26" s="1745"/>
      <c r="F26" s="1745"/>
      <c r="G26" s="1746"/>
      <c r="H26" s="1747" t="s">
        <v>75</v>
      </c>
      <c r="I26" s="1745"/>
      <c r="J26" s="1745"/>
      <c r="K26" s="1745"/>
      <c r="L26" s="1745"/>
      <c r="M26" s="1746"/>
      <c r="N26" s="1726" t="s">
        <v>299</v>
      </c>
      <c r="O26" s="1727"/>
      <c r="P26" s="1727"/>
      <c r="Q26" s="1727"/>
      <c r="R26" s="1727"/>
      <c r="S26" s="1727"/>
      <c r="T26" s="1727"/>
      <c r="U26" s="1748" t="s">
        <v>294</v>
      </c>
      <c r="V26" s="1749"/>
      <c r="W26" s="1749"/>
      <c r="X26" s="1749"/>
      <c r="Y26" s="1749"/>
      <c r="Z26" s="1749"/>
      <c r="AA26" s="1749"/>
      <c r="AB26" s="1749"/>
      <c r="AC26" s="1749"/>
      <c r="AD26" s="1749"/>
      <c r="AE26" s="1749"/>
      <c r="AF26" s="1749"/>
      <c r="AG26" s="1750" t="s">
        <v>295</v>
      </c>
      <c r="AH26" s="1751"/>
      <c r="AI26" s="1751"/>
      <c r="AJ26" s="1751"/>
      <c r="AK26" s="1751"/>
      <c r="AL26" s="1751"/>
      <c r="AM26" s="1750" t="s">
        <v>293</v>
      </c>
      <c r="AN26" s="1751"/>
      <c r="AO26" s="1751"/>
      <c r="AP26" s="1751"/>
      <c r="AQ26" s="1751"/>
      <c r="AR26" s="1775"/>
      <c r="AS26" s="1776" t="s">
        <v>1260</v>
      </c>
      <c r="AT26" s="1777"/>
      <c r="AU26" s="1777"/>
      <c r="AV26" s="1777"/>
      <c r="AW26" s="1777"/>
      <c r="AX26" s="1777"/>
      <c r="AY26" s="1777"/>
      <c r="AZ26" s="1777"/>
      <c r="BA26" s="1777"/>
      <c r="BB26" s="1777"/>
      <c r="BC26" s="1777"/>
      <c r="BD26" s="1777"/>
      <c r="BE26" s="1777"/>
      <c r="BF26" s="906"/>
      <c r="BG26" s="906"/>
      <c r="BK26" s="1132" t="s">
        <v>685</v>
      </c>
      <c r="BM26" s="1132"/>
      <c r="BO26" s="1132"/>
    </row>
    <row r="27" spans="2:67" s="152" customFormat="1" ht="30" customHeight="1" thickBot="1">
      <c r="B27" s="1778" t="s">
        <v>76</v>
      </c>
      <c r="C27" s="1779"/>
      <c r="D27" s="1779"/>
      <c r="E27" s="1779"/>
      <c r="F27" s="1779"/>
      <c r="G27" s="1780"/>
      <c r="H27" s="1736"/>
      <c r="I27" s="1737"/>
      <c r="J27" s="1737"/>
      <c r="K27" s="1737"/>
      <c r="L27" s="1737"/>
      <c r="M27" s="96" t="s">
        <v>33</v>
      </c>
      <c r="N27" s="1781"/>
      <c r="O27" s="1782"/>
      <c r="P27" s="1782"/>
      <c r="Q27" s="1782"/>
      <c r="R27" s="1782"/>
      <c r="S27" s="1782"/>
      <c r="T27" s="1783"/>
      <c r="U27" s="1784"/>
      <c r="V27" s="1785"/>
      <c r="W27" s="1785"/>
      <c r="X27" s="1785"/>
      <c r="Y27" s="1785"/>
      <c r="Z27" s="1785"/>
      <c r="AA27" s="1785"/>
      <c r="AB27" s="1785"/>
      <c r="AC27" s="1785"/>
      <c r="AD27" s="1785"/>
      <c r="AE27" s="1785"/>
      <c r="AF27" s="1785"/>
      <c r="AG27" s="1786"/>
      <c r="AH27" s="1787"/>
      <c r="AI27" s="1787"/>
      <c r="AJ27" s="1787"/>
      <c r="AK27" s="1787"/>
      <c r="AL27" s="1787"/>
      <c r="AM27" s="1786"/>
      <c r="AN27" s="1787"/>
      <c r="AO27" s="1787"/>
      <c r="AP27" s="1787"/>
      <c r="AQ27" s="1787"/>
      <c r="AR27" s="1788"/>
      <c r="AS27" s="1776"/>
      <c r="AT27" s="1777"/>
      <c r="AU27" s="1777"/>
      <c r="AV27" s="1777"/>
      <c r="AW27" s="1777"/>
      <c r="AX27" s="1777"/>
      <c r="AY27" s="1777"/>
      <c r="AZ27" s="1777"/>
      <c r="BA27" s="1777"/>
      <c r="BB27" s="1777"/>
      <c r="BC27" s="1777"/>
      <c r="BD27" s="1777"/>
      <c r="BE27" s="1777"/>
      <c r="BF27" s="906"/>
      <c r="BG27" s="906"/>
      <c r="BK27" s="1132" t="s">
        <v>686</v>
      </c>
      <c r="BM27" s="1132"/>
      <c r="BO27" s="1132"/>
    </row>
    <row r="28" spans="2:67" s="152" customFormat="1" ht="16.5" customHeight="1">
      <c r="B28" s="1766"/>
      <c r="C28" s="1767"/>
      <c r="D28" s="1767"/>
      <c r="E28" s="1767"/>
      <c r="F28" s="1767"/>
      <c r="G28" s="1767"/>
      <c r="H28" s="1766"/>
      <c r="I28" s="1767"/>
      <c r="J28" s="1767"/>
      <c r="K28" s="1767"/>
      <c r="L28" s="1767"/>
      <c r="M28" s="1767"/>
      <c r="N28" s="1768"/>
      <c r="O28" s="1769"/>
      <c r="P28" s="1769"/>
      <c r="Q28" s="1769"/>
      <c r="R28" s="1769"/>
      <c r="S28" s="1769"/>
      <c r="T28" s="1769"/>
      <c r="U28" s="1770"/>
      <c r="V28" s="1771"/>
      <c r="W28" s="1771"/>
      <c r="X28" s="1771"/>
      <c r="Y28" s="1771"/>
      <c r="Z28" s="1771"/>
      <c r="AA28" s="1771"/>
      <c r="AB28" s="1771"/>
      <c r="AC28" s="1771"/>
      <c r="AD28" s="1771"/>
      <c r="AE28" s="1771"/>
      <c r="AF28" s="1771"/>
      <c r="AG28" s="626"/>
      <c r="AH28" s="626"/>
      <c r="AI28" s="626"/>
      <c r="AJ28" s="626"/>
      <c r="AK28" s="626"/>
      <c r="AL28" s="626"/>
      <c r="AM28" s="626"/>
      <c r="AN28" s="626"/>
      <c r="AO28" s="626"/>
      <c r="AP28" s="626"/>
      <c r="AQ28" s="626"/>
      <c r="AR28" s="626"/>
      <c r="AS28" s="626"/>
      <c r="AT28" s="626"/>
      <c r="AU28" s="626"/>
      <c r="AV28" s="626"/>
      <c r="AW28" s="626"/>
      <c r="AX28" s="626"/>
      <c r="AY28" s="626"/>
      <c r="AZ28" s="626"/>
      <c r="BA28" s="626"/>
      <c r="BB28" s="626"/>
      <c r="BC28" s="626"/>
      <c r="BD28" s="626"/>
      <c r="BE28" s="483"/>
      <c r="BF28" s="483"/>
      <c r="BG28" s="483"/>
      <c r="BK28" s="1132" t="s">
        <v>1089</v>
      </c>
      <c r="BM28" s="1132"/>
      <c r="BO28" s="1132"/>
    </row>
    <row r="29" spans="2:67" s="152" customFormat="1" ht="37.5" customHeight="1">
      <c r="B29" s="76"/>
      <c r="C29" s="99" t="s">
        <v>85</v>
      </c>
      <c r="D29" s="76"/>
      <c r="E29" s="76"/>
      <c r="F29" s="76"/>
      <c r="G29" s="76"/>
      <c r="H29" s="76"/>
      <c r="I29" s="76"/>
      <c r="J29" s="76"/>
      <c r="K29" s="76"/>
      <c r="L29" s="76"/>
      <c r="M29" s="76"/>
      <c r="N29" s="76"/>
      <c r="O29" s="76"/>
      <c r="P29" s="76"/>
      <c r="Q29" s="76"/>
      <c r="R29" s="76"/>
      <c r="S29" s="76"/>
      <c r="T29" s="76"/>
      <c r="U29" s="99"/>
      <c r="V29" s="99"/>
      <c r="AD29" s="76" t="s">
        <v>662</v>
      </c>
      <c r="AE29" s="76"/>
      <c r="AF29" s="76"/>
      <c r="AG29" s="626"/>
      <c r="AH29" s="626"/>
      <c r="AI29" s="626"/>
      <c r="AJ29" s="626"/>
      <c r="AK29" s="626"/>
      <c r="AL29" s="626"/>
      <c r="AM29" s="627"/>
      <c r="AN29" s="627"/>
      <c r="AO29" s="627"/>
      <c r="AP29" s="627"/>
      <c r="AQ29" s="627"/>
      <c r="AR29" s="627"/>
      <c r="AS29" s="627"/>
      <c r="AT29" s="627"/>
      <c r="AU29" s="627"/>
      <c r="AV29" s="627"/>
      <c r="AW29" s="627"/>
      <c r="AX29" s="627"/>
      <c r="AY29" s="627"/>
      <c r="AZ29" s="627"/>
      <c r="BA29" s="627"/>
      <c r="BB29" s="627"/>
      <c r="BC29" s="627"/>
      <c r="BD29" s="626"/>
      <c r="BK29" s="1132" t="s">
        <v>687</v>
      </c>
      <c r="BM29" s="1132"/>
      <c r="BO29" s="1132"/>
    </row>
    <row r="30" spans="2:67" s="152" customFormat="1" ht="6" customHeight="1">
      <c r="B30" s="76"/>
      <c r="C30" s="99"/>
      <c r="D30" s="76"/>
      <c r="E30" s="76"/>
      <c r="F30" s="76"/>
      <c r="G30" s="76"/>
      <c r="H30" s="76"/>
      <c r="I30" s="76"/>
      <c r="J30" s="76"/>
      <c r="K30" s="76"/>
      <c r="L30" s="76"/>
      <c r="M30" s="76"/>
      <c r="N30" s="76"/>
      <c r="O30" s="76"/>
      <c r="P30" s="76"/>
      <c r="Q30" s="76"/>
      <c r="R30" s="76"/>
      <c r="S30" s="76"/>
      <c r="T30" s="76"/>
      <c r="U30" s="99"/>
      <c r="V30" s="99"/>
      <c r="AD30" s="76"/>
      <c r="AE30" s="76"/>
      <c r="AF30" s="76"/>
      <c r="AG30" s="76"/>
      <c r="AH30" s="76"/>
      <c r="AI30" s="99"/>
      <c r="AJ30" s="99"/>
      <c r="AK30" s="99"/>
      <c r="AL30" s="99"/>
      <c r="AM30" s="99"/>
      <c r="AN30" s="99"/>
      <c r="AO30" s="99"/>
      <c r="AP30" s="99"/>
      <c r="AQ30" s="99"/>
      <c r="AR30" s="99"/>
      <c r="AS30" s="98"/>
      <c r="AT30" s="99"/>
      <c r="AU30" s="99"/>
      <c r="AV30" s="99"/>
      <c r="AW30" s="99"/>
      <c r="AX30" s="99"/>
      <c r="BK30" s="1132" t="s">
        <v>688</v>
      </c>
      <c r="BM30" s="1132"/>
      <c r="BO30" s="1132"/>
    </row>
    <row r="31" spans="2:67" s="152" customFormat="1" ht="18.75" customHeight="1">
      <c r="B31" s="76"/>
      <c r="C31" s="76"/>
      <c r="D31" s="76"/>
      <c r="E31" s="76"/>
      <c r="F31" s="76"/>
      <c r="G31" s="76"/>
      <c r="H31" s="76"/>
      <c r="I31" s="76"/>
      <c r="J31" s="76"/>
      <c r="K31" s="76"/>
      <c r="L31" s="76"/>
      <c r="M31" s="76"/>
      <c r="N31" s="99"/>
      <c r="O31" s="99"/>
      <c r="P31" s="99"/>
      <c r="Q31" s="99"/>
      <c r="R31" s="99"/>
      <c r="S31" s="76"/>
      <c r="T31" s="76"/>
      <c r="U31" s="76"/>
      <c r="V31" s="76"/>
      <c r="AD31" s="99" t="s">
        <v>845</v>
      </c>
      <c r="AE31" s="99"/>
      <c r="AF31" s="99"/>
      <c r="AG31" s="99"/>
      <c r="AH31" s="99"/>
      <c r="AI31" s="99"/>
      <c r="AJ31" s="99"/>
      <c r="AK31" s="99"/>
      <c r="AL31" s="99"/>
      <c r="AM31" s="100"/>
      <c r="AN31" s="101"/>
      <c r="AO31" s="100"/>
      <c r="AP31" s="100"/>
      <c r="AQ31" s="100"/>
      <c r="AR31" s="100"/>
      <c r="AS31" s="100"/>
      <c r="AT31" s="100"/>
      <c r="AU31" s="100"/>
      <c r="AV31" s="100"/>
      <c r="AW31" s="100"/>
      <c r="AX31" s="100"/>
      <c r="AY31" s="653"/>
      <c r="AZ31" s="653"/>
      <c r="BA31" s="653"/>
      <c r="BB31" s="653"/>
      <c r="BC31" s="653"/>
      <c r="BK31" s="1132" t="s">
        <v>689</v>
      </c>
      <c r="BM31" s="1132"/>
      <c r="BO31" s="1132"/>
    </row>
    <row r="32" spans="2:67" s="152" customFormat="1" ht="6.75" customHeight="1">
      <c r="L32" s="94"/>
      <c r="M32" s="94"/>
      <c r="N32" s="94"/>
      <c r="O32" s="94"/>
      <c r="P32" s="94"/>
      <c r="U32" s="94"/>
      <c r="V32" s="94"/>
      <c r="W32" s="94"/>
      <c r="X32" s="94"/>
      <c r="Y32" s="94"/>
      <c r="Z32" s="94"/>
      <c r="AA32" s="94"/>
      <c r="AB32" s="94"/>
      <c r="AC32" s="94"/>
      <c r="AD32" s="94"/>
      <c r="AE32" s="95"/>
      <c r="AF32" s="94"/>
      <c r="AG32" s="94"/>
      <c r="AH32" s="94"/>
      <c r="AI32" s="94"/>
      <c r="AJ32" s="94"/>
      <c r="AK32" s="94"/>
      <c r="AL32" s="94"/>
      <c r="AM32" s="94"/>
      <c r="AN32" s="94"/>
      <c r="AO32" s="94"/>
      <c r="AP32" s="94"/>
      <c r="AQ32" s="94"/>
      <c r="AR32" s="94"/>
      <c r="BK32" s="1132" t="s">
        <v>690</v>
      </c>
      <c r="BM32" s="1132"/>
      <c r="BO32" s="1132"/>
    </row>
    <row r="33" spans="2:67" s="152" customFormat="1" ht="8.25" customHeight="1">
      <c r="L33" s="94"/>
      <c r="M33" s="94"/>
      <c r="N33" s="94"/>
      <c r="O33" s="94"/>
      <c r="P33" s="94"/>
      <c r="U33" s="94"/>
      <c r="V33" s="94"/>
      <c r="W33" s="94"/>
      <c r="X33" s="94"/>
      <c r="Y33" s="94"/>
      <c r="Z33" s="94"/>
      <c r="AA33" s="94"/>
      <c r="AB33" s="94"/>
      <c r="AC33" s="94"/>
      <c r="AD33" s="94"/>
      <c r="AE33" s="95"/>
      <c r="AF33" s="94"/>
      <c r="AG33" s="94"/>
      <c r="AH33" s="94"/>
      <c r="AI33" s="94"/>
      <c r="AJ33" s="94"/>
      <c r="AK33" s="94"/>
      <c r="AL33" s="94"/>
      <c r="AM33" s="94"/>
      <c r="AN33" s="94"/>
      <c r="AO33" s="94"/>
      <c r="AP33" s="94"/>
      <c r="AQ33" s="94"/>
      <c r="AR33" s="94"/>
      <c r="BK33" s="1132" t="s">
        <v>690</v>
      </c>
      <c r="BM33" s="1132"/>
      <c r="BO33" s="1132"/>
    </row>
    <row r="34" spans="2:67" s="152" customFormat="1" ht="14.25" customHeight="1">
      <c r="B34" s="217" t="s">
        <v>1258</v>
      </c>
      <c r="C34" s="102"/>
      <c r="D34" s="102"/>
      <c r="E34" s="102"/>
      <c r="F34" s="102"/>
      <c r="G34" s="102"/>
      <c r="H34" s="151"/>
      <c r="I34" s="151"/>
      <c r="J34" s="151"/>
      <c r="K34" s="151"/>
      <c r="L34" s="151"/>
      <c r="M34" s="151"/>
      <c r="N34" s="151"/>
      <c r="O34" s="151"/>
      <c r="P34" s="151"/>
      <c r="Q34" s="151"/>
      <c r="R34" s="151"/>
      <c r="S34" s="151"/>
      <c r="T34" s="151"/>
      <c r="U34" s="151"/>
      <c r="V34" s="151"/>
      <c r="W34" s="151"/>
      <c r="X34" s="151"/>
      <c r="Y34" s="151"/>
      <c r="Z34" s="151"/>
      <c r="AA34" s="151"/>
      <c r="AB34" s="151"/>
      <c r="AC34" s="151"/>
      <c r="AD34" s="151"/>
      <c r="AE34" s="151"/>
      <c r="AF34" s="151"/>
      <c r="AG34" s="151"/>
      <c r="AH34" s="151"/>
      <c r="AI34" s="151"/>
      <c r="AJ34" s="151"/>
      <c r="AK34" s="151"/>
      <c r="AL34" s="151"/>
      <c r="AM34" s="151"/>
      <c r="AN34" s="151"/>
      <c r="AO34" s="151"/>
      <c r="AP34" s="151"/>
      <c r="BK34" s="1132" t="s">
        <v>691</v>
      </c>
      <c r="BM34" s="1132"/>
      <c r="BO34" s="1132"/>
    </row>
    <row r="35" spans="2:67" s="152" customFormat="1" ht="14.25" customHeight="1">
      <c r="B35" s="217" t="s">
        <v>397</v>
      </c>
      <c r="C35" s="102"/>
      <c r="D35" s="102"/>
      <c r="E35" s="102"/>
      <c r="F35" s="102"/>
      <c r="G35" s="102"/>
      <c r="H35" s="151"/>
      <c r="I35" s="151"/>
      <c r="J35" s="151"/>
      <c r="K35" s="151"/>
      <c r="L35" s="151"/>
      <c r="M35" s="151"/>
      <c r="N35" s="151"/>
      <c r="O35" s="151"/>
      <c r="P35" s="151"/>
      <c r="Q35" s="151"/>
      <c r="R35" s="151"/>
      <c r="S35" s="151"/>
      <c r="T35" s="151"/>
      <c r="U35" s="151"/>
      <c r="V35" s="151"/>
      <c r="W35" s="151"/>
      <c r="X35" s="151"/>
      <c r="Y35" s="151"/>
      <c r="Z35" s="151"/>
      <c r="AA35" s="151"/>
      <c r="AB35" s="151"/>
      <c r="AC35" s="151"/>
      <c r="AD35" s="151"/>
      <c r="AE35" s="151"/>
      <c r="AF35" s="151"/>
      <c r="AG35" s="151"/>
      <c r="AH35" s="151"/>
      <c r="AI35" s="151"/>
      <c r="AJ35" s="151"/>
      <c r="AK35" s="151"/>
      <c r="AL35" s="151"/>
      <c r="AM35" s="151"/>
      <c r="AN35" s="151"/>
      <c r="AO35" s="151"/>
      <c r="AP35" s="151"/>
      <c r="BK35" s="1132" t="s">
        <v>692</v>
      </c>
      <c r="BM35" s="1132"/>
      <c r="BO35" s="1132"/>
    </row>
    <row r="36" spans="2:67" s="152" customFormat="1" ht="14.25" customHeight="1">
      <c r="B36" s="217" t="s">
        <v>147</v>
      </c>
      <c r="C36" s="102"/>
      <c r="D36" s="102"/>
      <c r="E36" s="102"/>
      <c r="F36" s="102"/>
      <c r="G36" s="102"/>
      <c r="H36" s="151"/>
      <c r="I36" s="151"/>
      <c r="J36" s="151"/>
      <c r="K36" s="151"/>
      <c r="L36" s="151"/>
      <c r="M36" s="151"/>
      <c r="N36" s="151"/>
      <c r="O36" s="151"/>
      <c r="P36" s="151"/>
      <c r="Q36" s="151"/>
      <c r="R36" s="151"/>
      <c r="S36" s="151"/>
      <c r="T36" s="151"/>
      <c r="U36" s="151"/>
      <c r="V36" s="151"/>
      <c r="W36" s="151"/>
      <c r="X36" s="151"/>
      <c r="Y36" s="151"/>
      <c r="Z36" s="151"/>
      <c r="AA36" s="151"/>
      <c r="AB36" s="151"/>
      <c r="AC36" s="151"/>
      <c r="AD36" s="151"/>
      <c r="AE36" s="151"/>
      <c r="AF36" s="151"/>
      <c r="AG36" s="151"/>
      <c r="AH36" s="151"/>
      <c r="AI36" s="151"/>
      <c r="AJ36" s="151"/>
      <c r="AK36" s="151"/>
      <c r="AL36" s="151"/>
      <c r="AM36" s="151"/>
      <c r="AN36" s="151"/>
      <c r="AO36" s="151"/>
      <c r="AP36" s="151"/>
      <c r="BK36" s="1132" t="s">
        <v>693</v>
      </c>
      <c r="BM36" s="1132"/>
      <c r="BO36" s="1132"/>
    </row>
    <row r="37" spans="2:67" s="152" customFormat="1" ht="14.25" customHeight="1">
      <c r="B37" s="217" t="s">
        <v>823</v>
      </c>
      <c r="C37" s="102"/>
      <c r="D37" s="102"/>
      <c r="E37" s="102"/>
      <c r="F37" s="102"/>
      <c r="G37" s="102"/>
      <c r="H37" s="151"/>
      <c r="I37" s="151"/>
      <c r="J37" s="151"/>
      <c r="K37" s="151"/>
      <c r="L37" s="151"/>
      <c r="M37" s="151"/>
      <c r="N37" s="151"/>
      <c r="O37" s="151"/>
      <c r="P37" s="151"/>
      <c r="Q37" s="151"/>
      <c r="R37" s="151"/>
      <c r="S37" s="151"/>
      <c r="T37" s="151"/>
      <c r="U37" s="151"/>
      <c r="V37" s="151"/>
      <c r="W37" s="151"/>
      <c r="X37" s="151"/>
      <c r="Y37" s="151"/>
      <c r="Z37" s="151"/>
      <c r="AA37" s="151"/>
      <c r="AB37" s="151"/>
      <c r="AC37" s="151"/>
      <c r="AD37" s="151"/>
      <c r="AE37" s="151"/>
      <c r="AF37" s="151"/>
      <c r="AG37" s="151"/>
      <c r="AH37" s="151"/>
      <c r="AI37" s="151"/>
      <c r="AJ37" s="151"/>
      <c r="AK37" s="151"/>
      <c r="AL37" s="151"/>
      <c r="AM37" s="151"/>
      <c r="AN37" s="151"/>
      <c r="AO37" s="151"/>
      <c r="AP37" s="151"/>
      <c r="BK37" s="1132" t="s">
        <v>694</v>
      </c>
      <c r="BM37" s="1132"/>
      <c r="BO37" s="1132"/>
    </row>
    <row r="38" spans="2:67" s="152" customFormat="1" ht="14.25" customHeight="1">
      <c r="B38" s="250" t="s">
        <v>825</v>
      </c>
      <c r="C38" s="102"/>
      <c r="D38" s="102"/>
      <c r="E38" s="102"/>
      <c r="F38" s="102"/>
      <c r="G38" s="102"/>
      <c r="H38" s="151"/>
      <c r="I38" s="151"/>
      <c r="J38" s="151"/>
      <c r="K38" s="151"/>
      <c r="L38" s="151"/>
      <c r="M38" s="151"/>
      <c r="N38" s="151"/>
      <c r="O38" s="151"/>
      <c r="P38" s="151"/>
      <c r="Q38" s="151"/>
      <c r="R38" s="151"/>
      <c r="S38" s="151"/>
      <c r="T38" s="151"/>
      <c r="U38" s="151"/>
      <c r="V38" s="151"/>
      <c r="W38" s="151"/>
      <c r="X38" s="151"/>
      <c r="Y38" s="151"/>
      <c r="Z38" s="151"/>
      <c r="AA38" s="151"/>
      <c r="AB38" s="151"/>
      <c r="AC38" s="151"/>
      <c r="AD38" s="151"/>
      <c r="AE38" s="151"/>
      <c r="AF38" s="151"/>
      <c r="AG38" s="151"/>
      <c r="AH38" s="151"/>
      <c r="AI38" s="151"/>
      <c r="AJ38" s="151"/>
      <c r="AK38" s="151"/>
      <c r="AL38" s="151"/>
      <c r="AM38" s="151"/>
      <c r="AN38" s="151"/>
      <c r="AO38" s="151"/>
      <c r="AP38" s="151"/>
      <c r="BK38" s="1132" t="s">
        <v>695</v>
      </c>
      <c r="BM38" s="1132"/>
      <c r="BO38" s="1132"/>
    </row>
    <row r="39" spans="2:67" s="152" customFormat="1" ht="14.25" customHeight="1">
      <c r="B39" s="217" t="s">
        <v>822</v>
      </c>
      <c r="C39" s="102"/>
      <c r="D39" s="102"/>
      <c r="E39" s="102"/>
      <c r="F39" s="102"/>
      <c r="G39" s="102"/>
      <c r="H39" s="151"/>
      <c r="I39" s="151"/>
      <c r="J39" s="151"/>
      <c r="K39" s="151"/>
      <c r="L39" s="151"/>
      <c r="M39" s="151"/>
      <c r="N39" s="151"/>
      <c r="O39" s="151"/>
      <c r="P39" s="151"/>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BK39" s="1132" t="s">
        <v>696</v>
      </c>
      <c r="BM39" s="1132"/>
      <c r="BO39" s="1132"/>
    </row>
    <row r="40" spans="2:67" s="152" customFormat="1" ht="14.25" customHeight="1">
      <c r="B40" s="217" t="s">
        <v>640</v>
      </c>
      <c r="C40" s="102"/>
      <c r="D40" s="102"/>
      <c r="E40" s="102"/>
      <c r="F40" s="102"/>
      <c r="G40" s="102"/>
      <c r="H40" s="151"/>
      <c r="I40" s="151"/>
      <c r="J40" s="151"/>
      <c r="K40" s="151"/>
      <c r="L40" s="151"/>
      <c r="M40" s="151"/>
      <c r="N40" s="151"/>
      <c r="O40" s="151"/>
      <c r="P40" s="151"/>
      <c r="Q40" s="151"/>
      <c r="R40" s="151"/>
      <c r="S40" s="151"/>
      <c r="T40" s="151"/>
      <c r="U40" s="151"/>
      <c r="V40" s="151"/>
      <c r="W40" s="151"/>
      <c r="X40" s="151"/>
      <c r="Y40" s="151"/>
      <c r="Z40" s="151"/>
      <c r="AA40" s="151"/>
      <c r="AB40" s="151"/>
      <c r="AC40" s="151"/>
      <c r="AD40" s="151"/>
      <c r="AE40" s="151"/>
      <c r="AF40" s="151"/>
      <c r="AG40" s="151"/>
      <c r="AH40" s="151"/>
      <c r="AI40" s="151"/>
      <c r="AJ40" s="151"/>
      <c r="AK40" s="151"/>
      <c r="AL40" s="151"/>
      <c r="AM40" s="151"/>
      <c r="AN40" s="151"/>
      <c r="AO40" s="151"/>
      <c r="AP40" s="151"/>
      <c r="BK40" s="1132" t="s">
        <v>697</v>
      </c>
      <c r="BM40" s="1132"/>
      <c r="BO40" s="1132"/>
    </row>
    <row r="41" spans="2:67" s="152" customFormat="1" ht="14.25" customHeight="1">
      <c r="B41" s="217" t="s">
        <v>1090</v>
      </c>
      <c r="C41" s="102"/>
      <c r="D41" s="102"/>
      <c r="E41" s="102"/>
      <c r="F41" s="102"/>
      <c r="G41" s="102"/>
      <c r="H41" s="151"/>
      <c r="I41" s="151"/>
      <c r="J41" s="151"/>
      <c r="K41" s="151"/>
      <c r="L41" s="151"/>
      <c r="M41" s="151"/>
      <c r="N41" s="151"/>
      <c r="O41" s="151"/>
      <c r="P41" s="151"/>
      <c r="Q41" s="151"/>
      <c r="R41" s="151"/>
      <c r="S41" s="151"/>
      <c r="T41" s="151"/>
      <c r="U41" s="151"/>
      <c r="V41" s="151"/>
      <c r="W41" s="151"/>
      <c r="X41" s="151"/>
      <c r="Y41" s="151"/>
      <c r="Z41" s="151"/>
      <c r="AA41" s="151"/>
      <c r="AB41" s="151"/>
      <c r="AC41" s="151"/>
      <c r="AD41" s="151"/>
      <c r="AE41" s="151"/>
      <c r="AF41" s="151"/>
      <c r="AG41" s="151"/>
      <c r="AH41" s="151"/>
      <c r="AI41" s="151"/>
      <c r="AJ41" s="151"/>
      <c r="AK41" s="151"/>
      <c r="AL41" s="151"/>
      <c r="AM41" s="151"/>
      <c r="AN41" s="151"/>
      <c r="AO41" s="151"/>
      <c r="AP41" s="151"/>
      <c r="BK41" s="1132" t="s">
        <v>698</v>
      </c>
      <c r="BL41" s="94"/>
      <c r="BM41" s="1132"/>
      <c r="BO41" s="1132"/>
    </row>
    <row r="42" spans="2:67" s="152" customFormat="1" ht="14.25" customHeight="1">
      <c r="B42" s="217" t="s">
        <v>1091</v>
      </c>
      <c r="C42" s="102"/>
      <c r="D42" s="102"/>
      <c r="E42" s="102"/>
      <c r="F42" s="102"/>
      <c r="G42" s="102"/>
      <c r="H42" s="151"/>
      <c r="I42" s="151"/>
      <c r="J42" s="151"/>
      <c r="K42" s="151"/>
      <c r="L42" s="151"/>
      <c r="M42" s="151"/>
      <c r="N42" s="151"/>
      <c r="O42" s="151"/>
      <c r="P42" s="151"/>
      <c r="Q42" s="151"/>
      <c r="R42" s="151"/>
      <c r="S42" s="151"/>
      <c r="T42" s="151"/>
      <c r="U42" s="151"/>
      <c r="V42" s="151"/>
      <c r="W42" s="151"/>
      <c r="X42" s="151"/>
      <c r="Y42" s="151"/>
      <c r="Z42" s="151"/>
      <c r="AA42" s="151"/>
      <c r="AB42" s="151"/>
      <c r="AC42" s="151"/>
      <c r="AD42" s="151"/>
      <c r="AE42" s="151"/>
      <c r="AF42" s="151"/>
      <c r="AG42" s="151"/>
      <c r="AH42" s="151"/>
      <c r="AI42" s="151"/>
      <c r="AJ42" s="151"/>
      <c r="AK42" s="151"/>
      <c r="AL42" s="151"/>
      <c r="AM42" s="151"/>
      <c r="AN42" s="151"/>
      <c r="AO42" s="151"/>
      <c r="AP42" s="151"/>
      <c r="BK42" s="1132" t="s">
        <v>699</v>
      </c>
      <c r="BM42" s="1132"/>
      <c r="BO42" s="1132"/>
    </row>
    <row r="43" spans="2:67" s="152" customFormat="1" ht="14.25" customHeight="1">
      <c r="B43" s="217" t="s">
        <v>398</v>
      </c>
      <c r="C43" s="151"/>
      <c r="D43" s="151"/>
      <c r="E43" s="151"/>
      <c r="F43" s="151"/>
      <c r="G43" s="151"/>
      <c r="H43" s="151"/>
      <c r="I43" s="151"/>
      <c r="J43" s="151"/>
      <c r="K43" s="151"/>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BK43" s="1132" t="s">
        <v>700</v>
      </c>
      <c r="BM43" s="1132"/>
      <c r="BO43" s="1132"/>
    </row>
    <row r="44" spans="2:67" s="152" customFormat="1" ht="14.25" customHeight="1">
      <c r="B44" s="217" t="s">
        <v>843</v>
      </c>
      <c r="C44" s="151"/>
      <c r="D44" s="151"/>
      <c r="E44" s="151"/>
      <c r="F44" s="151"/>
      <c r="G44" s="151"/>
      <c r="H44" s="151"/>
      <c r="I44" s="151"/>
      <c r="J44" s="151"/>
      <c r="K44" s="151"/>
      <c r="L44" s="151"/>
      <c r="M44" s="151"/>
      <c r="N44" s="151"/>
      <c r="O44" s="151"/>
      <c r="P44" s="151"/>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BK44" s="1132" t="s">
        <v>701</v>
      </c>
      <c r="BM44" s="1132"/>
      <c r="BO44" s="1132"/>
    </row>
    <row r="45" spans="2:67" s="152" customFormat="1" ht="14.25" customHeight="1">
      <c r="B45" s="217" t="s">
        <v>844</v>
      </c>
      <c r="C45" s="151"/>
      <c r="D45" s="217"/>
      <c r="E45" s="151"/>
      <c r="F45" s="151"/>
      <c r="G45" s="151"/>
      <c r="H45" s="151"/>
      <c r="I45" s="151"/>
      <c r="J45" s="151"/>
      <c r="K45" s="151"/>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BK45" s="1132" t="s">
        <v>702</v>
      </c>
      <c r="BM45" s="1132"/>
      <c r="BO45" s="1132"/>
    </row>
    <row r="46" spans="2:67" s="152" customFormat="1" ht="14.25" customHeight="1">
      <c r="B46" s="217" t="s">
        <v>601</v>
      </c>
      <c r="C46" s="151"/>
      <c r="D46" s="151"/>
      <c r="E46" s="151"/>
      <c r="F46" s="151"/>
      <c r="G46" s="151"/>
      <c r="H46" s="151"/>
      <c r="I46" s="151"/>
      <c r="J46" s="151"/>
      <c r="K46" s="151"/>
      <c r="L46" s="151"/>
      <c r="M46" s="151"/>
      <c r="N46" s="151"/>
      <c r="O46" s="151"/>
      <c r="P46" s="151"/>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c r="BK46" s="1132" t="s">
        <v>703</v>
      </c>
      <c r="BL46" s="11"/>
      <c r="BM46" s="1132"/>
      <c r="BO46" s="1132"/>
    </row>
    <row r="47" spans="2:67" s="152" customFormat="1" ht="14.25" customHeight="1">
      <c r="B47" s="217" t="s">
        <v>894</v>
      </c>
      <c r="C47" s="151"/>
      <c r="D47" s="151"/>
      <c r="E47" s="151"/>
      <c r="F47" s="151"/>
      <c r="G47" s="151"/>
      <c r="H47" s="151"/>
      <c r="I47" s="151"/>
      <c r="J47" s="151"/>
      <c r="K47" s="151"/>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BK47" s="1132" t="s">
        <v>704</v>
      </c>
      <c r="BM47" s="1132"/>
      <c r="BO47" s="1132"/>
    </row>
    <row r="48" spans="2:67" s="152" customFormat="1" ht="14.25" customHeight="1">
      <c r="B48" s="217" t="s">
        <v>1092</v>
      </c>
      <c r="C48" s="151"/>
      <c r="D48" s="652"/>
      <c r="E48" s="151"/>
      <c r="F48" s="151"/>
      <c r="G48" s="151"/>
      <c r="H48" s="151"/>
      <c r="I48" s="151"/>
      <c r="J48" s="151"/>
      <c r="K48" s="151"/>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BK48" s="1132" t="s">
        <v>1093</v>
      </c>
      <c r="BM48" s="1132"/>
      <c r="BO48" s="1132"/>
    </row>
    <row r="49" spans="1:67" s="27" customFormat="1" ht="14.25" customHeight="1">
      <c r="A49" s="358" t="s">
        <v>641</v>
      </c>
      <c r="B49" s="706"/>
      <c r="D49" s="93"/>
      <c r="E49" s="1125"/>
      <c r="F49" s="1125"/>
      <c r="G49" s="1125"/>
      <c r="H49" s="1125"/>
      <c r="I49" s="1125"/>
      <c r="J49" s="1125"/>
      <c r="K49" s="1125"/>
      <c r="L49" s="1125"/>
      <c r="M49" s="1125"/>
      <c r="N49" s="1125"/>
      <c r="O49" s="1125"/>
      <c r="P49" s="1125"/>
      <c r="Q49" s="1125"/>
      <c r="R49" s="1125"/>
      <c r="S49" s="1125"/>
      <c r="T49" s="1125"/>
      <c r="U49" s="1125"/>
      <c r="V49" s="1125"/>
      <c r="W49" s="1125"/>
      <c r="X49" s="1125"/>
      <c r="Y49" s="1125"/>
      <c r="Z49" s="1125"/>
      <c r="AA49" s="1125"/>
      <c r="BK49" s="1132"/>
    </row>
    <row r="50" spans="1:67" s="27" customFormat="1" ht="14.25" customHeight="1">
      <c r="A50" s="358"/>
      <c r="D50" s="706"/>
      <c r="F50" s="93"/>
      <c r="G50" s="1125"/>
      <c r="H50" s="1125"/>
      <c r="I50" s="1125"/>
      <c r="J50" s="1125"/>
      <c r="K50" s="1125"/>
      <c r="L50" s="1125"/>
      <c r="M50" s="1125"/>
      <c r="N50" s="1125"/>
      <c r="O50" s="1125"/>
      <c r="P50" s="1125"/>
      <c r="Q50" s="1125"/>
      <c r="R50" s="1125"/>
      <c r="S50" s="1125"/>
      <c r="T50" s="1125"/>
      <c r="U50" s="1125"/>
      <c r="V50" s="1125"/>
      <c r="W50" s="1125"/>
      <c r="X50" s="1125"/>
      <c r="Y50" s="1125"/>
      <c r="Z50" s="1125"/>
      <c r="AA50" s="1125"/>
      <c r="AB50" s="1125"/>
      <c r="AC50" s="1125"/>
      <c r="BK50" s="1132"/>
    </row>
    <row r="51" spans="1:67" s="27" customFormat="1" ht="14.25" customHeight="1">
      <c r="A51" s="358"/>
      <c r="D51" s="706"/>
      <c r="F51" s="93"/>
      <c r="G51" s="1125"/>
      <c r="H51" s="1125"/>
      <c r="I51" s="1125"/>
      <c r="J51" s="1125"/>
      <c r="K51" s="1125"/>
      <c r="L51" s="1125"/>
      <c r="M51" s="1125"/>
      <c r="N51" s="1125"/>
      <c r="O51" s="1125"/>
      <c r="P51" s="1125"/>
      <c r="Q51" s="1125"/>
      <c r="R51" s="1125"/>
      <c r="S51" s="1125"/>
      <c r="T51" s="1125"/>
      <c r="U51" s="1125"/>
      <c r="V51" s="1125"/>
      <c r="W51" s="1125"/>
      <c r="X51" s="1125"/>
      <c r="Y51" s="1125"/>
      <c r="Z51" s="1125"/>
      <c r="AA51" s="1125"/>
      <c r="AB51" s="1125"/>
      <c r="AC51" s="1125"/>
      <c r="BK51" s="1132"/>
    </row>
    <row r="52" spans="1:67" s="27" customFormat="1" ht="14.25" customHeight="1">
      <c r="A52" s="1125"/>
      <c r="D52" s="706"/>
      <c r="F52" s="93"/>
      <c r="G52" s="1125"/>
      <c r="H52" s="1125"/>
      <c r="I52" s="726"/>
      <c r="J52" s="1125"/>
      <c r="K52" s="1125"/>
      <c r="L52" s="1125"/>
      <c r="M52" s="1125"/>
      <c r="N52" s="1125"/>
      <c r="O52" s="1125"/>
      <c r="P52" s="1125"/>
      <c r="Q52" s="1125"/>
      <c r="R52" s="1125"/>
      <c r="S52" s="1125"/>
      <c r="T52" s="1125"/>
      <c r="U52" s="1125"/>
      <c r="V52" s="1125"/>
      <c r="W52" s="1125"/>
      <c r="X52" s="1125"/>
      <c r="Y52" s="1125"/>
      <c r="Z52" s="1125"/>
      <c r="AA52" s="1125"/>
      <c r="AB52" s="1125"/>
      <c r="AC52" s="1125"/>
      <c r="BK52" s="628"/>
    </row>
    <row r="53" spans="1:67" s="27" customFormat="1" ht="6" customHeight="1">
      <c r="A53" s="1125"/>
      <c r="D53" s="706"/>
      <c r="F53" s="93"/>
      <c r="G53" s="1125"/>
      <c r="H53" s="1125"/>
      <c r="I53" s="1125"/>
      <c r="J53" s="1125"/>
      <c r="K53" s="1125"/>
      <c r="L53" s="1125"/>
      <c r="M53" s="1125"/>
      <c r="N53" s="1125"/>
      <c r="O53" s="1125"/>
      <c r="P53" s="1125"/>
      <c r="Q53" s="1125"/>
      <c r="R53" s="1125"/>
      <c r="S53" s="1125"/>
      <c r="T53" s="1125"/>
      <c r="U53" s="1125"/>
      <c r="V53" s="1125"/>
      <c r="W53" s="1125"/>
      <c r="X53" s="1125"/>
      <c r="Y53" s="1125"/>
      <c r="Z53" s="1125"/>
      <c r="AA53" s="1125"/>
      <c r="AB53" s="1125"/>
      <c r="AC53" s="1125"/>
      <c r="BK53" s="628" t="s">
        <v>815</v>
      </c>
    </row>
    <row r="54" spans="1:67" s="11" customFormat="1" ht="21.75" customHeight="1">
      <c r="B54" s="1772" t="s">
        <v>104</v>
      </c>
      <c r="C54" s="1773"/>
      <c r="D54" s="1773"/>
      <c r="E54" s="1773"/>
      <c r="F54" s="1773"/>
      <c r="G54" s="1773"/>
      <c r="H54" s="1773"/>
      <c r="I54" s="1773"/>
      <c r="J54" s="1773"/>
      <c r="K54" s="1773"/>
      <c r="L54" s="1773"/>
      <c r="M54" s="1773"/>
      <c r="N54" s="1773"/>
      <c r="O54" s="1773"/>
      <c r="P54" s="1773"/>
      <c r="Q54" s="1773"/>
      <c r="R54" s="1773"/>
      <c r="S54" s="1773"/>
      <c r="T54" s="1773"/>
      <c r="U54" s="1773"/>
      <c r="V54" s="1773"/>
      <c r="W54" s="1773"/>
      <c r="X54" s="1773"/>
      <c r="Y54" s="1773"/>
      <c r="Z54" s="1773"/>
      <c r="AA54" s="1773"/>
      <c r="AB54" s="1773"/>
      <c r="AC54" s="1773"/>
      <c r="AD54" s="1773"/>
      <c r="AE54" s="1773"/>
      <c r="AF54" s="1773"/>
      <c r="AG54" s="1773"/>
      <c r="AH54" s="1773"/>
      <c r="AI54" s="1773"/>
      <c r="AJ54" s="1773"/>
      <c r="AK54" s="1773"/>
      <c r="AL54" s="1773"/>
      <c r="AM54" s="1773"/>
      <c r="AN54" s="1773"/>
      <c r="AO54" s="1773"/>
      <c r="AP54" s="1773"/>
      <c r="AQ54" s="1773"/>
      <c r="AR54" s="1773"/>
      <c r="AS54" s="1773"/>
      <c r="AT54" s="1773"/>
      <c r="AU54" s="1773"/>
      <c r="AV54" s="1773"/>
      <c r="AW54" s="1773"/>
      <c r="AX54" s="1773"/>
      <c r="AY54" s="1773"/>
      <c r="AZ54" s="1773"/>
      <c r="BA54" s="1773"/>
      <c r="BB54" s="1773"/>
      <c r="BC54" s="1773"/>
      <c r="BD54" s="1773"/>
      <c r="BE54" s="1774"/>
      <c r="BF54" s="654"/>
      <c r="BG54" s="654"/>
      <c r="BK54" s="628" t="s">
        <v>816</v>
      </c>
      <c r="BL54" s="152"/>
      <c r="BM54" s="1132"/>
      <c r="BO54" s="1132"/>
    </row>
    <row r="55" spans="1:67">
      <c r="BK55" s="628" t="s">
        <v>1094</v>
      </c>
      <c r="BO55" s="628"/>
    </row>
    <row r="56" spans="1:67">
      <c r="BK56" s="628" t="s">
        <v>817</v>
      </c>
      <c r="BO56" s="628"/>
    </row>
    <row r="57" spans="1:67">
      <c r="BK57" s="628" t="s">
        <v>818</v>
      </c>
      <c r="BO57" s="628"/>
    </row>
    <row r="58" spans="1:67">
      <c r="BK58" s="628" t="s">
        <v>1095</v>
      </c>
      <c r="BO58" s="628"/>
    </row>
    <row r="59" spans="1:67">
      <c r="BK59" s="628" t="s">
        <v>1096</v>
      </c>
      <c r="BO59" s="628"/>
    </row>
    <row r="60" spans="1:67">
      <c r="BK60" s="628" t="s">
        <v>705</v>
      </c>
      <c r="BO60" s="628"/>
    </row>
    <row r="61" spans="1:67">
      <c r="BK61" s="628" t="s">
        <v>706</v>
      </c>
      <c r="BO61" s="628"/>
    </row>
    <row r="62" spans="1:67">
      <c r="BK62" s="628" t="s">
        <v>707</v>
      </c>
      <c r="BO62" s="628"/>
    </row>
    <row r="63" spans="1:67">
      <c r="BK63" s="628" t="s">
        <v>708</v>
      </c>
      <c r="BO63" s="628"/>
    </row>
    <row r="64" spans="1:67">
      <c r="BK64" s="628" t="s">
        <v>709</v>
      </c>
      <c r="BO64" s="628"/>
    </row>
    <row r="65" spans="63:67">
      <c r="BK65" s="628" t="s">
        <v>710</v>
      </c>
      <c r="BO65" s="628"/>
    </row>
    <row r="66" spans="63:67">
      <c r="BK66" s="628" t="s">
        <v>1097</v>
      </c>
      <c r="BO66" s="628"/>
    </row>
    <row r="67" spans="63:67">
      <c r="BK67" s="628" t="s">
        <v>711</v>
      </c>
      <c r="BO67" s="628"/>
    </row>
    <row r="68" spans="63:67">
      <c r="BK68" s="628" t="s">
        <v>712</v>
      </c>
      <c r="BO68" s="628"/>
    </row>
    <row r="69" spans="63:67">
      <c r="BK69" s="628" t="s">
        <v>713</v>
      </c>
      <c r="BO69" s="628"/>
    </row>
    <row r="70" spans="63:67">
      <c r="BK70" s="628" t="s">
        <v>714</v>
      </c>
      <c r="BO70" s="628"/>
    </row>
    <row r="71" spans="63:67">
      <c r="BK71" s="628" t="s">
        <v>827</v>
      </c>
      <c r="BO71" s="628"/>
    </row>
    <row r="72" spans="63:67">
      <c r="BK72" s="628" t="s">
        <v>715</v>
      </c>
      <c r="BO72" s="628"/>
    </row>
    <row r="73" spans="63:67">
      <c r="BK73" s="628" t="s">
        <v>716</v>
      </c>
      <c r="BO73" s="628"/>
    </row>
    <row r="74" spans="63:67">
      <c r="BK74" s="628" t="s">
        <v>717</v>
      </c>
      <c r="BO74" s="628"/>
    </row>
    <row r="75" spans="63:67">
      <c r="BK75" s="628" t="s">
        <v>1098</v>
      </c>
      <c r="BO75" s="628"/>
    </row>
    <row r="76" spans="63:67">
      <c r="BK76" s="628" t="s">
        <v>718</v>
      </c>
      <c r="BO76" s="628"/>
    </row>
    <row r="77" spans="63:67">
      <c r="BK77" s="628" t="s">
        <v>719</v>
      </c>
      <c r="BO77" s="628"/>
    </row>
    <row r="78" spans="63:67">
      <c r="BK78" s="628" t="s">
        <v>720</v>
      </c>
      <c r="BO78" s="628"/>
    </row>
    <row r="79" spans="63:67">
      <c r="BK79" s="628" t="s">
        <v>721</v>
      </c>
      <c r="BO79" s="628"/>
    </row>
    <row r="80" spans="63:67">
      <c r="BK80" s="628" t="s">
        <v>722</v>
      </c>
      <c r="BO80" s="628"/>
    </row>
    <row r="81" spans="63:67">
      <c r="BK81" s="628" t="s">
        <v>723</v>
      </c>
      <c r="BO81" s="628"/>
    </row>
    <row r="82" spans="63:67">
      <c r="BK82" s="628" t="s">
        <v>1099</v>
      </c>
      <c r="BO82" s="628"/>
    </row>
    <row r="83" spans="63:67">
      <c r="BK83" s="628" t="s">
        <v>724</v>
      </c>
      <c r="BO83" s="628"/>
    </row>
    <row r="84" spans="63:67">
      <c r="BK84" s="628" t="s">
        <v>725</v>
      </c>
      <c r="BO84" s="628"/>
    </row>
    <row r="85" spans="63:67">
      <c r="BK85" s="628" t="s">
        <v>726</v>
      </c>
      <c r="BO85" s="628"/>
    </row>
    <row r="86" spans="63:67">
      <c r="BK86" s="628" t="s">
        <v>727</v>
      </c>
      <c r="BO86" s="628"/>
    </row>
    <row r="87" spans="63:67">
      <c r="BK87" s="628" t="s">
        <v>728</v>
      </c>
      <c r="BO87" s="628"/>
    </row>
    <row r="88" spans="63:67">
      <c r="BK88" s="628" t="s">
        <v>729</v>
      </c>
      <c r="BO88" s="628"/>
    </row>
    <row r="89" spans="63:67">
      <c r="BK89" s="628" t="s">
        <v>730</v>
      </c>
      <c r="BO89" s="628"/>
    </row>
    <row r="90" spans="63:67">
      <c r="BK90" s="628" t="s">
        <v>731</v>
      </c>
      <c r="BO90" s="628"/>
    </row>
    <row r="91" spans="63:67">
      <c r="BK91" s="628" t="s">
        <v>732</v>
      </c>
      <c r="BO91" s="628"/>
    </row>
    <row r="92" spans="63:67">
      <c r="BK92" s="628" t="s">
        <v>733</v>
      </c>
      <c r="BO92" s="628"/>
    </row>
    <row r="93" spans="63:67">
      <c r="BK93" s="628" t="s">
        <v>734</v>
      </c>
      <c r="BO93" s="628"/>
    </row>
    <row r="94" spans="63:67">
      <c r="BK94" s="628" t="s">
        <v>735</v>
      </c>
      <c r="BO94" s="628"/>
    </row>
    <row r="95" spans="63:67">
      <c r="BK95" s="628" t="s">
        <v>736</v>
      </c>
      <c r="BO95" s="628"/>
    </row>
    <row r="96" spans="63:67">
      <c r="BK96" s="628" t="s">
        <v>737</v>
      </c>
      <c r="BO96" s="628"/>
    </row>
    <row r="97" spans="63:67">
      <c r="BK97" s="628" t="s">
        <v>738</v>
      </c>
      <c r="BO97" s="628"/>
    </row>
    <row r="98" spans="63:67">
      <c r="BK98" s="628" t="s">
        <v>739</v>
      </c>
      <c r="BO98" s="628"/>
    </row>
    <row r="99" spans="63:67">
      <c r="BK99" s="628" t="s">
        <v>740</v>
      </c>
      <c r="BO99" s="628"/>
    </row>
    <row r="100" spans="63:67">
      <c r="BK100" s="628" t="s">
        <v>741</v>
      </c>
      <c r="BO100" s="628"/>
    </row>
    <row r="101" spans="63:67">
      <c r="BK101" s="628" t="s">
        <v>742</v>
      </c>
      <c r="BO101" s="628"/>
    </row>
    <row r="102" spans="63:67">
      <c r="BK102" s="628" t="s">
        <v>743</v>
      </c>
      <c r="BO102" s="628"/>
    </row>
    <row r="103" spans="63:67">
      <c r="BK103" s="628" t="s">
        <v>744</v>
      </c>
      <c r="BO103" s="628"/>
    </row>
    <row r="104" spans="63:67">
      <c r="BK104" s="628" t="s">
        <v>745</v>
      </c>
      <c r="BO104" s="628"/>
    </row>
    <row r="105" spans="63:67">
      <c r="BK105" s="628" t="s">
        <v>746</v>
      </c>
      <c r="BO105" s="628"/>
    </row>
    <row r="106" spans="63:67">
      <c r="BK106" s="628" t="s">
        <v>747</v>
      </c>
      <c r="BO106" s="628"/>
    </row>
    <row r="107" spans="63:67">
      <c r="BK107" s="628" t="s">
        <v>748</v>
      </c>
      <c r="BO107" s="628"/>
    </row>
    <row r="108" spans="63:67">
      <c r="BK108" s="628" t="s">
        <v>749</v>
      </c>
      <c r="BO108" s="628"/>
    </row>
    <row r="109" spans="63:67">
      <c r="BK109" s="628" t="s">
        <v>828</v>
      </c>
      <c r="BO109" s="628"/>
    </row>
    <row r="110" spans="63:67">
      <c r="BK110" s="628" t="s">
        <v>829</v>
      </c>
      <c r="BO110" s="628"/>
    </row>
    <row r="111" spans="63:67">
      <c r="BK111" s="628" t="s">
        <v>1100</v>
      </c>
      <c r="BO111" s="628"/>
    </row>
    <row r="112" spans="63:67">
      <c r="BK112" s="628" t="s">
        <v>830</v>
      </c>
      <c r="BO112" s="628"/>
    </row>
    <row r="113" spans="63:67">
      <c r="BK113" s="628" t="s">
        <v>1101</v>
      </c>
      <c r="BO113" s="628"/>
    </row>
    <row r="114" spans="63:67">
      <c r="BK114" s="628" t="s">
        <v>1102</v>
      </c>
      <c r="BO114" s="628"/>
    </row>
    <row r="115" spans="63:67">
      <c r="BK115" s="628" t="s">
        <v>1103</v>
      </c>
      <c r="BO115" s="628"/>
    </row>
    <row r="116" spans="63:67">
      <c r="BK116" s="628" t="s">
        <v>1104</v>
      </c>
      <c r="BO116" s="628"/>
    </row>
    <row r="117" spans="63:67">
      <c r="BK117" s="628" t="s">
        <v>1105</v>
      </c>
      <c r="BO117" s="628"/>
    </row>
    <row r="118" spans="63:67">
      <c r="BK118" s="628" t="s">
        <v>1106</v>
      </c>
      <c r="BO118" s="628"/>
    </row>
    <row r="119" spans="63:67">
      <c r="BK119" s="628" t="s">
        <v>831</v>
      </c>
      <c r="BO119" s="628"/>
    </row>
    <row r="120" spans="63:67">
      <c r="BK120" s="628" t="s">
        <v>832</v>
      </c>
      <c r="BO120" s="628"/>
    </row>
    <row r="121" spans="63:67">
      <c r="BK121" s="628" t="s">
        <v>1107</v>
      </c>
      <c r="BO121" s="628"/>
    </row>
    <row r="122" spans="63:67">
      <c r="BK122" s="628" t="s">
        <v>1108</v>
      </c>
      <c r="BO122" s="628"/>
    </row>
    <row r="123" spans="63:67">
      <c r="BK123" s="628" t="s">
        <v>833</v>
      </c>
      <c r="BO123" s="628"/>
    </row>
    <row r="124" spans="63:67">
      <c r="BK124" s="628" t="s">
        <v>819</v>
      </c>
      <c r="BO124" s="628"/>
    </row>
    <row r="125" spans="63:67">
      <c r="BK125" s="628" t="s">
        <v>834</v>
      </c>
      <c r="BO125" s="628"/>
    </row>
    <row r="126" spans="63:67">
      <c r="BK126" s="628" t="s">
        <v>835</v>
      </c>
      <c r="BO126" s="628"/>
    </row>
    <row r="127" spans="63:67">
      <c r="BK127" s="628" t="s">
        <v>1109</v>
      </c>
      <c r="BO127" s="628"/>
    </row>
    <row r="128" spans="63:67">
      <c r="BK128" s="628" t="s">
        <v>1110</v>
      </c>
      <c r="BO128" s="628"/>
    </row>
    <row r="129" spans="63:67">
      <c r="BK129" s="628" t="s">
        <v>1111</v>
      </c>
      <c r="BO129" s="628"/>
    </row>
    <row r="130" spans="63:67">
      <c r="BK130" s="628" t="s">
        <v>1112</v>
      </c>
      <c r="BO130" s="628"/>
    </row>
    <row r="131" spans="63:67">
      <c r="BK131" s="628" t="s">
        <v>836</v>
      </c>
      <c r="BO131" s="628"/>
    </row>
    <row r="132" spans="63:67">
      <c r="BK132" s="628" t="s">
        <v>1113</v>
      </c>
      <c r="BO132" s="628"/>
    </row>
    <row r="133" spans="63:67">
      <c r="BK133" s="628" t="s">
        <v>837</v>
      </c>
      <c r="BO133" s="628"/>
    </row>
    <row r="134" spans="63:67">
      <c r="BK134" s="628" t="s">
        <v>750</v>
      </c>
      <c r="BO134" s="628"/>
    </row>
    <row r="135" spans="63:67">
      <c r="BK135" s="628" t="s">
        <v>838</v>
      </c>
      <c r="BO135" s="628"/>
    </row>
    <row r="136" spans="63:67">
      <c r="BK136" s="628" t="s">
        <v>751</v>
      </c>
      <c r="BO136" s="628"/>
    </row>
    <row r="137" spans="63:67">
      <c r="BK137" s="628" t="s">
        <v>752</v>
      </c>
      <c r="BO137" s="628"/>
    </row>
    <row r="138" spans="63:67">
      <c r="BK138" s="628" t="s">
        <v>753</v>
      </c>
      <c r="BO138" s="628"/>
    </row>
    <row r="139" spans="63:67">
      <c r="BK139" s="628" t="s">
        <v>754</v>
      </c>
      <c r="BO139" s="628"/>
    </row>
    <row r="140" spans="63:67">
      <c r="BK140" s="628" t="s">
        <v>755</v>
      </c>
      <c r="BO140" s="628"/>
    </row>
    <row r="141" spans="63:67">
      <c r="BK141" s="628" t="s">
        <v>756</v>
      </c>
      <c r="BO141" s="628"/>
    </row>
    <row r="142" spans="63:67">
      <c r="BK142" s="628" t="s">
        <v>757</v>
      </c>
      <c r="BO142" s="628"/>
    </row>
    <row r="143" spans="63:67">
      <c r="BK143" s="628" t="s">
        <v>758</v>
      </c>
      <c r="BO143" s="628"/>
    </row>
    <row r="144" spans="63:67">
      <c r="BK144" s="628" t="s">
        <v>759</v>
      </c>
      <c r="BO144" s="628"/>
    </row>
    <row r="145" spans="63:67">
      <c r="BK145" s="628" t="s">
        <v>760</v>
      </c>
      <c r="BO145" s="628"/>
    </row>
    <row r="146" spans="63:67">
      <c r="BK146" s="628" t="s">
        <v>761</v>
      </c>
      <c r="BO146" s="628"/>
    </row>
    <row r="147" spans="63:67">
      <c r="BK147" s="628" t="s">
        <v>762</v>
      </c>
      <c r="BO147" s="628"/>
    </row>
    <row r="148" spans="63:67">
      <c r="BK148" s="628" t="s">
        <v>763</v>
      </c>
      <c r="BO148" s="628"/>
    </row>
    <row r="149" spans="63:67">
      <c r="BK149" s="628" t="s">
        <v>764</v>
      </c>
      <c r="BO149" s="628"/>
    </row>
    <row r="150" spans="63:67">
      <c r="BK150" s="628" t="s">
        <v>765</v>
      </c>
      <c r="BO150" s="628"/>
    </row>
    <row r="151" spans="63:67">
      <c r="BK151" s="628" t="s">
        <v>766</v>
      </c>
      <c r="BO151" s="628"/>
    </row>
    <row r="152" spans="63:67">
      <c r="BK152" s="628" t="s">
        <v>767</v>
      </c>
      <c r="BO152" s="628"/>
    </row>
    <row r="153" spans="63:67">
      <c r="BK153" s="628" t="s">
        <v>768</v>
      </c>
      <c r="BO153" s="628"/>
    </row>
    <row r="154" spans="63:67">
      <c r="BK154" s="628" t="s">
        <v>769</v>
      </c>
      <c r="BO154" s="628"/>
    </row>
    <row r="155" spans="63:67">
      <c r="BK155" s="628" t="s">
        <v>770</v>
      </c>
      <c r="BO155" s="628"/>
    </row>
    <row r="156" spans="63:67">
      <c r="BK156" s="628" t="s">
        <v>771</v>
      </c>
      <c r="BO156" s="628"/>
    </row>
    <row r="157" spans="63:67">
      <c r="BK157" s="628" t="s">
        <v>772</v>
      </c>
      <c r="BO157" s="628"/>
    </row>
    <row r="158" spans="63:67">
      <c r="BK158" s="628" t="s">
        <v>773</v>
      </c>
      <c r="BO158" s="628"/>
    </row>
    <row r="159" spans="63:67">
      <c r="BK159" s="628" t="s">
        <v>774</v>
      </c>
      <c r="BO159" s="628"/>
    </row>
    <row r="160" spans="63:67">
      <c r="BK160" s="628" t="s">
        <v>775</v>
      </c>
      <c r="BO160" s="628"/>
    </row>
    <row r="161" spans="63:67">
      <c r="BK161" s="628" t="s">
        <v>776</v>
      </c>
      <c r="BO161" s="628"/>
    </row>
    <row r="162" spans="63:67">
      <c r="BK162" s="628" t="s">
        <v>777</v>
      </c>
      <c r="BO162" s="628"/>
    </row>
    <row r="163" spans="63:67">
      <c r="BK163" s="628" t="s">
        <v>778</v>
      </c>
      <c r="BO163" s="628"/>
    </row>
    <row r="164" spans="63:67">
      <c r="BK164" s="628" t="s">
        <v>779</v>
      </c>
      <c r="BO164" s="628"/>
    </row>
    <row r="165" spans="63:67">
      <c r="BK165" s="628" t="s">
        <v>780</v>
      </c>
      <c r="BO165" s="628"/>
    </row>
    <row r="166" spans="63:67">
      <c r="BK166" s="628" t="s">
        <v>781</v>
      </c>
      <c r="BO166" s="628"/>
    </row>
    <row r="167" spans="63:67">
      <c r="BK167" s="628" t="s">
        <v>782</v>
      </c>
      <c r="BO167" s="628"/>
    </row>
    <row r="168" spans="63:67">
      <c r="BK168" s="628" t="s">
        <v>783</v>
      </c>
      <c r="BO168" s="628"/>
    </row>
    <row r="169" spans="63:67">
      <c r="BK169" s="628" t="s">
        <v>784</v>
      </c>
      <c r="BO169" s="628"/>
    </row>
    <row r="170" spans="63:67">
      <c r="BK170" s="628" t="s">
        <v>1114</v>
      </c>
      <c r="BO170" s="628"/>
    </row>
    <row r="171" spans="63:67">
      <c r="BK171" s="628" t="s">
        <v>785</v>
      </c>
      <c r="BO171" s="628"/>
    </row>
    <row r="172" spans="63:67">
      <c r="BK172" s="628" t="s">
        <v>786</v>
      </c>
      <c r="BO172" s="628"/>
    </row>
    <row r="173" spans="63:67">
      <c r="BK173" s="628" t="s">
        <v>787</v>
      </c>
      <c r="BO173" s="628"/>
    </row>
    <row r="174" spans="63:67">
      <c r="BK174" s="628" t="s">
        <v>788</v>
      </c>
      <c r="BO174" s="628"/>
    </row>
    <row r="175" spans="63:67">
      <c r="BK175" s="628" t="s">
        <v>789</v>
      </c>
      <c r="BO175" s="628"/>
    </row>
    <row r="176" spans="63:67">
      <c r="BK176" s="628" t="s">
        <v>790</v>
      </c>
      <c r="BO176" s="628"/>
    </row>
    <row r="177" spans="63:67">
      <c r="BK177" s="628" t="s">
        <v>791</v>
      </c>
      <c r="BO177" s="628"/>
    </row>
    <row r="178" spans="63:67">
      <c r="BK178" s="628" t="s">
        <v>792</v>
      </c>
      <c r="BO178" s="628"/>
    </row>
    <row r="179" spans="63:67">
      <c r="BK179" s="628" t="s">
        <v>793</v>
      </c>
      <c r="BO179" s="628"/>
    </row>
    <row r="180" spans="63:67">
      <c r="BK180" s="628" t="s">
        <v>794</v>
      </c>
      <c r="BO180" s="628"/>
    </row>
    <row r="181" spans="63:67">
      <c r="BK181" s="628" t="s">
        <v>795</v>
      </c>
      <c r="BO181" s="628"/>
    </row>
    <row r="182" spans="63:67">
      <c r="BK182" s="628" t="s">
        <v>796</v>
      </c>
      <c r="BO182" s="628"/>
    </row>
    <row r="183" spans="63:67">
      <c r="BK183" s="628" t="s">
        <v>797</v>
      </c>
      <c r="BO183" s="628"/>
    </row>
    <row r="184" spans="63:67">
      <c r="BK184" s="628" t="s">
        <v>798</v>
      </c>
      <c r="BO184" s="628"/>
    </row>
    <row r="185" spans="63:67">
      <c r="BK185" s="628" t="s">
        <v>799</v>
      </c>
      <c r="BO185" s="628"/>
    </row>
    <row r="186" spans="63:67">
      <c r="BK186" s="628" t="s">
        <v>1115</v>
      </c>
      <c r="BO186" s="628"/>
    </row>
    <row r="187" spans="63:67">
      <c r="BK187" s="628" t="s">
        <v>800</v>
      </c>
      <c r="BO187" s="628"/>
    </row>
    <row r="188" spans="63:67">
      <c r="BK188" s="628" t="s">
        <v>801</v>
      </c>
      <c r="BO188" s="628"/>
    </row>
    <row r="189" spans="63:67">
      <c r="BK189" s="628" t="s">
        <v>802</v>
      </c>
      <c r="BO189" s="628"/>
    </row>
    <row r="190" spans="63:67">
      <c r="BK190" s="628" t="s">
        <v>803</v>
      </c>
      <c r="BO190" s="628"/>
    </row>
    <row r="191" spans="63:67">
      <c r="BK191" s="628" t="s">
        <v>804</v>
      </c>
      <c r="BO191" s="628"/>
    </row>
    <row r="192" spans="63:67">
      <c r="BK192" s="628" t="s">
        <v>1116</v>
      </c>
      <c r="BO192" s="628"/>
    </row>
    <row r="193" spans="63:67">
      <c r="BK193" s="628" t="s">
        <v>805</v>
      </c>
      <c r="BO193" s="628"/>
    </row>
    <row r="194" spans="63:67">
      <c r="BK194" s="628" t="s">
        <v>1117</v>
      </c>
      <c r="BO194" s="628"/>
    </row>
    <row r="195" spans="63:67">
      <c r="BK195" s="628" t="s">
        <v>806</v>
      </c>
      <c r="BO195" s="628"/>
    </row>
    <row r="196" spans="63:67">
      <c r="BK196" s="628" t="s">
        <v>807</v>
      </c>
      <c r="BO196" s="628"/>
    </row>
    <row r="197" spans="63:67">
      <c r="BK197" s="628" t="s">
        <v>808</v>
      </c>
      <c r="BO197" s="628"/>
    </row>
    <row r="198" spans="63:67">
      <c r="BK198" s="628" t="s">
        <v>809</v>
      </c>
      <c r="BO198" s="628"/>
    </row>
    <row r="199" spans="63:67">
      <c r="BK199" s="628" t="s">
        <v>810</v>
      </c>
      <c r="BO199" s="628"/>
    </row>
    <row r="200" spans="63:67">
      <c r="BK200" s="628" t="s">
        <v>811</v>
      </c>
      <c r="BO200" s="628"/>
    </row>
    <row r="201" spans="63:67">
      <c r="BK201" s="628" t="s">
        <v>812</v>
      </c>
      <c r="BO201" s="628"/>
    </row>
    <row r="202" spans="63:67">
      <c r="BK202" s="628" t="s">
        <v>813</v>
      </c>
      <c r="BO202" s="628"/>
    </row>
    <row r="203" spans="63:67">
      <c r="BK203" s="628" t="s">
        <v>814</v>
      </c>
      <c r="BO203" s="628"/>
    </row>
    <row r="204" spans="63:67">
      <c r="BK204" s="628" t="s">
        <v>1118</v>
      </c>
      <c r="BO204" s="628"/>
    </row>
    <row r="205" spans="63:67">
      <c r="BK205" s="628" t="s">
        <v>1119</v>
      </c>
      <c r="BO205" s="628"/>
    </row>
    <row r="206" spans="63:67">
      <c r="BK206" s="628" t="s">
        <v>1120</v>
      </c>
      <c r="BO206" s="628"/>
    </row>
    <row r="207" spans="63:67">
      <c r="BK207" s="628" t="s">
        <v>839</v>
      </c>
      <c r="BO207" s="628"/>
    </row>
    <row r="208" spans="63:67">
      <c r="BK208" s="628" t="s">
        <v>1121</v>
      </c>
      <c r="BO208" s="628"/>
    </row>
    <row r="209" spans="63:67">
      <c r="BK209" s="628" t="s">
        <v>840</v>
      </c>
      <c r="BO209" s="628"/>
    </row>
    <row r="210" spans="63:67">
      <c r="BK210" s="628" t="s">
        <v>841</v>
      </c>
      <c r="BO210" s="628"/>
    </row>
    <row r="211" spans="63:67">
      <c r="BO211" s="628"/>
    </row>
    <row r="212" spans="63:67">
      <c r="BO212" s="628"/>
    </row>
    <row r="213" spans="63:67">
      <c r="BO213" s="628"/>
    </row>
    <row r="214" spans="63:67">
      <c r="BO214" s="628"/>
    </row>
    <row r="215" spans="63:67">
      <c r="BO215" s="628"/>
    </row>
    <row r="216" spans="63:67">
      <c r="BO216" s="628"/>
    </row>
    <row r="217" spans="63:67">
      <c r="BO217" s="628"/>
    </row>
    <row r="218" spans="63:67">
      <c r="BO218" s="628"/>
    </row>
    <row r="219" spans="63:67">
      <c r="BO219" s="628"/>
    </row>
  </sheetData>
  <mergeCells count="166">
    <mergeCell ref="B28:G28"/>
    <mergeCell ref="H28:M28"/>
    <mergeCell ref="N28:T28"/>
    <mergeCell ref="U28:AF28"/>
    <mergeCell ref="B54:BE54"/>
    <mergeCell ref="AM26:AR26"/>
    <mergeCell ref="AS26:BE27"/>
    <mergeCell ref="B27:G27"/>
    <mergeCell ref="H27:L27"/>
    <mergeCell ref="N27:T27"/>
    <mergeCell ref="U27:AF27"/>
    <mergeCell ref="AG27:AL27"/>
    <mergeCell ref="AM27:AR27"/>
    <mergeCell ref="B25:T25"/>
    <mergeCell ref="B26:G26"/>
    <mergeCell ref="H26:M26"/>
    <mergeCell ref="N26:T26"/>
    <mergeCell ref="U26:AF26"/>
    <mergeCell ref="AG26:AL26"/>
    <mergeCell ref="AE23:BD24"/>
    <mergeCell ref="B24:G24"/>
    <mergeCell ref="H24:L24"/>
    <mergeCell ref="N24:T24"/>
    <mergeCell ref="U24:Y24"/>
    <mergeCell ref="Z24:AC24"/>
    <mergeCell ref="AS20:AX20"/>
    <mergeCell ref="AY20:BE20"/>
    <mergeCell ref="B21:G21"/>
    <mergeCell ref="H21:Q21"/>
    <mergeCell ref="R21:S21"/>
    <mergeCell ref="B23:G23"/>
    <mergeCell ref="H23:M23"/>
    <mergeCell ref="N23:T23"/>
    <mergeCell ref="U23:Y23"/>
    <mergeCell ref="Z23:AD23"/>
    <mergeCell ref="B20:G20"/>
    <mergeCell ref="H20:L20"/>
    <mergeCell ref="N20:T20"/>
    <mergeCell ref="U20:AF20"/>
    <mergeCell ref="AG20:AL20"/>
    <mergeCell ref="AM20:AR20"/>
    <mergeCell ref="AS18:AX18"/>
    <mergeCell ref="AY18:BE18"/>
    <mergeCell ref="B19:G19"/>
    <mergeCell ref="H19:L19"/>
    <mergeCell ref="N19:T19"/>
    <mergeCell ref="U19:AF19"/>
    <mergeCell ref="AG19:AL19"/>
    <mergeCell ref="AM19:AR19"/>
    <mergeCell ref="AS19:AX19"/>
    <mergeCell ref="AY19:BE19"/>
    <mergeCell ref="B18:G18"/>
    <mergeCell ref="H18:L18"/>
    <mergeCell ref="N18:T18"/>
    <mergeCell ref="U18:AF18"/>
    <mergeCell ref="AG18:AL18"/>
    <mergeCell ref="AM18:AR18"/>
    <mergeCell ref="AS16:AX16"/>
    <mergeCell ref="AY16:BE16"/>
    <mergeCell ref="B17:G17"/>
    <mergeCell ref="H17:L17"/>
    <mergeCell ref="N17:T17"/>
    <mergeCell ref="U17:AF17"/>
    <mergeCell ref="AG17:AL17"/>
    <mergeCell ref="AM17:AR17"/>
    <mergeCell ref="AS17:AX17"/>
    <mergeCell ref="AY17:BE17"/>
    <mergeCell ref="B16:G16"/>
    <mergeCell ref="H16:L16"/>
    <mergeCell ref="N16:T16"/>
    <mergeCell ref="U16:AF16"/>
    <mergeCell ref="AG16:AL16"/>
    <mergeCell ref="AM16:AR16"/>
    <mergeCell ref="AS14:AX14"/>
    <mergeCell ref="AY14:BE14"/>
    <mergeCell ref="B15:G15"/>
    <mergeCell ref="H15:L15"/>
    <mergeCell ref="N15:T15"/>
    <mergeCell ref="U15:AF15"/>
    <mergeCell ref="AG15:AL15"/>
    <mergeCell ref="AM15:AR15"/>
    <mergeCell ref="AS15:AX15"/>
    <mergeCell ref="AY15:BE15"/>
    <mergeCell ref="B14:G14"/>
    <mergeCell ref="H14:L14"/>
    <mergeCell ref="N14:T14"/>
    <mergeCell ref="U14:AF14"/>
    <mergeCell ref="AG14:AL14"/>
    <mergeCell ref="AM14:AR14"/>
    <mergeCell ref="AS12:AX12"/>
    <mergeCell ref="AY12:BE12"/>
    <mergeCell ref="B13:G13"/>
    <mergeCell ref="H13:L13"/>
    <mergeCell ref="N13:T13"/>
    <mergeCell ref="U13:AF13"/>
    <mergeCell ref="AG13:AL13"/>
    <mergeCell ref="AM13:AR13"/>
    <mergeCell ref="AS13:AX13"/>
    <mergeCell ref="AY13:BE13"/>
    <mergeCell ref="B12:G12"/>
    <mergeCell ref="H12:L12"/>
    <mergeCell ref="N12:T12"/>
    <mergeCell ref="U12:AF12"/>
    <mergeCell ref="AG12:AL12"/>
    <mergeCell ref="AM12:AR12"/>
    <mergeCell ref="B11:G11"/>
    <mergeCell ref="H11:L11"/>
    <mergeCell ref="N11:T11"/>
    <mergeCell ref="U11:AF11"/>
    <mergeCell ref="AG11:AL11"/>
    <mergeCell ref="AM11:AR11"/>
    <mergeCell ref="AS11:AX11"/>
    <mergeCell ref="AY11:BE11"/>
    <mergeCell ref="B10:G10"/>
    <mergeCell ref="H10:L10"/>
    <mergeCell ref="N10:T10"/>
    <mergeCell ref="U10:AF10"/>
    <mergeCell ref="AG10:AL10"/>
    <mergeCell ref="AM10:AR10"/>
    <mergeCell ref="B9:G9"/>
    <mergeCell ref="H9:L9"/>
    <mergeCell ref="N9:T9"/>
    <mergeCell ref="U9:AF9"/>
    <mergeCell ref="AG9:AL9"/>
    <mergeCell ref="AM9:AR9"/>
    <mergeCell ref="AS9:AX9"/>
    <mergeCell ref="AY9:BE9"/>
    <mergeCell ref="AS10:AX10"/>
    <mergeCell ref="AY10:BE10"/>
    <mergeCell ref="AD6:AI6"/>
    <mergeCell ref="AJ6:AZ6"/>
    <mergeCell ref="BA6:BC6"/>
    <mergeCell ref="B8:G8"/>
    <mergeCell ref="H8:M8"/>
    <mergeCell ref="N8:T8"/>
    <mergeCell ref="U8:AF8"/>
    <mergeCell ref="AG8:AL8"/>
    <mergeCell ref="AM8:AR8"/>
    <mergeCell ref="AS8:AX8"/>
    <mergeCell ref="C6:H6"/>
    <mergeCell ref="I6:J6"/>
    <mergeCell ref="K6:Q6"/>
    <mergeCell ref="R6:T6"/>
    <mergeCell ref="U6:V6"/>
    <mergeCell ref="W6:AB6"/>
    <mergeCell ref="AY8:BE8"/>
    <mergeCell ref="AZ1:BE2"/>
    <mergeCell ref="A2:AX2"/>
    <mergeCell ref="C3:I3"/>
    <mergeCell ref="J3:Q3"/>
    <mergeCell ref="R3:V3"/>
    <mergeCell ref="W3:AI3"/>
    <mergeCell ref="AJ3:AQ3"/>
    <mergeCell ref="AR3:BC3"/>
    <mergeCell ref="C5:Q5"/>
    <mergeCell ref="R5:T5"/>
    <mergeCell ref="U5:V5"/>
    <mergeCell ref="W5:AI5"/>
    <mergeCell ref="AJ5:AZ5"/>
    <mergeCell ref="BA5:BC5"/>
    <mergeCell ref="C4:I4"/>
    <mergeCell ref="J4:Q4"/>
    <mergeCell ref="R4:V4"/>
    <mergeCell ref="W4:AI4"/>
    <mergeCell ref="AJ4:AQ4"/>
    <mergeCell ref="AR4:BC4"/>
  </mergeCells>
  <phoneticPr fontId="34"/>
  <dataValidations count="1">
    <dataValidation type="list" allowBlank="1" showInputMessage="1" showErrorMessage="1" sqref="U9:AF20" xr:uid="{00000000-0002-0000-0200-000000000000}">
      <formula1>$BK$1:$BK$213</formula1>
    </dataValidation>
  </dataValidations>
  <pageMargins left="0.70866141732283472" right="0.70866141732283472" top="0.74803149606299213" bottom="0.74803149606299213" header="0.31496062992125984" footer="0.31496062992125984"/>
  <pageSetup paperSize="9" scale="7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6F36E-6D37-43B0-B0AA-A6F759A565A7}">
  <sheetPr>
    <tabColor rgb="FFCC99FF"/>
  </sheetPr>
  <dimension ref="A1:BO219"/>
  <sheetViews>
    <sheetView showGridLines="0" view="pageBreakPreview" topLeftCell="B28" zoomScaleNormal="100" zoomScaleSheetLayoutView="100" workbookViewId="0">
      <selection activeCell="AR38" sqref="AR38"/>
    </sheetView>
  </sheetViews>
  <sheetFormatPr defaultRowHeight="13.2"/>
  <cols>
    <col min="1" max="1" width="2" style="73" hidden="1" customWidth="1"/>
    <col min="2" max="50" width="2" style="73" customWidth="1"/>
    <col min="51" max="57" width="2.77734375" style="73" customWidth="1"/>
    <col min="58" max="62" width="2" style="73" customWidth="1"/>
    <col min="63" max="63" width="27.44140625" style="628" hidden="1" customWidth="1"/>
    <col min="64" max="64" width="8" style="73" customWidth="1"/>
    <col min="65" max="65" width="8" style="628" customWidth="1"/>
    <col min="66" max="67" width="8" style="73" customWidth="1"/>
    <col min="68" max="264" width="8.88671875" style="73"/>
    <col min="265" max="315" width="2" style="73" customWidth="1"/>
    <col min="316" max="520" width="8.88671875" style="73"/>
    <col min="521" max="571" width="2" style="73" customWidth="1"/>
    <col min="572" max="776" width="8.88671875" style="73"/>
    <col min="777" max="827" width="2" style="73" customWidth="1"/>
    <col min="828" max="1032" width="8.88671875" style="73"/>
    <col min="1033" max="1083" width="2" style="73" customWidth="1"/>
    <col min="1084" max="1288" width="8.88671875" style="73"/>
    <col min="1289" max="1339" width="2" style="73" customWidth="1"/>
    <col min="1340" max="1544" width="8.88671875" style="73"/>
    <col min="1545" max="1595" width="2" style="73" customWidth="1"/>
    <col min="1596" max="1800" width="8.88671875" style="73"/>
    <col min="1801" max="1851" width="2" style="73" customWidth="1"/>
    <col min="1852" max="2056" width="8.88671875" style="73"/>
    <col min="2057" max="2107" width="2" style="73" customWidth="1"/>
    <col min="2108" max="2312" width="8.88671875" style="73"/>
    <col min="2313" max="2363" width="2" style="73" customWidth="1"/>
    <col min="2364" max="2568" width="8.88671875" style="73"/>
    <col min="2569" max="2619" width="2" style="73" customWidth="1"/>
    <col min="2620" max="2824" width="8.88671875" style="73"/>
    <col min="2825" max="2875" width="2" style="73" customWidth="1"/>
    <col min="2876" max="3080" width="8.88671875" style="73"/>
    <col min="3081" max="3131" width="2" style="73" customWidth="1"/>
    <col min="3132" max="3336" width="8.88671875" style="73"/>
    <col min="3337" max="3387" width="2" style="73" customWidth="1"/>
    <col min="3388" max="3592" width="8.88671875" style="73"/>
    <col min="3593" max="3643" width="2" style="73" customWidth="1"/>
    <col min="3644" max="3848" width="8.88671875" style="73"/>
    <col min="3849" max="3899" width="2" style="73" customWidth="1"/>
    <col min="3900" max="4104" width="8.88671875" style="73"/>
    <col min="4105" max="4155" width="2" style="73" customWidth="1"/>
    <col min="4156" max="4360" width="8.88671875" style="73"/>
    <col min="4361" max="4411" width="2" style="73" customWidth="1"/>
    <col min="4412" max="4616" width="8.88671875" style="73"/>
    <col min="4617" max="4667" width="2" style="73" customWidth="1"/>
    <col min="4668" max="4872" width="8.88671875" style="73"/>
    <col min="4873" max="4923" width="2" style="73" customWidth="1"/>
    <col min="4924" max="5128" width="8.88671875" style="73"/>
    <col min="5129" max="5179" width="2" style="73" customWidth="1"/>
    <col min="5180" max="5384" width="8.88671875" style="73"/>
    <col min="5385" max="5435" width="2" style="73" customWidth="1"/>
    <col min="5436" max="5640" width="8.88671875" style="73"/>
    <col min="5641" max="5691" width="2" style="73" customWidth="1"/>
    <col min="5692" max="5896" width="8.88671875" style="73"/>
    <col min="5897" max="5947" width="2" style="73" customWidth="1"/>
    <col min="5948" max="6152" width="8.88671875" style="73"/>
    <col min="6153" max="6203" width="2" style="73" customWidth="1"/>
    <col min="6204" max="6408" width="8.88671875" style="73"/>
    <col min="6409" max="6459" width="2" style="73" customWidth="1"/>
    <col min="6460" max="6664" width="8.88671875" style="73"/>
    <col min="6665" max="6715" width="2" style="73" customWidth="1"/>
    <col min="6716" max="6920" width="8.88671875" style="73"/>
    <col min="6921" max="6971" width="2" style="73" customWidth="1"/>
    <col min="6972" max="7176" width="8.88671875" style="73"/>
    <col min="7177" max="7227" width="2" style="73" customWidth="1"/>
    <col min="7228" max="7432" width="8.88671875" style="73"/>
    <col min="7433" max="7483" width="2" style="73" customWidth="1"/>
    <col min="7484" max="7688" width="8.88671875" style="73"/>
    <col min="7689" max="7739" width="2" style="73" customWidth="1"/>
    <col min="7740" max="7944" width="8.88671875" style="73"/>
    <col min="7945" max="7995" width="2" style="73" customWidth="1"/>
    <col min="7996" max="8200" width="8.88671875" style="73"/>
    <col min="8201" max="8251" width="2" style="73" customWidth="1"/>
    <col min="8252" max="8456" width="8.88671875" style="73"/>
    <col min="8457" max="8507" width="2" style="73" customWidth="1"/>
    <col min="8508" max="8712" width="8.88671875" style="73"/>
    <col min="8713" max="8763" width="2" style="73" customWidth="1"/>
    <col min="8764" max="8968" width="8.88671875" style="73"/>
    <col min="8969" max="9019" width="2" style="73" customWidth="1"/>
    <col min="9020" max="9224" width="8.88671875" style="73"/>
    <col min="9225" max="9275" width="2" style="73" customWidth="1"/>
    <col min="9276" max="9480" width="8.88671875" style="73"/>
    <col min="9481" max="9531" width="2" style="73" customWidth="1"/>
    <col min="9532" max="9736" width="8.88671875" style="73"/>
    <col min="9737" max="9787" width="2" style="73" customWidth="1"/>
    <col min="9788" max="9992" width="8.88671875" style="73"/>
    <col min="9993" max="10043" width="2" style="73" customWidth="1"/>
    <col min="10044" max="10248" width="8.88671875" style="73"/>
    <col min="10249" max="10299" width="2" style="73" customWidth="1"/>
    <col min="10300" max="10504" width="8.88671875" style="73"/>
    <col min="10505" max="10555" width="2" style="73" customWidth="1"/>
    <col min="10556" max="10760" width="8.88671875" style="73"/>
    <col min="10761" max="10811" width="2" style="73" customWidth="1"/>
    <col min="10812" max="11016" width="8.88671875" style="73"/>
    <col min="11017" max="11067" width="2" style="73" customWidth="1"/>
    <col min="11068" max="11272" width="8.88671875" style="73"/>
    <col min="11273" max="11323" width="2" style="73" customWidth="1"/>
    <col min="11324" max="11528" width="8.88671875" style="73"/>
    <col min="11529" max="11579" width="2" style="73" customWidth="1"/>
    <col min="11580" max="11784" width="8.88671875" style="73"/>
    <col min="11785" max="11835" width="2" style="73" customWidth="1"/>
    <col min="11836" max="12040" width="8.88671875" style="73"/>
    <col min="12041" max="12091" width="2" style="73" customWidth="1"/>
    <col min="12092" max="12296" width="8.88671875" style="73"/>
    <col min="12297" max="12347" width="2" style="73" customWidth="1"/>
    <col min="12348" max="12552" width="8.88671875" style="73"/>
    <col min="12553" max="12603" width="2" style="73" customWidth="1"/>
    <col min="12604" max="12808" width="8.88671875" style="73"/>
    <col min="12809" max="12859" width="2" style="73" customWidth="1"/>
    <col min="12860" max="13064" width="8.88671875" style="73"/>
    <col min="13065" max="13115" width="2" style="73" customWidth="1"/>
    <col min="13116" max="13320" width="8.88671875" style="73"/>
    <col min="13321" max="13371" width="2" style="73" customWidth="1"/>
    <col min="13372" max="13576" width="8.88671875" style="73"/>
    <col min="13577" max="13627" width="2" style="73" customWidth="1"/>
    <col min="13628" max="13832" width="8.88671875" style="73"/>
    <col min="13833" max="13883" width="2" style="73" customWidth="1"/>
    <col min="13884" max="14088" width="8.88671875" style="73"/>
    <col min="14089" max="14139" width="2" style="73" customWidth="1"/>
    <col min="14140" max="14344" width="8.88671875" style="73"/>
    <col min="14345" max="14395" width="2" style="73" customWidth="1"/>
    <col min="14396" max="14600" width="8.88671875" style="73"/>
    <col min="14601" max="14651" width="2" style="73" customWidth="1"/>
    <col min="14652" max="14856" width="8.88671875" style="73"/>
    <col min="14857" max="14907" width="2" style="73" customWidth="1"/>
    <col min="14908" max="15112" width="8.88671875" style="73"/>
    <col min="15113" max="15163" width="2" style="73" customWidth="1"/>
    <col min="15164" max="15368" width="8.88671875" style="73"/>
    <col min="15369" max="15419" width="2" style="73" customWidth="1"/>
    <col min="15420" max="15624" width="8.88671875" style="73"/>
    <col min="15625" max="15675" width="2" style="73" customWidth="1"/>
    <col min="15676" max="15880" width="8.88671875" style="73"/>
    <col min="15881" max="15931" width="2" style="73" customWidth="1"/>
    <col min="15932" max="16136" width="8.88671875" style="73"/>
    <col min="16137" max="16187" width="2" style="73" customWidth="1"/>
    <col min="16188" max="16384" width="8.88671875" style="73"/>
  </cols>
  <sheetData>
    <row r="1" spans="1:67" ht="12.75" customHeight="1">
      <c r="AU1" s="74"/>
      <c r="AX1" s="74"/>
      <c r="AY1" s="74"/>
      <c r="AZ1" s="1609" t="s">
        <v>1036</v>
      </c>
      <c r="BA1" s="1609"/>
      <c r="BB1" s="1609"/>
      <c r="BC1" s="1609"/>
      <c r="BD1" s="1609"/>
      <c r="BE1" s="1609"/>
      <c r="BF1" s="74"/>
      <c r="BG1" s="74"/>
      <c r="BK1" s="73" t="s">
        <v>598</v>
      </c>
      <c r="BM1" s="73"/>
    </row>
    <row r="2" spans="1:67" ht="18" customHeight="1">
      <c r="A2" s="1610" t="s">
        <v>1499</v>
      </c>
      <c r="B2" s="1611"/>
      <c r="C2" s="1611"/>
      <c r="D2" s="1611"/>
      <c r="E2" s="1611"/>
      <c r="F2" s="1611"/>
      <c r="G2" s="1611"/>
      <c r="H2" s="1611"/>
      <c r="I2" s="1611"/>
      <c r="J2" s="1611"/>
      <c r="K2" s="1611"/>
      <c r="L2" s="1611"/>
      <c r="M2" s="1611"/>
      <c r="N2" s="1611"/>
      <c r="O2" s="1611"/>
      <c r="P2" s="1611"/>
      <c r="Q2" s="1611"/>
      <c r="R2" s="1611"/>
      <c r="S2" s="1611"/>
      <c r="T2" s="1611"/>
      <c r="U2" s="1611"/>
      <c r="V2" s="1611"/>
      <c r="W2" s="1611"/>
      <c r="X2" s="1611"/>
      <c r="Y2" s="1611"/>
      <c r="Z2" s="1611"/>
      <c r="AA2" s="1611"/>
      <c r="AB2" s="1611"/>
      <c r="AC2" s="1611"/>
      <c r="AD2" s="1611"/>
      <c r="AE2" s="1611"/>
      <c r="AF2" s="1611"/>
      <c r="AG2" s="1611"/>
      <c r="AH2" s="1611"/>
      <c r="AI2" s="1611"/>
      <c r="AJ2" s="1611"/>
      <c r="AK2" s="1611"/>
      <c r="AL2" s="1611"/>
      <c r="AM2" s="1611"/>
      <c r="AN2" s="1611"/>
      <c r="AO2" s="1611"/>
      <c r="AP2" s="1611"/>
      <c r="AQ2" s="1611"/>
      <c r="AR2" s="1611"/>
      <c r="AS2" s="1611"/>
      <c r="AT2" s="1611"/>
      <c r="AU2" s="1611"/>
      <c r="AV2" s="1612"/>
      <c r="AW2" s="1612"/>
      <c r="AX2" s="1612"/>
      <c r="AY2" s="1453"/>
      <c r="AZ2" s="1609"/>
      <c r="BA2" s="1609"/>
      <c r="BB2" s="1609"/>
      <c r="BC2" s="1609"/>
      <c r="BD2" s="1609"/>
      <c r="BE2" s="1609"/>
      <c r="BF2" s="1453"/>
      <c r="BG2" s="1453"/>
      <c r="BK2" s="1453" t="s">
        <v>663</v>
      </c>
      <c r="BM2" s="1453"/>
      <c r="BO2" s="1453"/>
    </row>
    <row r="3" spans="1:67" ht="12.75" customHeight="1">
      <c r="A3" s="1452"/>
      <c r="B3" s="1452"/>
      <c r="C3" s="1613" t="s">
        <v>84</v>
      </c>
      <c r="D3" s="1613"/>
      <c r="E3" s="1613"/>
      <c r="F3" s="1613"/>
      <c r="G3" s="1613"/>
      <c r="H3" s="1613"/>
      <c r="I3" s="1613"/>
      <c r="J3" s="1614" t="s">
        <v>117</v>
      </c>
      <c r="K3" s="1614"/>
      <c r="L3" s="1614"/>
      <c r="M3" s="1614"/>
      <c r="N3" s="1614"/>
      <c r="O3" s="1614"/>
      <c r="P3" s="1614"/>
      <c r="Q3" s="1614"/>
      <c r="R3" s="1615" t="s">
        <v>296</v>
      </c>
      <c r="S3" s="1616"/>
      <c r="T3" s="1616"/>
      <c r="U3" s="1616"/>
      <c r="V3" s="1617"/>
      <c r="W3" s="1618" t="s">
        <v>143</v>
      </c>
      <c r="X3" s="1619"/>
      <c r="Y3" s="1619"/>
      <c r="Z3" s="1619"/>
      <c r="AA3" s="1619"/>
      <c r="AB3" s="1619"/>
      <c r="AC3" s="1619"/>
      <c r="AD3" s="1619"/>
      <c r="AE3" s="1619"/>
      <c r="AF3" s="1619"/>
      <c r="AG3" s="1619"/>
      <c r="AH3" s="1619"/>
      <c r="AI3" s="1620"/>
      <c r="AJ3" s="1621" t="s">
        <v>36</v>
      </c>
      <c r="AK3" s="1619"/>
      <c r="AL3" s="1619"/>
      <c r="AM3" s="1619"/>
      <c r="AN3" s="1619"/>
      <c r="AO3" s="1619"/>
      <c r="AP3" s="1619"/>
      <c r="AQ3" s="1620"/>
      <c r="AR3" s="1622" t="s">
        <v>45</v>
      </c>
      <c r="AS3" s="1622"/>
      <c r="AT3" s="1622"/>
      <c r="AU3" s="1622"/>
      <c r="AV3" s="1622"/>
      <c r="AW3" s="1622"/>
      <c r="AX3" s="1622"/>
      <c r="AY3" s="1622"/>
      <c r="AZ3" s="1622"/>
      <c r="BA3" s="1622"/>
      <c r="BB3" s="1622"/>
      <c r="BC3" s="1622"/>
      <c r="BD3" s="1468"/>
      <c r="BE3" s="1468"/>
      <c r="BF3" s="1477"/>
      <c r="BG3" s="1477"/>
      <c r="BH3" s="1477"/>
      <c r="BI3" s="1477"/>
      <c r="BJ3" s="1477"/>
      <c r="BK3" s="1453" t="s">
        <v>664</v>
      </c>
      <c r="BM3" s="1453"/>
      <c r="BO3" s="1453"/>
    </row>
    <row r="4" spans="1:67" ht="30" customHeight="1">
      <c r="A4" s="1452"/>
      <c r="B4" s="1452"/>
      <c r="C4" s="1634"/>
      <c r="D4" s="1634"/>
      <c r="E4" s="1634"/>
      <c r="F4" s="1634"/>
      <c r="G4" s="1634"/>
      <c r="H4" s="1634"/>
      <c r="I4" s="1634"/>
      <c r="J4" s="1635"/>
      <c r="K4" s="1635"/>
      <c r="L4" s="1635"/>
      <c r="M4" s="1635"/>
      <c r="N4" s="1635"/>
      <c r="O4" s="1635"/>
      <c r="P4" s="1635"/>
      <c r="Q4" s="1635"/>
      <c r="R4" s="1688"/>
      <c r="S4" s="1789"/>
      <c r="T4" s="1789"/>
      <c r="U4" s="1789"/>
      <c r="V4" s="1790"/>
      <c r="W4" s="1639"/>
      <c r="X4" s="1640"/>
      <c r="Y4" s="1640"/>
      <c r="Z4" s="1640"/>
      <c r="AA4" s="1640"/>
      <c r="AB4" s="1640"/>
      <c r="AC4" s="1640"/>
      <c r="AD4" s="1640"/>
      <c r="AE4" s="1640"/>
      <c r="AF4" s="1640"/>
      <c r="AG4" s="1640"/>
      <c r="AH4" s="1640"/>
      <c r="AI4" s="1641"/>
      <c r="AJ4" s="1642"/>
      <c r="AK4" s="1640"/>
      <c r="AL4" s="1640"/>
      <c r="AM4" s="1640"/>
      <c r="AN4" s="1640"/>
      <c r="AO4" s="1640"/>
      <c r="AP4" s="1640"/>
      <c r="AQ4" s="1641"/>
      <c r="AR4" s="1643"/>
      <c r="AS4" s="1643"/>
      <c r="AT4" s="1643"/>
      <c r="AU4" s="1643"/>
      <c r="AV4" s="1643"/>
      <c r="AW4" s="1643"/>
      <c r="AX4" s="1643"/>
      <c r="AY4" s="1643"/>
      <c r="AZ4" s="1643"/>
      <c r="BA4" s="1643"/>
      <c r="BB4" s="1643"/>
      <c r="BC4" s="1643"/>
      <c r="BD4" s="1468"/>
      <c r="BE4" s="1468"/>
      <c r="BF4" s="1468"/>
      <c r="BG4" s="1468"/>
      <c r="BH4" s="1468"/>
      <c r="BI4" s="1468"/>
      <c r="BJ4" s="1468"/>
      <c r="BK4" s="1453" t="s">
        <v>665</v>
      </c>
      <c r="BM4" s="1453"/>
      <c r="BO4" s="1453"/>
    </row>
    <row r="5" spans="1:67" ht="19.5" customHeight="1" thickBot="1">
      <c r="C5" s="1623" t="s">
        <v>288</v>
      </c>
      <c r="D5" s="1623"/>
      <c r="E5" s="1623"/>
      <c r="F5" s="1623"/>
      <c r="G5" s="1623"/>
      <c r="H5" s="1623"/>
      <c r="I5" s="1623"/>
      <c r="J5" s="1623"/>
      <c r="K5" s="1623"/>
      <c r="L5" s="1623"/>
      <c r="M5" s="1623"/>
      <c r="N5" s="1623"/>
      <c r="O5" s="1623"/>
      <c r="P5" s="1623"/>
      <c r="Q5" s="1623"/>
      <c r="R5" s="1624" t="s">
        <v>289</v>
      </c>
      <c r="S5" s="1625"/>
      <c r="T5" s="1625"/>
      <c r="U5" s="1626" t="s">
        <v>298</v>
      </c>
      <c r="V5" s="1627"/>
      <c r="W5" s="1624" t="s">
        <v>290</v>
      </c>
      <c r="X5" s="1624"/>
      <c r="Y5" s="1624"/>
      <c r="Z5" s="1624"/>
      <c r="AA5" s="1624"/>
      <c r="AB5" s="1624"/>
      <c r="AC5" s="1624"/>
      <c r="AD5" s="1624"/>
      <c r="AE5" s="1624"/>
      <c r="AF5" s="1624"/>
      <c r="AG5" s="1624"/>
      <c r="AH5" s="1624"/>
      <c r="AI5" s="1624"/>
      <c r="AJ5" s="1628" t="s">
        <v>291</v>
      </c>
      <c r="AK5" s="1629"/>
      <c r="AL5" s="1629"/>
      <c r="AM5" s="1629"/>
      <c r="AN5" s="1629"/>
      <c r="AO5" s="1629"/>
      <c r="AP5" s="1629"/>
      <c r="AQ5" s="1629"/>
      <c r="AR5" s="1629"/>
      <c r="AS5" s="1629"/>
      <c r="AT5" s="1629"/>
      <c r="AU5" s="1629"/>
      <c r="AV5" s="1629"/>
      <c r="AW5" s="1629"/>
      <c r="AX5" s="1629"/>
      <c r="AY5" s="1629"/>
      <c r="AZ5" s="1630"/>
      <c r="BA5" s="1631" t="s">
        <v>292</v>
      </c>
      <c r="BB5" s="1632"/>
      <c r="BC5" s="1633"/>
      <c r="BD5" s="482"/>
      <c r="BE5" s="482"/>
      <c r="BF5" s="1476"/>
      <c r="BG5" s="1476"/>
      <c r="BH5" s="1476"/>
      <c r="BI5" s="1476"/>
      <c r="BJ5" s="1476"/>
      <c r="BK5" s="1453" t="s">
        <v>666</v>
      </c>
      <c r="BM5" s="1453"/>
      <c r="BO5" s="1453"/>
    </row>
    <row r="6" spans="1:67" ht="30" customHeight="1" thickTop="1">
      <c r="C6" s="1667"/>
      <c r="D6" s="1668"/>
      <c r="E6" s="1668"/>
      <c r="F6" s="1668"/>
      <c r="G6" s="1668"/>
      <c r="H6" s="1668"/>
      <c r="I6" s="1669" t="s">
        <v>43</v>
      </c>
      <c r="J6" s="1669"/>
      <c r="K6" s="1670"/>
      <c r="L6" s="1670"/>
      <c r="M6" s="1670"/>
      <c r="N6" s="1670"/>
      <c r="O6" s="1670"/>
      <c r="P6" s="1670"/>
      <c r="Q6" s="1671"/>
      <c r="R6" s="1672"/>
      <c r="S6" s="1673"/>
      <c r="T6" s="1674"/>
      <c r="U6" s="1675"/>
      <c r="V6" s="1676"/>
      <c r="W6" s="1644"/>
      <c r="X6" s="1677"/>
      <c r="Y6" s="1677"/>
      <c r="Z6" s="1677"/>
      <c r="AA6" s="1677"/>
      <c r="AB6" s="1677"/>
      <c r="AC6" s="285" t="s">
        <v>43</v>
      </c>
      <c r="AD6" s="1644"/>
      <c r="AE6" s="1645"/>
      <c r="AF6" s="1645"/>
      <c r="AG6" s="1645"/>
      <c r="AH6" s="1645"/>
      <c r="AI6" s="1646"/>
      <c r="AJ6" s="1647" t="s">
        <v>43</v>
      </c>
      <c r="AK6" s="1648"/>
      <c r="AL6" s="1648"/>
      <c r="AM6" s="1648"/>
      <c r="AN6" s="1648"/>
      <c r="AO6" s="1648"/>
      <c r="AP6" s="1648"/>
      <c r="AQ6" s="1648"/>
      <c r="AR6" s="1648"/>
      <c r="AS6" s="1648"/>
      <c r="AT6" s="1648"/>
      <c r="AU6" s="1648"/>
      <c r="AV6" s="1648"/>
      <c r="AW6" s="1648"/>
      <c r="AX6" s="1648"/>
      <c r="AY6" s="1648"/>
      <c r="AZ6" s="1649"/>
      <c r="BA6" s="1650"/>
      <c r="BB6" s="1651"/>
      <c r="BC6" s="1652"/>
      <c r="BD6" s="1475"/>
      <c r="BE6" s="1475"/>
      <c r="BF6" s="1475"/>
      <c r="BG6" s="1475"/>
      <c r="BH6" s="1475"/>
      <c r="BI6" s="1475"/>
      <c r="BJ6" s="1475"/>
      <c r="BK6" s="1453" t="s">
        <v>667</v>
      </c>
      <c r="BM6" s="1453"/>
      <c r="BO6" s="1453"/>
    </row>
    <row r="7" spans="1:67" ht="7.5" customHeight="1">
      <c r="AM7" s="77"/>
      <c r="AN7" s="1474"/>
      <c r="BK7" s="1453" t="s">
        <v>668</v>
      </c>
      <c r="BM7" s="1453"/>
      <c r="BO7" s="1453"/>
    </row>
    <row r="8" spans="1:67" ht="22.5" customHeight="1">
      <c r="B8" s="1653" t="s">
        <v>74</v>
      </c>
      <c r="C8" s="1654"/>
      <c r="D8" s="1654"/>
      <c r="E8" s="1654"/>
      <c r="F8" s="1654"/>
      <c r="G8" s="1654"/>
      <c r="H8" s="1653" t="s">
        <v>75</v>
      </c>
      <c r="I8" s="1654"/>
      <c r="J8" s="1654"/>
      <c r="K8" s="1654"/>
      <c r="L8" s="1654"/>
      <c r="M8" s="1654"/>
      <c r="N8" s="1655" t="s">
        <v>118</v>
      </c>
      <c r="O8" s="1654"/>
      <c r="P8" s="1654"/>
      <c r="Q8" s="1654"/>
      <c r="R8" s="1654"/>
      <c r="S8" s="1654"/>
      <c r="T8" s="1654"/>
      <c r="U8" s="1656" t="s">
        <v>278</v>
      </c>
      <c r="V8" s="1657"/>
      <c r="W8" s="1657"/>
      <c r="X8" s="1657"/>
      <c r="Y8" s="1657"/>
      <c r="Z8" s="1657"/>
      <c r="AA8" s="1657"/>
      <c r="AB8" s="1657"/>
      <c r="AC8" s="1657"/>
      <c r="AD8" s="1657"/>
      <c r="AE8" s="1657"/>
      <c r="AF8" s="1658"/>
      <c r="AG8" s="1659" t="s">
        <v>300</v>
      </c>
      <c r="AH8" s="1660"/>
      <c r="AI8" s="1660"/>
      <c r="AJ8" s="1660"/>
      <c r="AK8" s="1660"/>
      <c r="AL8" s="1661"/>
      <c r="AM8" s="1662" t="s">
        <v>301</v>
      </c>
      <c r="AN8" s="1663"/>
      <c r="AO8" s="1663"/>
      <c r="AP8" s="1663"/>
      <c r="AQ8" s="1663"/>
      <c r="AR8" s="1664"/>
      <c r="AS8" s="1665" t="s">
        <v>1022</v>
      </c>
      <c r="AT8" s="1665"/>
      <c r="AU8" s="1666"/>
      <c r="AV8" s="1666"/>
      <c r="AW8" s="1666"/>
      <c r="AX8" s="1666"/>
      <c r="AY8" s="1665" t="s">
        <v>181</v>
      </c>
      <c r="AZ8" s="1665"/>
      <c r="BA8" s="1665"/>
      <c r="BB8" s="1665"/>
      <c r="BC8" s="1665"/>
      <c r="BD8" s="1665"/>
      <c r="BE8" s="1665"/>
      <c r="BF8" s="1473"/>
      <c r="BG8" s="1473"/>
      <c r="BK8" s="1453" t="s">
        <v>669</v>
      </c>
      <c r="BM8" s="1453"/>
      <c r="BO8" s="1453"/>
    </row>
    <row r="9" spans="1:67" ht="26.25" customHeight="1">
      <c r="B9" s="1678" t="s">
        <v>854</v>
      </c>
      <c r="C9" s="1679"/>
      <c r="D9" s="1679"/>
      <c r="E9" s="1679"/>
      <c r="F9" s="1679"/>
      <c r="G9" s="1676"/>
      <c r="H9" s="1791"/>
      <c r="I9" s="1792"/>
      <c r="J9" s="1792"/>
      <c r="K9" s="1792"/>
      <c r="L9" s="1792"/>
      <c r="M9" s="1472" t="s">
        <v>33</v>
      </c>
      <c r="N9" s="1682"/>
      <c r="O9" s="1683"/>
      <c r="P9" s="1683"/>
      <c r="Q9" s="1683"/>
      <c r="R9" s="1683"/>
      <c r="S9" s="1683"/>
      <c r="T9" s="1684"/>
      <c r="U9" s="1685"/>
      <c r="V9" s="1686"/>
      <c r="W9" s="1686"/>
      <c r="X9" s="1686"/>
      <c r="Y9" s="1686"/>
      <c r="Z9" s="1686"/>
      <c r="AA9" s="1686"/>
      <c r="AB9" s="1686"/>
      <c r="AC9" s="1686"/>
      <c r="AD9" s="1686"/>
      <c r="AE9" s="1686"/>
      <c r="AF9" s="1687"/>
      <c r="AG9" s="1688"/>
      <c r="AH9" s="1689"/>
      <c r="AI9" s="1689"/>
      <c r="AJ9" s="1689"/>
      <c r="AK9" s="1689"/>
      <c r="AL9" s="1690"/>
      <c r="AM9" s="1691"/>
      <c r="AN9" s="1689"/>
      <c r="AO9" s="1689"/>
      <c r="AP9" s="1689"/>
      <c r="AQ9" s="1689"/>
      <c r="AR9" s="1690"/>
      <c r="AS9" s="1692"/>
      <c r="AT9" s="1692"/>
      <c r="AU9" s="1693"/>
      <c r="AV9" s="1693"/>
      <c r="AW9" s="1693"/>
      <c r="AX9" s="1693"/>
      <c r="AY9" s="1695"/>
      <c r="AZ9" s="1695"/>
      <c r="BA9" s="1695"/>
      <c r="BB9" s="1695"/>
      <c r="BC9" s="1695"/>
      <c r="BD9" s="1695"/>
      <c r="BE9" s="1695"/>
      <c r="BF9" s="1470"/>
      <c r="BG9" s="1470"/>
      <c r="BK9" s="1453" t="s">
        <v>670</v>
      </c>
      <c r="BM9" s="1453"/>
      <c r="BO9" s="1453"/>
    </row>
    <row r="10" spans="1:67" ht="26.25" customHeight="1">
      <c r="B10" s="1678" t="s">
        <v>279</v>
      </c>
      <c r="C10" s="1679"/>
      <c r="D10" s="1679"/>
      <c r="E10" s="1679"/>
      <c r="F10" s="1679"/>
      <c r="G10" s="1676"/>
      <c r="H10" s="1793"/>
      <c r="I10" s="1794"/>
      <c r="J10" s="1794"/>
      <c r="K10" s="1794"/>
      <c r="L10" s="1794"/>
      <c r="M10" s="1471" t="s">
        <v>33</v>
      </c>
      <c r="N10" s="1702"/>
      <c r="O10" s="1703"/>
      <c r="P10" s="1703"/>
      <c r="Q10" s="1703"/>
      <c r="R10" s="1703"/>
      <c r="S10" s="1703"/>
      <c r="T10" s="1704"/>
      <c r="U10" s="1685"/>
      <c r="V10" s="1686"/>
      <c r="W10" s="1686"/>
      <c r="X10" s="1686"/>
      <c r="Y10" s="1686"/>
      <c r="Z10" s="1686"/>
      <c r="AA10" s="1686"/>
      <c r="AB10" s="1686"/>
      <c r="AC10" s="1686"/>
      <c r="AD10" s="1686"/>
      <c r="AE10" s="1686"/>
      <c r="AF10" s="1687"/>
      <c r="AG10" s="1688"/>
      <c r="AH10" s="1689"/>
      <c r="AI10" s="1689"/>
      <c r="AJ10" s="1689"/>
      <c r="AK10" s="1689"/>
      <c r="AL10" s="1690"/>
      <c r="AM10" s="1691"/>
      <c r="AN10" s="1689"/>
      <c r="AO10" s="1689"/>
      <c r="AP10" s="1689"/>
      <c r="AQ10" s="1689"/>
      <c r="AR10" s="1690"/>
      <c r="AS10" s="1695"/>
      <c r="AT10" s="1695"/>
      <c r="AU10" s="1696"/>
      <c r="AV10" s="1696"/>
      <c r="AW10" s="1696"/>
      <c r="AX10" s="1696"/>
      <c r="AY10" s="1695"/>
      <c r="AZ10" s="1695"/>
      <c r="BA10" s="1695"/>
      <c r="BB10" s="1695"/>
      <c r="BC10" s="1695"/>
      <c r="BD10" s="1695"/>
      <c r="BE10" s="1695"/>
      <c r="BF10" s="1470"/>
      <c r="BG10" s="1470"/>
      <c r="BK10" s="1453" t="s">
        <v>671</v>
      </c>
      <c r="BM10" s="1453"/>
      <c r="BO10" s="1453"/>
    </row>
    <row r="11" spans="1:67" ht="26.25" customHeight="1">
      <c r="B11" s="1697" t="s">
        <v>280</v>
      </c>
      <c r="C11" s="1698"/>
      <c r="D11" s="1698"/>
      <c r="E11" s="1698"/>
      <c r="F11" s="1698"/>
      <c r="G11" s="1699"/>
      <c r="H11" s="1793"/>
      <c r="I11" s="1794"/>
      <c r="J11" s="1794"/>
      <c r="K11" s="1794"/>
      <c r="L11" s="1794"/>
      <c r="M11" s="1471" t="s">
        <v>33</v>
      </c>
      <c r="N11" s="1702"/>
      <c r="O11" s="1703"/>
      <c r="P11" s="1703"/>
      <c r="Q11" s="1703"/>
      <c r="R11" s="1703"/>
      <c r="S11" s="1703"/>
      <c r="T11" s="1704"/>
      <c r="U11" s="1685"/>
      <c r="V11" s="1686"/>
      <c r="W11" s="1686"/>
      <c r="X11" s="1686"/>
      <c r="Y11" s="1686"/>
      <c r="Z11" s="1686"/>
      <c r="AA11" s="1686"/>
      <c r="AB11" s="1686"/>
      <c r="AC11" s="1686"/>
      <c r="AD11" s="1686"/>
      <c r="AE11" s="1686"/>
      <c r="AF11" s="1687"/>
      <c r="AG11" s="1688"/>
      <c r="AH11" s="1689"/>
      <c r="AI11" s="1689"/>
      <c r="AJ11" s="1689"/>
      <c r="AK11" s="1689"/>
      <c r="AL11" s="1690"/>
      <c r="AM11" s="1691"/>
      <c r="AN11" s="1689"/>
      <c r="AO11" s="1689"/>
      <c r="AP11" s="1689"/>
      <c r="AQ11" s="1689"/>
      <c r="AR11" s="1690"/>
      <c r="AS11" s="1695"/>
      <c r="AT11" s="1695"/>
      <c r="AU11" s="1696"/>
      <c r="AV11" s="1696"/>
      <c r="AW11" s="1696"/>
      <c r="AX11" s="1696"/>
      <c r="AY11" s="1695"/>
      <c r="AZ11" s="1695"/>
      <c r="BA11" s="1695"/>
      <c r="BB11" s="1695"/>
      <c r="BC11" s="1695"/>
      <c r="BD11" s="1695"/>
      <c r="BE11" s="1695"/>
      <c r="BF11" s="1470"/>
      <c r="BG11" s="1470"/>
      <c r="BK11" s="1453" t="s">
        <v>672</v>
      </c>
      <c r="BM11" s="1453"/>
      <c r="BO11" s="1453"/>
    </row>
    <row r="12" spans="1:67" ht="26.25" customHeight="1">
      <c r="B12" s="1678" t="s">
        <v>855</v>
      </c>
      <c r="C12" s="1679"/>
      <c r="D12" s="1679"/>
      <c r="E12" s="1679"/>
      <c r="F12" s="1679"/>
      <c r="G12" s="1676"/>
      <c r="H12" s="1793"/>
      <c r="I12" s="1794"/>
      <c r="J12" s="1794"/>
      <c r="K12" s="1794"/>
      <c r="L12" s="1794"/>
      <c r="M12" s="1471" t="s">
        <v>33</v>
      </c>
      <c r="N12" s="1702"/>
      <c r="O12" s="1703"/>
      <c r="P12" s="1703"/>
      <c r="Q12" s="1703"/>
      <c r="R12" s="1703"/>
      <c r="S12" s="1703"/>
      <c r="T12" s="1704"/>
      <c r="U12" s="1685"/>
      <c r="V12" s="1686"/>
      <c r="W12" s="1686"/>
      <c r="X12" s="1686"/>
      <c r="Y12" s="1686"/>
      <c r="Z12" s="1686"/>
      <c r="AA12" s="1686"/>
      <c r="AB12" s="1686"/>
      <c r="AC12" s="1686"/>
      <c r="AD12" s="1686"/>
      <c r="AE12" s="1686"/>
      <c r="AF12" s="1687"/>
      <c r="AG12" s="1688"/>
      <c r="AH12" s="1689"/>
      <c r="AI12" s="1689"/>
      <c r="AJ12" s="1689"/>
      <c r="AK12" s="1689"/>
      <c r="AL12" s="1690"/>
      <c r="AM12" s="1691"/>
      <c r="AN12" s="1689"/>
      <c r="AO12" s="1689"/>
      <c r="AP12" s="1689"/>
      <c r="AQ12" s="1689"/>
      <c r="AR12" s="1690"/>
      <c r="AS12" s="1695"/>
      <c r="AT12" s="1695"/>
      <c r="AU12" s="1696"/>
      <c r="AV12" s="1696"/>
      <c r="AW12" s="1696"/>
      <c r="AX12" s="1696"/>
      <c r="AY12" s="1695"/>
      <c r="AZ12" s="1695"/>
      <c r="BA12" s="1695"/>
      <c r="BB12" s="1695"/>
      <c r="BC12" s="1695"/>
      <c r="BD12" s="1695"/>
      <c r="BE12" s="1695"/>
      <c r="BF12" s="1470"/>
      <c r="BG12" s="1470"/>
      <c r="BK12" s="1453" t="s">
        <v>673</v>
      </c>
      <c r="BM12" s="1453"/>
      <c r="BO12" s="1453"/>
    </row>
    <row r="13" spans="1:67" ht="26.25" customHeight="1">
      <c r="B13" s="1678" t="s">
        <v>281</v>
      </c>
      <c r="C13" s="1679"/>
      <c r="D13" s="1679"/>
      <c r="E13" s="1679"/>
      <c r="F13" s="1679"/>
      <c r="G13" s="1676"/>
      <c r="H13" s="1793"/>
      <c r="I13" s="1794"/>
      <c r="J13" s="1794"/>
      <c r="K13" s="1794"/>
      <c r="L13" s="1794"/>
      <c r="M13" s="1471" t="s">
        <v>33</v>
      </c>
      <c r="N13" s="1702"/>
      <c r="O13" s="1703"/>
      <c r="P13" s="1703"/>
      <c r="Q13" s="1703"/>
      <c r="R13" s="1703"/>
      <c r="S13" s="1703"/>
      <c r="T13" s="1704"/>
      <c r="U13" s="1685"/>
      <c r="V13" s="1686"/>
      <c r="W13" s="1686"/>
      <c r="X13" s="1686"/>
      <c r="Y13" s="1686"/>
      <c r="Z13" s="1686"/>
      <c r="AA13" s="1686"/>
      <c r="AB13" s="1686"/>
      <c r="AC13" s="1686"/>
      <c r="AD13" s="1686"/>
      <c r="AE13" s="1686"/>
      <c r="AF13" s="1687"/>
      <c r="AG13" s="1688"/>
      <c r="AH13" s="1689"/>
      <c r="AI13" s="1689"/>
      <c r="AJ13" s="1689"/>
      <c r="AK13" s="1689"/>
      <c r="AL13" s="1690"/>
      <c r="AM13" s="1691"/>
      <c r="AN13" s="1689"/>
      <c r="AO13" s="1689"/>
      <c r="AP13" s="1689"/>
      <c r="AQ13" s="1689"/>
      <c r="AR13" s="1690"/>
      <c r="AS13" s="1695"/>
      <c r="AT13" s="1695"/>
      <c r="AU13" s="1696"/>
      <c r="AV13" s="1696"/>
      <c r="AW13" s="1696"/>
      <c r="AX13" s="1696"/>
      <c r="AY13" s="1695"/>
      <c r="AZ13" s="1695"/>
      <c r="BA13" s="1695"/>
      <c r="BB13" s="1695"/>
      <c r="BC13" s="1695"/>
      <c r="BD13" s="1695"/>
      <c r="BE13" s="1695"/>
      <c r="BF13" s="1470"/>
      <c r="BG13" s="1470"/>
      <c r="BK13" s="1453" t="s">
        <v>674</v>
      </c>
      <c r="BM13" s="1453"/>
      <c r="BO13" s="1453"/>
    </row>
    <row r="14" spans="1:67" ht="26.25" customHeight="1">
      <c r="B14" s="1697" t="s">
        <v>282</v>
      </c>
      <c r="C14" s="1698"/>
      <c r="D14" s="1698"/>
      <c r="E14" s="1698"/>
      <c r="F14" s="1698"/>
      <c r="G14" s="1699"/>
      <c r="H14" s="1793"/>
      <c r="I14" s="1794"/>
      <c r="J14" s="1794"/>
      <c r="K14" s="1794"/>
      <c r="L14" s="1794"/>
      <c r="M14" s="1471" t="s">
        <v>33</v>
      </c>
      <c r="N14" s="1702"/>
      <c r="O14" s="1703"/>
      <c r="P14" s="1703"/>
      <c r="Q14" s="1703"/>
      <c r="R14" s="1703"/>
      <c r="S14" s="1703"/>
      <c r="T14" s="1704"/>
      <c r="U14" s="1685"/>
      <c r="V14" s="1686"/>
      <c r="W14" s="1686"/>
      <c r="X14" s="1686"/>
      <c r="Y14" s="1686"/>
      <c r="Z14" s="1686"/>
      <c r="AA14" s="1686"/>
      <c r="AB14" s="1686"/>
      <c r="AC14" s="1686"/>
      <c r="AD14" s="1686"/>
      <c r="AE14" s="1686"/>
      <c r="AF14" s="1687"/>
      <c r="AG14" s="1688"/>
      <c r="AH14" s="1689"/>
      <c r="AI14" s="1689"/>
      <c r="AJ14" s="1689"/>
      <c r="AK14" s="1689"/>
      <c r="AL14" s="1690"/>
      <c r="AM14" s="1691"/>
      <c r="AN14" s="1689"/>
      <c r="AO14" s="1689"/>
      <c r="AP14" s="1689"/>
      <c r="AQ14" s="1689"/>
      <c r="AR14" s="1690"/>
      <c r="AS14" s="1695"/>
      <c r="AT14" s="1695"/>
      <c r="AU14" s="1696"/>
      <c r="AV14" s="1696"/>
      <c r="AW14" s="1696"/>
      <c r="AX14" s="1696"/>
      <c r="AY14" s="1695"/>
      <c r="AZ14" s="1695"/>
      <c r="BA14" s="1695"/>
      <c r="BB14" s="1695"/>
      <c r="BC14" s="1695"/>
      <c r="BD14" s="1695"/>
      <c r="BE14" s="1695"/>
      <c r="BF14" s="1470"/>
      <c r="BG14" s="1470"/>
      <c r="BK14" s="1453" t="s">
        <v>675</v>
      </c>
      <c r="BM14" s="1453"/>
      <c r="BO14" s="1453"/>
    </row>
    <row r="15" spans="1:67" ht="26.25" customHeight="1">
      <c r="B15" s="1678" t="s">
        <v>856</v>
      </c>
      <c r="C15" s="1679"/>
      <c r="D15" s="1679"/>
      <c r="E15" s="1679"/>
      <c r="F15" s="1679"/>
      <c r="G15" s="1676"/>
      <c r="H15" s="1793"/>
      <c r="I15" s="1794"/>
      <c r="J15" s="1794"/>
      <c r="K15" s="1794"/>
      <c r="L15" s="1794"/>
      <c r="M15" s="1471" t="s">
        <v>33</v>
      </c>
      <c r="N15" s="1702"/>
      <c r="O15" s="1703"/>
      <c r="P15" s="1703"/>
      <c r="Q15" s="1703"/>
      <c r="R15" s="1703"/>
      <c r="S15" s="1703"/>
      <c r="T15" s="1704"/>
      <c r="U15" s="1685"/>
      <c r="V15" s="1686"/>
      <c r="W15" s="1686"/>
      <c r="X15" s="1686"/>
      <c r="Y15" s="1686"/>
      <c r="Z15" s="1686"/>
      <c r="AA15" s="1686"/>
      <c r="AB15" s="1686"/>
      <c r="AC15" s="1686"/>
      <c r="AD15" s="1686"/>
      <c r="AE15" s="1686"/>
      <c r="AF15" s="1687"/>
      <c r="AG15" s="1688"/>
      <c r="AH15" s="1689"/>
      <c r="AI15" s="1689"/>
      <c r="AJ15" s="1689"/>
      <c r="AK15" s="1689"/>
      <c r="AL15" s="1690"/>
      <c r="AM15" s="1691"/>
      <c r="AN15" s="1689"/>
      <c r="AO15" s="1689"/>
      <c r="AP15" s="1689"/>
      <c r="AQ15" s="1689"/>
      <c r="AR15" s="1690"/>
      <c r="AS15" s="1695"/>
      <c r="AT15" s="1695"/>
      <c r="AU15" s="1696"/>
      <c r="AV15" s="1696"/>
      <c r="AW15" s="1696"/>
      <c r="AX15" s="1696"/>
      <c r="AY15" s="1695"/>
      <c r="AZ15" s="1695"/>
      <c r="BA15" s="1695"/>
      <c r="BB15" s="1695"/>
      <c r="BC15" s="1695"/>
      <c r="BD15" s="1695"/>
      <c r="BE15" s="1695"/>
      <c r="BF15" s="1470"/>
      <c r="BG15" s="1470"/>
      <c r="BK15" s="1453" t="s">
        <v>676</v>
      </c>
      <c r="BM15" s="1453"/>
      <c r="BO15" s="1453"/>
    </row>
    <row r="16" spans="1:67" ht="26.25" customHeight="1">
      <c r="B16" s="1697" t="s">
        <v>283</v>
      </c>
      <c r="C16" s="1698"/>
      <c r="D16" s="1698"/>
      <c r="E16" s="1698"/>
      <c r="F16" s="1698"/>
      <c r="G16" s="1699"/>
      <c r="H16" s="1793"/>
      <c r="I16" s="1794"/>
      <c r="J16" s="1794"/>
      <c r="K16" s="1794"/>
      <c r="L16" s="1794"/>
      <c r="M16" s="1471" t="s">
        <v>33</v>
      </c>
      <c r="N16" s="1702"/>
      <c r="O16" s="1703"/>
      <c r="P16" s="1703"/>
      <c r="Q16" s="1703"/>
      <c r="R16" s="1703"/>
      <c r="S16" s="1703"/>
      <c r="T16" s="1704"/>
      <c r="U16" s="1685"/>
      <c r="V16" s="1686"/>
      <c r="W16" s="1686"/>
      <c r="X16" s="1686"/>
      <c r="Y16" s="1686"/>
      <c r="Z16" s="1686"/>
      <c r="AA16" s="1686"/>
      <c r="AB16" s="1686"/>
      <c r="AC16" s="1686"/>
      <c r="AD16" s="1686"/>
      <c r="AE16" s="1686"/>
      <c r="AF16" s="1687"/>
      <c r="AG16" s="1688"/>
      <c r="AH16" s="1689"/>
      <c r="AI16" s="1689"/>
      <c r="AJ16" s="1689"/>
      <c r="AK16" s="1689"/>
      <c r="AL16" s="1690"/>
      <c r="AM16" s="1691"/>
      <c r="AN16" s="1689"/>
      <c r="AO16" s="1689"/>
      <c r="AP16" s="1689"/>
      <c r="AQ16" s="1689"/>
      <c r="AR16" s="1690"/>
      <c r="AS16" s="1695"/>
      <c r="AT16" s="1695"/>
      <c r="AU16" s="1696"/>
      <c r="AV16" s="1696"/>
      <c r="AW16" s="1696"/>
      <c r="AX16" s="1696"/>
      <c r="AY16" s="1695"/>
      <c r="AZ16" s="1695"/>
      <c r="BA16" s="1695"/>
      <c r="BB16" s="1695"/>
      <c r="BC16" s="1695"/>
      <c r="BD16" s="1695"/>
      <c r="BE16" s="1695"/>
      <c r="BF16" s="1470"/>
      <c r="BG16" s="1470"/>
      <c r="BK16" s="1453" t="s">
        <v>677</v>
      </c>
      <c r="BM16" s="1453"/>
      <c r="BO16" s="1453"/>
    </row>
    <row r="17" spans="2:67" ht="26.25" customHeight="1">
      <c r="B17" s="1697" t="s">
        <v>284</v>
      </c>
      <c r="C17" s="1698"/>
      <c r="D17" s="1698"/>
      <c r="E17" s="1698"/>
      <c r="F17" s="1698"/>
      <c r="G17" s="1699"/>
      <c r="H17" s="1795"/>
      <c r="I17" s="1796"/>
      <c r="J17" s="1796"/>
      <c r="K17" s="1796"/>
      <c r="L17" s="1796"/>
      <c r="M17" s="1471" t="s">
        <v>33</v>
      </c>
      <c r="N17" s="1702"/>
      <c r="O17" s="1703"/>
      <c r="P17" s="1703"/>
      <c r="Q17" s="1703"/>
      <c r="R17" s="1703"/>
      <c r="S17" s="1703"/>
      <c r="T17" s="1704"/>
      <c r="U17" s="1685"/>
      <c r="V17" s="1686"/>
      <c r="W17" s="1686"/>
      <c r="X17" s="1686"/>
      <c r="Y17" s="1686"/>
      <c r="Z17" s="1686"/>
      <c r="AA17" s="1686"/>
      <c r="AB17" s="1686"/>
      <c r="AC17" s="1686"/>
      <c r="AD17" s="1686"/>
      <c r="AE17" s="1686"/>
      <c r="AF17" s="1687"/>
      <c r="AG17" s="1688"/>
      <c r="AH17" s="1689"/>
      <c r="AI17" s="1689"/>
      <c r="AJ17" s="1689"/>
      <c r="AK17" s="1689"/>
      <c r="AL17" s="1690"/>
      <c r="AM17" s="1691"/>
      <c r="AN17" s="1689"/>
      <c r="AO17" s="1689"/>
      <c r="AP17" s="1689"/>
      <c r="AQ17" s="1689"/>
      <c r="AR17" s="1690"/>
      <c r="AS17" s="1695"/>
      <c r="AT17" s="1695"/>
      <c r="AU17" s="1696"/>
      <c r="AV17" s="1696"/>
      <c r="AW17" s="1696"/>
      <c r="AX17" s="1696"/>
      <c r="AY17" s="1695"/>
      <c r="AZ17" s="1695"/>
      <c r="BA17" s="1695"/>
      <c r="BB17" s="1695"/>
      <c r="BC17" s="1695"/>
      <c r="BD17" s="1695"/>
      <c r="BE17" s="1695"/>
      <c r="BF17" s="1470"/>
      <c r="BG17" s="1470"/>
      <c r="BK17" s="1453" t="s">
        <v>678</v>
      </c>
      <c r="BM17" s="1453"/>
      <c r="BO17" s="1453"/>
    </row>
    <row r="18" spans="2:67" ht="26.25" customHeight="1">
      <c r="B18" s="1678" t="s">
        <v>285</v>
      </c>
      <c r="C18" s="1679"/>
      <c r="D18" s="1679"/>
      <c r="E18" s="1679"/>
      <c r="F18" s="1679"/>
      <c r="G18" s="1676"/>
      <c r="H18" s="1793"/>
      <c r="I18" s="1794"/>
      <c r="J18" s="1794"/>
      <c r="K18" s="1794"/>
      <c r="L18" s="1794"/>
      <c r="M18" s="1471" t="s">
        <v>33</v>
      </c>
      <c r="N18" s="1702"/>
      <c r="O18" s="1703"/>
      <c r="P18" s="1703"/>
      <c r="Q18" s="1703"/>
      <c r="R18" s="1703"/>
      <c r="S18" s="1703"/>
      <c r="T18" s="1704"/>
      <c r="U18" s="1685"/>
      <c r="V18" s="1686"/>
      <c r="W18" s="1686"/>
      <c r="X18" s="1686"/>
      <c r="Y18" s="1686"/>
      <c r="Z18" s="1686"/>
      <c r="AA18" s="1686"/>
      <c r="AB18" s="1686"/>
      <c r="AC18" s="1686"/>
      <c r="AD18" s="1686"/>
      <c r="AE18" s="1686"/>
      <c r="AF18" s="1687"/>
      <c r="AG18" s="1688"/>
      <c r="AH18" s="1689"/>
      <c r="AI18" s="1689"/>
      <c r="AJ18" s="1689"/>
      <c r="AK18" s="1689"/>
      <c r="AL18" s="1690"/>
      <c r="AM18" s="1715"/>
      <c r="AN18" s="1689"/>
      <c r="AO18" s="1689"/>
      <c r="AP18" s="1689"/>
      <c r="AQ18" s="1689"/>
      <c r="AR18" s="1690"/>
      <c r="AS18" s="1695"/>
      <c r="AT18" s="1695"/>
      <c r="AU18" s="1696"/>
      <c r="AV18" s="1696"/>
      <c r="AW18" s="1696"/>
      <c r="AX18" s="1696"/>
      <c r="AY18" s="1695"/>
      <c r="AZ18" s="1695"/>
      <c r="BA18" s="1695"/>
      <c r="BB18" s="1695"/>
      <c r="BC18" s="1695"/>
      <c r="BD18" s="1695"/>
      <c r="BE18" s="1695"/>
      <c r="BF18" s="1470"/>
      <c r="BG18" s="1470"/>
      <c r="BK18" s="1453" t="s">
        <v>679</v>
      </c>
      <c r="BM18" s="1453"/>
      <c r="BO18" s="1453"/>
    </row>
    <row r="19" spans="2:67" ht="26.25" customHeight="1">
      <c r="B19" s="1678" t="s">
        <v>286</v>
      </c>
      <c r="C19" s="1679"/>
      <c r="D19" s="1679"/>
      <c r="E19" s="1679"/>
      <c r="F19" s="1679"/>
      <c r="G19" s="1676"/>
      <c r="H19" s="1793"/>
      <c r="I19" s="1794"/>
      <c r="J19" s="1794"/>
      <c r="K19" s="1794"/>
      <c r="L19" s="1794"/>
      <c r="M19" s="1471" t="s">
        <v>33</v>
      </c>
      <c r="N19" s="1702"/>
      <c r="O19" s="1703"/>
      <c r="P19" s="1703"/>
      <c r="Q19" s="1703"/>
      <c r="R19" s="1703"/>
      <c r="S19" s="1703"/>
      <c r="T19" s="1704"/>
      <c r="U19" s="1685"/>
      <c r="V19" s="1686"/>
      <c r="W19" s="1686"/>
      <c r="X19" s="1686"/>
      <c r="Y19" s="1686"/>
      <c r="Z19" s="1686"/>
      <c r="AA19" s="1686"/>
      <c r="AB19" s="1686"/>
      <c r="AC19" s="1686"/>
      <c r="AD19" s="1686"/>
      <c r="AE19" s="1686"/>
      <c r="AF19" s="1687"/>
      <c r="AG19" s="1688"/>
      <c r="AH19" s="1689"/>
      <c r="AI19" s="1689"/>
      <c r="AJ19" s="1689"/>
      <c r="AK19" s="1689"/>
      <c r="AL19" s="1690"/>
      <c r="AM19" s="1715"/>
      <c r="AN19" s="1689"/>
      <c r="AO19" s="1689"/>
      <c r="AP19" s="1689"/>
      <c r="AQ19" s="1689"/>
      <c r="AR19" s="1690"/>
      <c r="AS19" s="1695"/>
      <c r="AT19" s="1695"/>
      <c r="AU19" s="1696"/>
      <c r="AV19" s="1696"/>
      <c r="AW19" s="1696"/>
      <c r="AX19" s="1696"/>
      <c r="AY19" s="1695"/>
      <c r="AZ19" s="1695"/>
      <c r="BA19" s="1695"/>
      <c r="BB19" s="1695"/>
      <c r="BC19" s="1695"/>
      <c r="BD19" s="1695"/>
      <c r="BE19" s="1695"/>
      <c r="BF19" s="1470"/>
      <c r="BG19" s="1470"/>
      <c r="BK19" s="1453" t="s">
        <v>680</v>
      </c>
      <c r="BM19" s="1453"/>
      <c r="BO19" s="1453"/>
    </row>
    <row r="20" spans="2:67" ht="26.25" customHeight="1" thickBot="1">
      <c r="B20" s="1797" t="s">
        <v>287</v>
      </c>
      <c r="C20" s="1798"/>
      <c r="D20" s="1798"/>
      <c r="E20" s="1798"/>
      <c r="F20" s="1798"/>
      <c r="G20" s="1799"/>
      <c r="H20" s="1800"/>
      <c r="I20" s="1801"/>
      <c r="J20" s="1801"/>
      <c r="K20" s="1801"/>
      <c r="L20" s="1801"/>
      <c r="M20" s="1461" t="s">
        <v>33</v>
      </c>
      <c r="N20" s="1802"/>
      <c r="O20" s="1803"/>
      <c r="P20" s="1803"/>
      <c r="Q20" s="1803"/>
      <c r="R20" s="1803"/>
      <c r="S20" s="1803"/>
      <c r="T20" s="1704"/>
      <c r="U20" s="1685"/>
      <c r="V20" s="1686"/>
      <c r="W20" s="1686"/>
      <c r="X20" s="1686"/>
      <c r="Y20" s="1686"/>
      <c r="Z20" s="1686"/>
      <c r="AA20" s="1686"/>
      <c r="AB20" s="1686"/>
      <c r="AC20" s="1686"/>
      <c r="AD20" s="1686"/>
      <c r="AE20" s="1686"/>
      <c r="AF20" s="1687"/>
      <c r="AG20" s="1740"/>
      <c r="AH20" s="1704"/>
      <c r="AI20" s="1704"/>
      <c r="AJ20" s="1704"/>
      <c r="AK20" s="1704"/>
      <c r="AL20" s="1704"/>
      <c r="AM20" s="1741"/>
      <c r="AN20" s="1704"/>
      <c r="AO20" s="1704"/>
      <c r="AP20" s="1704"/>
      <c r="AQ20" s="1704"/>
      <c r="AR20" s="1704"/>
      <c r="AS20" s="1695"/>
      <c r="AT20" s="1695"/>
      <c r="AU20" s="1696"/>
      <c r="AV20" s="1696"/>
      <c r="AW20" s="1696"/>
      <c r="AX20" s="1696"/>
      <c r="AY20" s="1695"/>
      <c r="AZ20" s="1695"/>
      <c r="BA20" s="1695"/>
      <c r="BB20" s="1695"/>
      <c r="BC20" s="1695"/>
      <c r="BD20" s="1695"/>
      <c r="BE20" s="1695"/>
      <c r="BF20" s="1470"/>
      <c r="BG20" s="1470"/>
      <c r="BK20" s="1453" t="s">
        <v>1087</v>
      </c>
      <c r="BM20" s="1453"/>
      <c r="BO20" s="1453"/>
    </row>
    <row r="21" spans="2:67" ht="30" customHeight="1" thickBot="1">
      <c r="B21" s="1716" t="s">
        <v>297</v>
      </c>
      <c r="C21" s="1717"/>
      <c r="D21" s="1717"/>
      <c r="E21" s="1717"/>
      <c r="F21" s="1717"/>
      <c r="G21" s="1718"/>
      <c r="H21" s="1719">
        <f>SUM(H9:L20)</f>
        <v>0</v>
      </c>
      <c r="I21" s="1720"/>
      <c r="J21" s="1720"/>
      <c r="K21" s="1720"/>
      <c r="L21" s="1720"/>
      <c r="M21" s="1720"/>
      <c r="N21" s="1720"/>
      <c r="O21" s="1720"/>
      <c r="P21" s="1720"/>
      <c r="Q21" s="1720"/>
      <c r="R21" s="1721" t="s">
        <v>33</v>
      </c>
      <c r="S21" s="1722"/>
      <c r="U21" s="1469"/>
      <c r="V21" s="1453"/>
      <c r="W21" s="1453"/>
      <c r="X21" s="1453"/>
      <c r="Y21" s="1453"/>
      <c r="Z21" s="1453"/>
      <c r="AA21" s="1453"/>
      <c r="AB21" s="1453"/>
      <c r="AC21" s="1453"/>
      <c r="AD21" s="1453"/>
      <c r="AE21" s="1453"/>
      <c r="AF21" s="1453"/>
      <c r="AG21" s="1453"/>
      <c r="AH21" s="1453"/>
      <c r="AI21" s="1453"/>
      <c r="AJ21" s="1453"/>
      <c r="AK21" s="1453"/>
      <c r="AL21" s="1453"/>
      <c r="AM21" s="1453"/>
      <c r="AN21" s="1453"/>
      <c r="AO21" s="1453"/>
      <c r="AP21" s="1453"/>
      <c r="AQ21" s="1453"/>
      <c r="AR21" s="1453"/>
      <c r="AS21" s="1453"/>
      <c r="AT21" s="1453"/>
      <c r="AU21" s="1453"/>
      <c r="AV21" s="1453"/>
      <c r="AW21" s="1453"/>
      <c r="AX21" s="1453"/>
      <c r="AY21" s="1453"/>
      <c r="AZ21" s="1453"/>
      <c r="BA21" s="1453"/>
      <c r="BB21" s="1453"/>
      <c r="BC21" s="1453"/>
      <c r="BD21" s="1453"/>
      <c r="BE21" s="1453"/>
      <c r="BF21" s="1453"/>
      <c r="BG21" s="1453"/>
      <c r="BK21" s="1453" t="s">
        <v>681</v>
      </c>
      <c r="BM21" s="1453"/>
      <c r="BO21" s="1453"/>
    </row>
    <row r="22" spans="2:67" ht="15.75" customHeight="1" thickBot="1">
      <c r="B22" s="1464"/>
      <c r="C22" s="1468"/>
      <c r="D22" s="1468"/>
      <c r="E22" s="1468"/>
      <c r="F22" s="1468"/>
      <c r="G22" s="1468"/>
      <c r="H22" s="858"/>
      <c r="I22" s="6"/>
      <c r="J22" s="6"/>
      <c r="K22" s="6"/>
      <c r="L22" s="6"/>
      <c r="M22" s="6"/>
      <c r="N22" s="6"/>
      <c r="O22" s="6"/>
      <c r="P22" s="1467"/>
      <c r="BK22" s="1453" t="s">
        <v>682</v>
      </c>
      <c r="BM22" s="1453"/>
      <c r="BO22" s="1453"/>
    </row>
    <row r="23" spans="2:67" ht="16.5" customHeight="1">
      <c r="B23" s="1723" t="s">
        <v>74</v>
      </c>
      <c r="C23" s="1724"/>
      <c r="D23" s="1724"/>
      <c r="E23" s="1724"/>
      <c r="F23" s="1724"/>
      <c r="G23" s="1724"/>
      <c r="H23" s="1725" t="s">
        <v>75</v>
      </c>
      <c r="I23" s="1724"/>
      <c r="J23" s="1724"/>
      <c r="K23" s="1724"/>
      <c r="L23" s="1724"/>
      <c r="M23" s="1724"/>
      <c r="N23" s="1726" t="s">
        <v>299</v>
      </c>
      <c r="O23" s="1727"/>
      <c r="P23" s="1727"/>
      <c r="Q23" s="1727"/>
      <c r="R23" s="1727"/>
      <c r="S23" s="1727"/>
      <c r="T23" s="1728"/>
      <c r="U23" s="1729" t="s">
        <v>1088</v>
      </c>
      <c r="V23" s="1730"/>
      <c r="W23" s="1730"/>
      <c r="X23" s="1730"/>
      <c r="Y23" s="1730"/>
      <c r="Z23" s="1731" t="s">
        <v>867</v>
      </c>
      <c r="AA23" s="1730"/>
      <c r="AB23" s="1730"/>
      <c r="AC23" s="1730"/>
      <c r="AD23" s="1732"/>
      <c r="AE23" s="1776" t="s">
        <v>1498</v>
      </c>
      <c r="AF23" s="1804"/>
      <c r="AG23" s="1804"/>
      <c r="AH23" s="1804"/>
      <c r="AI23" s="1804"/>
      <c r="AJ23" s="1804"/>
      <c r="AK23" s="1804"/>
      <c r="AL23" s="1804"/>
      <c r="AM23" s="1804"/>
      <c r="AN23" s="1804"/>
      <c r="AO23" s="1804"/>
      <c r="AP23" s="1804"/>
      <c r="AQ23" s="1804"/>
      <c r="AR23" s="1804"/>
      <c r="AS23" s="1804"/>
      <c r="AT23" s="1804"/>
      <c r="AU23" s="1804"/>
      <c r="AV23" s="1804"/>
      <c r="AW23" s="1804"/>
      <c r="AX23" s="1804"/>
      <c r="AY23" s="1804"/>
      <c r="AZ23" s="1804"/>
      <c r="BA23" s="1804"/>
      <c r="BB23" s="1804"/>
      <c r="BC23" s="1804"/>
      <c r="BD23" s="1804"/>
      <c r="BE23" s="1462"/>
      <c r="BF23" s="482"/>
      <c r="BG23" s="482"/>
      <c r="BK23" s="1453" t="s">
        <v>683</v>
      </c>
      <c r="BM23" s="1453"/>
      <c r="BO23" s="1453"/>
    </row>
    <row r="24" spans="2:67" ht="30" customHeight="1" thickBot="1">
      <c r="B24" s="1755" t="s">
        <v>639</v>
      </c>
      <c r="C24" s="1756"/>
      <c r="D24" s="1756"/>
      <c r="E24" s="1756"/>
      <c r="F24" s="1756"/>
      <c r="G24" s="1757"/>
      <c r="H24" s="1806"/>
      <c r="I24" s="1807"/>
      <c r="J24" s="1807"/>
      <c r="K24" s="1807"/>
      <c r="L24" s="1807"/>
      <c r="M24" s="1466" t="s">
        <v>33</v>
      </c>
      <c r="N24" s="1760"/>
      <c r="O24" s="1761"/>
      <c r="P24" s="1761"/>
      <c r="Q24" s="1761"/>
      <c r="R24" s="1761"/>
      <c r="S24" s="1761"/>
      <c r="T24" s="1762"/>
      <c r="U24" s="1808"/>
      <c r="V24" s="1809"/>
      <c r="W24" s="1809"/>
      <c r="X24" s="1809"/>
      <c r="Y24" s="1809"/>
      <c r="Z24" s="1810"/>
      <c r="AA24" s="1809"/>
      <c r="AB24" s="1809"/>
      <c r="AC24" s="1809"/>
      <c r="AD24" s="1465"/>
      <c r="AE24" s="1805"/>
      <c r="AF24" s="1804"/>
      <c r="AG24" s="1804"/>
      <c r="AH24" s="1804"/>
      <c r="AI24" s="1804"/>
      <c r="AJ24" s="1804"/>
      <c r="AK24" s="1804"/>
      <c r="AL24" s="1804"/>
      <c r="AM24" s="1804"/>
      <c r="AN24" s="1804"/>
      <c r="AO24" s="1804"/>
      <c r="AP24" s="1804"/>
      <c r="AQ24" s="1804"/>
      <c r="AR24" s="1804"/>
      <c r="AS24" s="1804"/>
      <c r="AT24" s="1804"/>
      <c r="AU24" s="1804"/>
      <c r="AV24" s="1804"/>
      <c r="AW24" s="1804"/>
      <c r="AX24" s="1804"/>
      <c r="AY24" s="1804"/>
      <c r="AZ24" s="1804"/>
      <c r="BA24" s="1804"/>
      <c r="BB24" s="1804"/>
      <c r="BC24" s="1804"/>
      <c r="BD24" s="1804"/>
      <c r="BE24" s="1462"/>
      <c r="BF24" s="482"/>
      <c r="BG24" s="482"/>
      <c r="BK24" s="1453" t="s">
        <v>684</v>
      </c>
      <c r="BM24" s="1453"/>
      <c r="BO24" s="1453"/>
    </row>
    <row r="25" spans="2:67" ht="42.75" customHeight="1" thickBot="1">
      <c r="B25" s="1742" t="s">
        <v>1497</v>
      </c>
      <c r="C25" s="1743"/>
      <c r="D25" s="1743"/>
      <c r="E25" s="1743"/>
      <c r="F25" s="1743"/>
      <c r="G25" s="1743"/>
      <c r="H25" s="1743"/>
      <c r="I25" s="1743"/>
      <c r="J25" s="1743"/>
      <c r="K25" s="1743"/>
      <c r="L25" s="1743"/>
      <c r="M25" s="1743"/>
      <c r="N25" s="1743"/>
      <c r="O25" s="1743"/>
      <c r="P25" s="1743"/>
      <c r="Q25" s="1743"/>
      <c r="R25" s="1743"/>
      <c r="S25" s="1743"/>
      <c r="T25" s="1743"/>
      <c r="U25" s="853"/>
      <c r="V25" s="853"/>
      <c r="W25" s="853"/>
      <c r="X25" s="853"/>
      <c r="Y25" s="853"/>
      <c r="Z25" s="853"/>
      <c r="AA25" s="853"/>
      <c r="AB25" s="853"/>
      <c r="AC25" s="853"/>
      <c r="AD25" s="853"/>
      <c r="AE25" s="853"/>
      <c r="AF25" s="853"/>
      <c r="AG25" s="1464"/>
      <c r="AH25" s="1464"/>
      <c r="AI25" s="1464"/>
      <c r="AJ25" s="1464"/>
      <c r="AK25" s="1464"/>
      <c r="AL25" s="1464"/>
      <c r="AM25" s="1464"/>
      <c r="AN25" s="1463"/>
      <c r="AO25" s="1463"/>
      <c r="AP25" s="1463"/>
      <c r="AQ25" s="1463"/>
      <c r="AR25" s="1463"/>
      <c r="AS25" s="1463"/>
      <c r="AT25" s="1463"/>
      <c r="AU25" s="1463"/>
      <c r="AV25" s="1463"/>
      <c r="AW25" s="1463"/>
      <c r="AX25" s="1463"/>
      <c r="AY25" s="1463"/>
      <c r="AZ25" s="1463"/>
      <c r="BA25" s="1463"/>
      <c r="BB25" s="1463"/>
      <c r="BC25" s="1463"/>
      <c r="BD25" s="1463"/>
      <c r="BE25" s="1462"/>
      <c r="BF25" s="482"/>
      <c r="BG25" s="482"/>
      <c r="BK25" s="1453"/>
      <c r="BM25" s="1453"/>
      <c r="BO25" s="1453"/>
    </row>
    <row r="26" spans="2:67" ht="19.5" customHeight="1">
      <c r="B26" s="1744" t="s">
        <v>74</v>
      </c>
      <c r="C26" s="1745"/>
      <c r="D26" s="1745"/>
      <c r="E26" s="1745"/>
      <c r="F26" s="1745"/>
      <c r="G26" s="1746"/>
      <c r="H26" s="1747" t="s">
        <v>75</v>
      </c>
      <c r="I26" s="1745"/>
      <c r="J26" s="1745"/>
      <c r="K26" s="1745"/>
      <c r="L26" s="1745"/>
      <c r="M26" s="1746"/>
      <c r="N26" s="1726" t="s">
        <v>299</v>
      </c>
      <c r="O26" s="1727"/>
      <c r="P26" s="1727"/>
      <c r="Q26" s="1727"/>
      <c r="R26" s="1727"/>
      <c r="S26" s="1727"/>
      <c r="T26" s="1727"/>
      <c r="U26" s="1748" t="s">
        <v>294</v>
      </c>
      <c r="V26" s="1749"/>
      <c r="W26" s="1749"/>
      <c r="X26" s="1749"/>
      <c r="Y26" s="1749"/>
      <c r="Z26" s="1749"/>
      <c r="AA26" s="1749"/>
      <c r="AB26" s="1749"/>
      <c r="AC26" s="1749"/>
      <c r="AD26" s="1749"/>
      <c r="AE26" s="1749"/>
      <c r="AF26" s="1749"/>
      <c r="AG26" s="1750" t="s">
        <v>295</v>
      </c>
      <c r="AH26" s="1751"/>
      <c r="AI26" s="1751"/>
      <c r="AJ26" s="1751"/>
      <c r="AK26" s="1751"/>
      <c r="AL26" s="1751"/>
      <c r="AM26" s="1750" t="s">
        <v>293</v>
      </c>
      <c r="AN26" s="1751"/>
      <c r="AO26" s="1751"/>
      <c r="AP26" s="1751"/>
      <c r="AQ26" s="1751"/>
      <c r="AR26" s="1775"/>
      <c r="AS26" s="1776" t="s">
        <v>1496</v>
      </c>
      <c r="AT26" s="1817"/>
      <c r="AU26" s="1817"/>
      <c r="AV26" s="1817"/>
      <c r="AW26" s="1817"/>
      <c r="AX26" s="1817"/>
      <c r="AY26" s="1817"/>
      <c r="AZ26" s="1817"/>
      <c r="BA26" s="1817"/>
      <c r="BB26" s="1817"/>
      <c r="BC26" s="1817"/>
      <c r="BD26" s="1817"/>
      <c r="BE26" s="1817"/>
      <c r="BF26" s="906"/>
      <c r="BG26" s="906"/>
      <c r="BK26" s="1453" t="s">
        <v>685</v>
      </c>
      <c r="BM26" s="1453"/>
      <c r="BO26" s="1453"/>
    </row>
    <row r="27" spans="2:67" ht="30" customHeight="1" thickBot="1">
      <c r="B27" s="1778" t="s">
        <v>76</v>
      </c>
      <c r="C27" s="1779"/>
      <c r="D27" s="1779"/>
      <c r="E27" s="1779"/>
      <c r="F27" s="1779"/>
      <c r="G27" s="1780"/>
      <c r="H27" s="1800"/>
      <c r="I27" s="1801"/>
      <c r="J27" s="1801"/>
      <c r="K27" s="1801"/>
      <c r="L27" s="1801"/>
      <c r="M27" s="1461" t="s">
        <v>33</v>
      </c>
      <c r="N27" s="1781"/>
      <c r="O27" s="1782"/>
      <c r="P27" s="1782"/>
      <c r="Q27" s="1782"/>
      <c r="R27" s="1782"/>
      <c r="S27" s="1782"/>
      <c r="T27" s="1783"/>
      <c r="U27" s="1784"/>
      <c r="V27" s="1785"/>
      <c r="W27" s="1785"/>
      <c r="X27" s="1785"/>
      <c r="Y27" s="1785"/>
      <c r="Z27" s="1785"/>
      <c r="AA27" s="1785"/>
      <c r="AB27" s="1785"/>
      <c r="AC27" s="1785"/>
      <c r="AD27" s="1785"/>
      <c r="AE27" s="1785"/>
      <c r="AF27" s="1785"/>
      <c r="AG27" s="1786"/>
      <c r="AH27" s="1787"/>
      <c r="AI27" s="1787"/>
      <c r="AJ27" s="1787"/>
      <c r="AK27" s="1787"/>
      <c r="AL27" s="1787"/>
      <c r="AM27" s="1786"/>
      <c r="AN27" s="1787"/>
      <c r="AO27" s="1787"/>
      <c r="AP27" s="1787"/>
      <c r="AQ27" s="1787"/>
      <c r="AR27" s="1788"/>
      <c r="AS27" s="1776"/>
      <c r="AT27" s="1817"/>
      <c r="AU27" s="1817"/>
      <c r="AV27" s="1817"/>
      <c r="AW27" s="1817"/>
      <c r="AX27" s="1817"/>
      <c r="AY27" s="1817"/>
      <c r="AZ27" s="1817"/>
      <c r="BA27" s="1817"/>
      <c r="BB27" s="1817"/>
      <c r="BC27" s="1817"/>
      <c r="BD27" s="1817"/>
      <c r="BE27" s="1817"/>
      <c r="BF27" s="906"/>
      <c r="BG27" s="906"/>
      <c r="BK27" s="1453" t="s">
        <v>686</v>
      </c>
      <c r="BM27" s="1453"/>
      <c r="BO27" s="1453"/>
    </row>
    <row r="28" spans="2:67" ht="16.5" customHeight="1">
      <c r="B28" s="1811"/>
      <c r="C28" s="1812"/>
      <c r="D28" s="1812"/>
      <c r="E28" s="1812"/>
      <c r="F28" s="1812"/>
      <c r="G28" s="1812"/>
      <c r="H28" s="1811"/>
      <c r="I28" s="1812"/>
      <c r="J28" s="1812"/>
      <c r="K28" s="1812"/>
      <c r="L28" s="1812"/>
      <c r="M28" s="1812"/>
      <c r="N28" s="1813"/>
      <c r="O28" s="1814"/>
      <c r="P28" s="1814"/>
      <c r="Q28" s="1814"/>
      <c r="R28" s="1814"/>
      <c r="S28" s="1814"/>
      <c r="T28" s="1814"/>
      <c r="U28" s="1815"/>
      <c r="V28" s="1816"/>
      <c r="W28" s="1816"/>
      <c r="X28" s="1816"/>
      <c r="Y28" s="1816"/>
      <c r="Z28" s="1816"/>
      <c r="AA28" s="1816"/>
      <c r="AB28" s="1816"/>
      <c r="AC28" s="1816"/>
      <c r="AD28" s="1816"/>
      <c r="AE28" s="1816"/>
      <c r="AF28" s="1816"/>
      <c r="AG28" s="482"/>
      <c r="AH28" s="482"/>
      <c r="AI28" s="482"/>
      <c r="AJ28" s="482"/>
      <c r="AK28" s="482"/>
      <c r="AL28" s="482"/>
      <c r="AM28" s="482"/>
      <c r="AN28" s="482"/>
      <c r="AO28" s="482"/>
      <c r="AP28" s="482"/>
      <c r="AQ28" s="482"/>
      <c r="AR28" s="482"/>
      <c r="AS28" s="482"/>
      <c r="AT28" s="482"/>
      <c r="AU28" s="482"/>
      <c r="AV28" s="482"/>
      <c r="AW28" s="482"/>
      <c r="AX28" s="482"/>
      <c r="AY28" s="482"/>
      <c r="AZ28" s="482"/>
      <c r="BA28" s="482"/>
      <c r="BB28" s="482"/>
      <c r="BC28" s="482"/>
      <c r="BD28" s="482"/>
      <c r="BE28" s="483"/>
      <c r="BF28" s="483"/>
      <c r="BG28" s="483"/>
      <c r="BK28" s="1453" t="s">
        <v>1089</v>
      </c>
      <c r="BM28" s="1453"/>
      <c r="BO28" s="1453"/>
    </row>
    <row r="29" spans="2:67" ht="37.5" customHeight="1">
      <c r="B29" s="76"/>
      <c r="C29" s="76" t="s">
        <v>85</v>
      </c>
      <c r="D29" s="76"/>
      <c r="E29" s="76"/>
      <c r="F29" s="76"/>
      <c r="G29" s="76"/>
      <c r="H29" s="76"/>
      <c r="I29" s="76"/>
      <c r="J29" s="76"/>
      <c r="K29" s="76"/>
      <c r="L29" s="76"/>
      <c r="M29" s="76"/>
      <c r="N29" s="76"/>
      <c r="O29" s="76"/>
      <c r="P29" s="76"/>
      <c r="Q29" s="76"/>
      <c r="R29" s="76"/>
      <c r="S29" s="76"/>
      <c r="T29" s="76"/>
      <c r="U29" s="76"/>
      <c r="V29" s="76"/>
      <c r="AD29" s="76" t="s">
        <v>662</v>
      </c>
      <c r="AE29" s="76"/>
      <c r="AF29" s="76"/>
      <c r="AG29" s="482"/>
      <c r="AH29" s="482"/>
      <c r="AI29" s="482"/>
      <c r="AJ29" s="482"/>
      <c r="AK29" s="482"/>
      <c r="AL29" s="482"/>
      <c r="AM29" s="627"/>
      <c r="AN29" s="627"/>
      <c r="AO29" s="627"/>
      <c r="AP29" s="627"/>
      <c r="AQ29" s="627"/>
      <c r="AR29" s="627"/>
      <c r="AS29" s="627"/>
      <c r="AT29" s="627"/>
      <c r="AU29" s="627"/>
      <c r="AV29" s="627"/>
      <c r="AW29" s="627"/>
      <c r="AX29" s="627"/>
      <c r="AY29" s="627"/>
      <c r="AZ29" s="627"/>
      <c r="BA29" s="627"/>
      <c r="BB29" s="627"/>
      <c r="BC29" s="627"/>
      <c r="BD29" s="482"/>
      <c r="BK29" s="1453" t="s">
        <v>687</v>
      </c>
      <c r="BM29" s="1453"/>
      <c r="BO29" s="1453"/>
    </row>
    <row r="30" spans="2:67" ht="6" customHeight="1">
      <c r="B30" s="76"/>
      <c r="C30" s="76"/>
      <c r="D30" s="76"/>
      <c r="E30" s="76"/>
      <c r="F30" s="76"/>
      <c r="G30" s="76"/>
      <c r="H30" s="76"/>
      <c r="I30" s="76"/>
      <c r="J30" s="76"/>
      <c r="K30" s="76"/>
      <c r="L30" s="76"/>
      <c r="M30" s="76"/>
      <c r="N30" s="76"/>
      <c r="O30" s="76"/>
      <c r="P30" s="76"/>
      <c r="Q30" s="76"/>
      <c r="R30" s="76"/>
      <c r="S30" s="76"/>
      <c r="T30" s="76"/>
      <c r="U30" s="76"/>
      <c r="V30" s="76"/>
      <c r="AD30" s="76"/>
      <c r="AE30" s="76"/>
      <c r="AF30" s="76"/>
      <c r="AG30" s="76"/>
      <c r="AH30" s="76"/>
      <c r="AI30" s="76"/>
      <c r="AJ30" s="76"/>
      <c r="AK30" s="76"/>
      <c r="AL30" s="76"/>
      <c r="AM30" s="76"/>
      <c r="AN30" s="76"/>
      <c r="AO30" s="76"/>
      <c r="AP30" s="76"/>
      <c r="AQ30" s="76"/>
      <c r="AR30" s="76"/>
      <c r="AS30" s="1460"/>
      <c r="AT30" s="76"/>
      <c r="AU30" s="76"/>
      <c r="AV30" s="76"/>
      <c r="AW30" s="76"/>
      <c r="AX30" s="76"/>
      <c r="BK30" s="1453" t="s">
        <v>688</v>
      </c>
      <c r="BM30" s="1453"/>
      <c r="BO30" s="1453"/>
    </row>
    <row r="31" spans="2:67" ht="18.75" customHeight="1">
      <c r="B31" s="76"/>
      <c r="C31" s="76"/>
      <c r="D31" s="76"/>
      <c r="E31" s="76"/>
      <c r="F31" s="76"/>
      <c r="G31" s="76"/>
      <c r="H31" s="76"/>
      <c r="I31" s="76"/>
      <c r="J31" s="76"/>
      <c r="K31" s="76"/>
      <c r="L31" s="76"/>
      <c r="M31" s="76"/>
      <c r="N31" s="76"/>
      <c r="O31" s="76"/>
      <c r="P31" s="76"/>
      <c r="Q31" s="76"/>
      <c r="R31" s="76"/>
      <c r="S31" s="76"/>
      <c r="T31" s="76"/>
      <c r="U31" s="76"/>
      <c r="V31" s="76"/>
      <c r="AD31" s="76" t="s">
        <v>845</v>
      </c>
      <c r="AE31" s="76"/>
      <c r="AF31" s="76"/>
      <c r="AG31" s="76"/>
      <c r="AH31" s="76"/>
      <c r="AI31" s="76"/>
      <c r="AJ31" s="76"/>
      <c r="AK31" s="76"/>
      <c r="AL31" s="76"/>
      <c r="AM31" s="100"/>
      <c r="AN31" s="101"/>
      <c r="AO31" s="100"/>
      <c r="AP31" s="100"/>
      <c r="AQ31" s="100"/>
      <c r="AR31" s="100"/>
      <c r="AS31" s="100"/>
      <c r="AT31" s="100"/>
      <c r="AU31" s="100"/>
      <c r="AV31" s="100"/>
      <c r="AW31" s="100"/>
      <c r="AX31" s="100"/>
      <c r="AY31" s="1459"/>
      <c r="AZ31" s="1459"/>
      <c r="BA31" s="1459"/>
      <c r="BB31" s="1459"/>
      <c r="BC31" s="1459"/>
      <c r="BK31" s="1453" t="s">
        <v>689</v>
      </c>
      <c r="BM31" s="1453"/>
      <c r="BO31" s="1453"/>
    </row>
    <row r="32" spans="2:67" ht="6.75" customHeight="1">
      <c r="AE32" s="77"/>
      <c r="BK32" s="1453" t="s">
        <v>690</v>
      </c>
      <c r="BM32" s="1453"/>
      <c r="BO32" s="1453"/>
    </row>
    <row r="33" spans="2:67" ht="8.25" customHeight="1">
      <c r="AE33" s="77"/>
      <c r="BK33" s="1453" t="s">
        <v>690</v>
      </c>
      <c r="BM33" s="1453"/>
      <c r="BO33" s="1453"/>
    </row>
    <row r="34" spans="2:67" ht="14.25" customHeight="1">
      <c r="B34" s="1457" t="s">
        <v>1495</v>
      </c>
      <c r="C34" s="76"/>
      <c r="D34" s="76"/>
      <c r="E34" s="76"/>
      <c r="F34" s="76"/>
      <c r="G34" s="76"/>
      <c r="BK34" s="1453" t="s">
        <v>691</v>
      </c>
      <c r="BM34" s="1453"/>
      <c r="BO34" s="1453"/>
    </row>
    <row r="35" spans="2:67" ht="14.25" customHeight="1">
      <c r="B35" s="1457" t="s">
        <v>397</v>
      </c>
      <c r="C35" s="76"/>
      <c r="D35" s="76"/>
      <c r="E35" s="76"/>
      <c r="F35" s="76"/>
      <c r="G35" s="76"/>
      <c r="BK35" s="1453" t="s">
        <v>692</v>
      </c>
      <c r="BM35" s="1453"/>
      <c r="BO35" s="1453"/>
    </row>
    <row r="36" spans="2:67" ht="14.25" customHeight="1">
      <c r="B36" s="1457" t="s">
        <v>147</v>
      </c>
      <c r="C36" s="76"/>
      <c r="D36" s="76"/>
      <c r="E36" s="76"/>
      <c r="F36" s="76"/>
      <c r="G36" s="76"/>
      <c r="BK36" s="1453" t="s">
        <v>693</v>
      </c>
      <c r="BM36" s="1453"/>
      <c r="BO36" s="1453"/>
    </row>
    <row r="37" spans="2:67" ht="14.25" customHeight="1">
      <c r="B37" s="1457" t="s">
        <v>823</v>
      </c>
      <c r="C37" s="76"/>
      <c r="D37" s="76"/>
      <c r="E37" s="76"/>
      <c r="F37" s="76"/>
      <c r="G37" s="76"/>
      <c r="BK37" s="1453" t="s">
        <v>694</v>
      </c>
      <c r="BM37" s="1453"/>
      <c r="BO37" s="1453"/>
    </row>
    <row r="38" spans="2:67" ht="14.25" customHeight="1">
      <c r="B38" s="1458" t="s">
        <v>825</v>
      </c>
      <c r="C38" s="76"/>
      <c r="D38" s="76"/>
      <c r="E38" s="76"/>
      <c r="F38" s="76"/>
      <c r="G38" s="76"/>
      <c r="BK38" s="1453" t="s">
        <v>695</v>
      </c>
      <c r="BM38" s="1453"/>
      <c r="BO38" s="1453"/>
    </row>
    <row r="39" spans="2:67" ht="14.25" customHeight="1">
      <c r="B39" s="1457" t="s">
        <v>822</v>
      </c>
      <c r="C39" s="76"/>
      <c r="D39" s="76"/>
      <c r="E39" s="76"/>
      <c r="F39" s="76"/>
      <c r="G39" s="76"/>
      <c r="BK39" s="1453" t="s">
        <v>696</v>
      </c>
      <c r="BM39" s="1453"/>
      <c r="BO39" s="1453"/>
    </row>
    <row r="40" spans="2:67" ht="14.25" customHeight="1">
      <c r="B40" s="1457" t="s">
        <v>640</v>
      </c>
      <c r="C40" s="76"/>
      <c r="D40" s="76"/>
      <c r="E40" s="76"/>
      <c r="F40" s="76"/>
      <c r="G40" s="76"/>
      <c r="BK40" s="1453" t="s">
        <v>697</v>
      </c>
      <c r="BM40" s="1453"/>
      <c r="BO40" s="1453"/>
    </row>
    <row r="41" spans="2:67" ht="14.25" customHeight="1">
      <c r="B41" s="1457" t="s">
        <v>1090</v>
      </c>
      <c r="C41" s="76"/>
      <c r="D41" s="76"/>
      <c r="E41" s="76"/>
      <c r="F41" s="76"/>
      <c r="G41" s="76"/>
      <c r="BK41" s="1453" t="s">
        <v>698</v>
      </c>
      <c r="BM41" s="1453"/>
      <c r="BO41" s="1453"/>
    </row>
    <row r="42" spans="2:67" ht="14.25" customHeight="1">
      <c r="B42" s="1457" t="s">
        <v>1091</v>
      </c>
      <c r="C42" s="76"/>
      <c r="D42" s="76"/>
      <c r="E42" s="76"/>
      <c r="F42" s="76"/>
      <c r="G42" s="76"/>
      <c r="BK42" s="1453" t="s">
        <v>699</v>
      </c>
      <c r="BM42" s="1453"/>
      <c r="BO42" s="1453"/>
    </row>
    <row r="43" spans="2:67" ht="14.25" customHeight="1">
      <c r="B43" s="1457" t="s">
        <v>398</v>
      </c>
      <c r="BK43" s="1453" t="s">
        <v>700</v>
      </c>
      <c r="BM43" s="1453"/>
      <c r="BO43" s="1453"/>
    </row>
    <row r="44" spans="2:67" ht="14.25" customHeight="1">
      <c r="B44" s="1457" t="s">
        <v>843</v>
      </c>
      <c r="BK44" s="1453" t="s">
        <v>701</v>
      </c>
      <c r="BM44" s="1453"/>
      <c r="BO44" s="1453"/>
    </row>
    <row r="45" spans="2:67" ht="14.25" customHeight="1">
      <c r="B45" s="1457" t="s">
        <v>844</v>
      </c>
      <c r="D45" s="1457"/>
      <c r="BK45" s="1453" t="s">
        <v>702</v>
      </c>
      <c r="BM45" s="1453"/>
      <c r="BO45" s="1453"/>
    </row>
    <row r="46" spans="2:67" ht="14.25" customHeight="1">
      <c r="B46" s="1457" t="s">
        <v>601</v>
      </c>
      <c r="BK46" s="1453" t="s">
        <v>703</v>
      </c>
      <c r="BL46" s="11"/>
      <c r="BM46" s="1453"/>
      <c r="BO46" s="1453"/>
    </row>
    <row r="47" spans="2:67" ht="14.25" customHeight="1">
      <c r="B47" s="1457" t="s">
        <v>894</v>
      </c>
      <c r="BK47" s="1453" t="s">
        <v>704</v>
      </c>
      <c r="BM47" s="1453"/>
      <c r="BO47" s="1453"/>
    </row>
    <row r="48" spans="2:67" ht="14.25" customHeight="1">
      <c r="B48" s="1457" t="s">
        <v>1092</v>
      </c>
      <c r="D48" s="1456"/>
      <c r="BK48" s="1453" t="s">
        <v>1093</v>
      </c>
      <c r="BM48" s="1453"/>
      <c r="BO48" s="1453"/>
    </row>
    <row r="49" spans="1:67" s="11" customFormat="1" ht="14.25" customHeight="1">
      <c r="A49" s="11" t="s">
        <v>641</v>
      </c>
      <c r="B49" s="1454"/>
      <c r="D49" s="135"/>
      <c r="BK49" s="1453"/>
    </row>
    <row r="50" spans="1:67" s="11" customFormat="1" ht="14.25" customHeight="1">
      <c r="D50" s="1454"/>
      <c r="F50" s="135"/>
      <c r="BK50" s="1453"/>
    </row>
    <row r="51" spans="1:67" s="11" customFormat="1" ht="14.25" customHeight="1">
      <c r="D51" s="1454"/>
      <c r="F51" s="135"/>
      <c r="BK51" s="1453"/>
    </row>
    <row r="52" spans="1:67" s="11" customFormat="1" ht="14.25" customHeight="1">
      <c r="D52" s="1454"/>
      <c r="F52" s="135"/>
      <c r="I52" s="1455"/>
      <c r="BK52" s="628"/>
    </row>
    <row r="53" spans="1:67" s="11" customFormat="1" ht="6" customHeight="1">
      <c r="D53" s="1454"/>
      <c r="F53" s="135"/>
      <c r="BK53" s="628" t="s">
        <v>815</v>
      </c>
    </row>
    <row r="54" spans="1:67" s="11" customFormat="1" ht="21.75" customHeight="1">
      <c r="B54" s="1772" t="s">
        <v>104</v>
      </c>
      <c r="C54" s="1773"/>
      <c r="D54" s="1773"/>
      <c r="E54" s="1773"/>
      <c r="F54" s="1773"/>
      <c r="G54" s="1773"/>
      <c r="H54" s="1773"/>
      <c r="I54" s="1773"/>
      <c r="J54" s="1773"/>
      <c r="K54" s="1773"/>
      <c r="L54" s="1773"/>
      <c r="M54" s="1773"/>
      <c r="N54" s="1773"/>
      <c r="O54" s="1773"/>
      <c r="P54" s="1773"/>
      <c r="Q54" s="1773"/>
      <c r="R54" s="1773"/>
      <c r="S54" s="1773"/>
      <c r="T54" s="1773"/>
      <c r="U54" s="1773"/>
      <c r="V54" s="1773"/>
      <c r="W54" s="1773"/>
      <c r="X54" s="1773"/>
      <c r="Y54" s="1773"/>
      <c r="Z54" s="1773"/>
      <c r="AA54" s="1773"/>
      <c r="AB54" s="1773"/>
      <c r="AC54" s="1773"/>
      <c r="AD54" s="1773"/>
      <c r="AE54" s="1773"/>
      <c r="AF54" s="1773"/>
      <c r="AG54" s="1773"/>
      <c r="AH54" s="1773"/>
      <c r="AI54" s="1773"/>
      <c r="AJ54" s="1773"/>
      <c r="AK54" s="1773"/>
      <c r="AL54" s="1773"/>
      <c r="AM54" s="1773"/>
      <c r="AN54" s="1773"/>
      <c r="AO54" s="1773"/>
      <c r="AP54" s="1773"/>
      <c r="AQ54" s="1773"/>
      <c r="AR54" s="1773"/>
      <c r="AS54" s="1773"/>
      <c r="AT54" s="1773"/>
      <c r="AU54" s="1773"/>
      <c r="AV54" s="1773"/>
      <c r="AW54" s="1773"/>
      <c r="AX54" s="1773"/>
      <c r="AY54" s="1773"/>
      <c r="AZ54" s="1773"/>
      <c r="BA54" s="1773"/>
      <c r="BB54" s="1773"/>
      <c r="BC54" s="1773"/>
      <c r="BD54" s="1773"/>
      <c r="BE54" s="1774"/>
      <c r="BF54" s="71"/>
      <c r="BG54" s="71"/>
      <c r="BK54" s="628" t="s">
        <v>816</v>
      </c>
      <c r="BL54" s="73"/>
      <c r="BM54" s="1453"/>
      <c r="BO54" s="1453"/>
    </row>
    <row r="55" spans="1:67">
      <c r="BK55" s="628" t="s">
        <v>1094</v>
      </c>
      <c r="BO55" s="628"/>
    </row>
    <row r="56" spans="1:67">
      <c r="BK56" s="628" t="s">
        <v>817</v>
      </c>
      <c r="BO56" s="628"/>
    </row>
    <row r="57" spans="1:67">
      <c r="BK57" s="628" t="s">
        <v>818</v>
      </c>
      <c r="BO57" s="628"/>
    </row>
    <row r="58" spans="1:67">
      <c r="BK58" s="628" t="s">
        <v>1095</v>
      </c>
      <c r="BO58" s="628"/>
    </row>
    <row r="59" spans="1:67">
      <c r="BK59" s="628" t="s">
        <v>1096</v>
      </c>
      <c r="BO59" s="628"/>
    </row>
    <row r="60" spans="1:67">
      <c r="BK60" s="628" t="s">
        <v>705</v>
      </c>
      <c r="BO60" s="628"/>
    </row>
    <row r="61" spans="1:67">
      <c r="BK61" s="628" t="s">
        <v>706</v>
      </c>
      <c r="BO61" s="628"/>
    </row>
    <row r="62" spans="1:67">
      <c r="BK62" s="628" t="s">
        <v>707</v>
      </c>
      <c r="BO62" s="628"/>
    </row>
    <row r="63" spans="1:67">
      <c r="BK63" s="628" t="s">
        <v>708</v>
      </c>
      <c r="BO63" s="628"/>
    </row>
    <row r="64" spans="1:67">
      <c r="BK64" s="628" t="s">
        <v>709</v>
      </c>
      <c r="BO64" s="628"/>
    </row>
    <row r="65" spans="63:67">
      <c r="BK65" s="628" t="s">
        <v>710</v>
      </c>
      <c r="BO65" s="628"/>
    </row>
    <row r="66" spans="63:67">
      <c r="BK66" s="628" t="s">
        <v>1097</v>
      </c>
      <c r="BO66" s="628"/>
    </row>
    <row r="67" spans="63:67">
      <c r="BK67" s="628" t="s">
        <v>711</v>
      </c>
      <c r="BO67" s="628"/>
    </row>
    <row r="68" spans="63:67">
      <c r="BK68" s="628" t="s">
        <v>712</v>
      </c>
      <c r="BO68" s="628"/>
    </row>
    <row r="69" spans="63:67">
      <c r="BK69" s="628" t="s">
        <v>713</v>
      </c>
      <c r="BO69" s="628"/>
    </row>
    <row r="70" spans="63:67">
      <c r="BK70" s="628" t="s">
        <v>714</v>
      </c>
      <c r="BO70" s="628"/>
    </row>
    <row r="71" spans="63:67">
      <c r="BK71" s="628" t="s">
        <v>827</v>
      </c>
      <c r="BO71" s="628"/>
    </row>
    <row r="72" spans="63:67">
      <c r="BK72" s="628" t="s">
        <v>715</v>
      </c>
      <c r="BO72" s="628"/>
    </row>
    <row r="73" spans="63:67">
      <c r="BK73" s="628" t="s">
        <v>716</v>
      </c>
      <c r="BO73" s="628"/>
    </row>
    <row r="74" spans="63:67">
      <c r="BK74" s="628" t="s">
        <v>717</v>
      </c>
      <c r="BO74" s="628"/>
    </row>
    <row r="75" spans="63:67">
      <c r="BK75" s="628" t="s">
        <v>1098</v>
      </c>
      <c r="BO75" s="628"/>
    </row>
    <row r="76" spans="63:67">
      <c r="BK76" s="628" t="s">
        <v>718</v>
      </c>
      <c r="BO76" s="628"/>
    </row>
    <row r="77" spans="63:67">
      <c r="BK77" s="628" t="s">
        <v>719</v>
      </c>
      <c r="BO77" s="628"/>
    </row>
    <row r="78" spans="63:67">
      <c r="BK78" s="628" t="s">
        <v>720</v>
      </c>
      <c r="BO78" s="628"/>
    </row>
    <row r="79" spans="63:67">
      <c r="BK79" s="628" t="s">
        <v>721</v>
      </c>
      <c r="BO79" s="628"/>
    </row>
    <row r="80" spans="63:67">
      <c r="BK80" s="628" t="s">
        <v>722</v>
      </c>
      <c r="BO80" s="628"/>
    </row>
    <row r="81" spans="63:67">
      <c r="BK81" s="628" t="s">
        <v>723</v>
      </c>
      <c r="BO81" s="628"/>
    </row>
    <row r="82" spans="63:67">
      <c r="BK82" s="628" t="s">
        <v>1099</v>
      </c>
      <c r="BO82" s="628"/>
    </row>
    <row r="83" spans="63:67">
      <c r="BK83" s="628" t="s">
        <v>724</v>
      </c>
      <c r="BO83" s="628"/>
    </row>
    <row r="84" spans="63:67">
      <c r="BK84" s="628" t="s">
        <v>725</v>
      </c>
      <c r="BO84" s="628"/>
    </row>
    <row r="85" spans="63:67">
      <c r="BK85" s="628" t="s">
        <v>726</v>
      </c>
      <c r="BO85" s="628"/>
    </row>
    <row r="86" spans="63:67">
      <c r="BK86" s="628" t="s">
        <v>727</v>
      </c>
      <c r="BO86" s="628"/>
    </row>
    <row r="87" spans="63:67">
      <c r="BK87" s="628" t="s">
        <v>728</v>
      </c>
      <c r="BO87" s="628"/>
    </row>
    <row r="88" spans="63:67">
      <c r="BK88" s="628" t="s">
        <v>729</v>
      </c>
      <c r="BO88" s="628"/>
    </row>
    <row r="89" spans="63:67">
      <c r="BK89" s="628" t="s">
        <v>730</v>
      </c>
      <c r="BO89" s="628"/>
    </row>
    <row r="90" spans="63:67">
      <c r="BK90" s="628" t="s">
        <v>731</v>
      </c>
      <c r="BO90" s="628"/>
    </row>
    <row r="91" spans="63:67">
      <c r="BK91" s="628" t="s">
        <v>732</v>
      </c>
      <c r="BO91" s="628"/>
    </row>
    <row r="92" spans="63:67">
      <c r="BK92" s="628" t="s">
        <v>733</v>
      </c>
      <c r="BO92" s="628"/>
    </row>
    <row r="93" spans="63:67">
      <c r="BK93" s="628" t="s">
        <v>734</v>
      </c>
      <c r="BO93" s="628"/>
    </row>
    <row r="94" spans="63:67">
      <c r="BK94" s="628" t="s">
        <v>735</v>
      </c>
      <c r="BO94" s="628"/>
    </row>
    <row r="95" spans="63:67">
      <c r="BK95" s="628" t="s">
        <v>736</v>
      </c>
      <c r="BO95" s="628"/>
    </row>
    <row r="96" spans="63:67">
      <c r="BK96" s="628" t="s">
        <v>737</v>
      </c>
      <c r="BO96" s="628"/>
    </row>
    <row r="97" spans="63:67">
      <c r="BK97" s="628" t="s">
        <v>738</v>
      </c>
      <c r="BO97" s="628"/>
    </row>
    <row r="98" spans="63:67">
      <c r="BK98" s="628" t="s">
        <v>739</v>
      </c>
      <c r="BO98" s="628"/>
    </row>
    <row r="99" spans="63:67">
      <c r="BK99" s="628" t="s">
        <v>740</v>
      </c>
      <c r="BO99" s="628"/>
    </row>
    <row r="100" spans="63:67">
      <c r="BK100" s="628" t="s">
        <v>741</v>
      </c>
      <c r="BO100" s="628"/>
    </row>
    <row r="101" spans="63:67">
      <c r="BK101" s="628" t="s">
        <v>742</v>
      </c>
      <c r="BO101" s="628"/>
    </row>
    <row r="102" spans="63:67">
      <c r="BK102" s="628" t="s">
        <v>743</v>
      </c>
      <c r="BO102" s="628"/>
    </row>
    <row r="103" spans="63:67">
      <c r="BK103" s="628" t="s">
        <v>744</v>
      </c>
      <c r="BO103" s="628"/>
    </row>
    <row r="104" spans="63:67">
      <c r="BK104" s="628" t="s">
        <v>745</v>
      </c>
      <c r="BO104" s="628"/>
    </row>
    <row r="105" spans="63:67">
      <c r="BK105" s="628" t="s">
        <v>746</v>
      </c>
      <c r="BO105" s="628"/>
    </row>
    <row r="106" spans="63:67">
      <c r="BK106" s="628" t="s">
        <v>747</v>
      </c>
      <c r="BO106" s="628"/>
    </row>
    <row r="107" spans="63:67">
      <c r="BK107" s="628" t="s">
        <v>748</v>
      </c>
      <c r="BO107" s="628"/>
    </row>
    <row r="108" spans="63:67">
      <c r="BK108" s="628" t="s">
        <v>749</v>
      </c>
      <c r="BO108" s="628"/>
    </row>
    <row r="109" spans="63:67">
      <c r="BK109" s="628" t="s">
        <v>828</v>
      </c>
      <c r="BO109" s="628"/>
    </row>
    <row r="110" spans="63:67">
      <c r="BK110" s="628" t="s">
        <v>829</v>
      </c>
      <c r="BO110" s="628"/>
    </row>
    <row r="111" spans="63:67">
      <c r="BK111" s="628" t="s">
        <v>1100</v>
      </c>
      <c r="BO111" s="628"/>
    </row>
    <row r="112" spans="63:67">
      <c r="BK112" s="628" t="s">
        <v>830</v>
      </c>
      <c r="BO112" s="628"/>
    </row>
    <row r="113" spans="63:67">
      <c r="BK113" s="628" t="s">
        <v>1101</v>
      </c>
      <c r="BO113" s="628"/>
    </row>
    <row r="114" spans="63:67">
      <c r="BK114" s="628" t="s">
        <v>1102</v>
      </c>
      <c r="BO114" s="628"/>
    </row>
    <row r="115" spans="63:67">
      <c r="BK115" s="628" t="s">
        <v>1103</v>
      </c>
      <c r="BO115" s="628"/>
    </row>
    <row r="116" spans="63:67">
      <c r="BK116" s="628" t="s">
        <v>1104</v>
      </c>
      <c r="BO116" s="628"/>
    </row>
    <row r="117" spans="63:67">
      <c r="BK117" s="628" t="s">
        <v>1105</v>
      </c>
      <c r="BO117" s="628"/>
    </row>
    <row r="118" spans="63:67">
      <c r="BK118" s="628" t="s">
        <v>1106</v>
      </c>
      <c r="BO118" s="628"/>
    </row>
    <row r="119" spans="63:67">
      <c r="BK119" s="628" t="s">
        <v>831</v>
      </c>
      <c r="BO119" s="628"/>
    </row>
    <row r="120" spans="63:67">
      <c r="BK120" s="628" t="s">
        <v>832</v>
      </c>
      <c r="BO120" s="628"/>
    </row>
    <row r="121" spans="63:67">
      <c r="BK121" s="628" t="s">
        <v>1107</v>
      </c>
      <c r="BO121" s="628"/>
    </row>
    <row r="122" spans="63:67">
      <c r="BK122" s="628" t="s">
        <v>1108</v>
      </c>
      <c r="BO122" s="628"/>
    </row>
    <row r="123" spans="63:67">
      <c r="BK123" s="628" t="s">
        <v>833</v>
      </c>
      <c r="BO123" s="628"/>
    </row>
    <row r="124" spans="63:67">
      <c r="BK124" s="628" t="s">
        <v>819</v>
      </c>
      <c r="BO124" s="628"/>
    </row>
    <row r="125" spans="63:67">
      <c r="BK125" s="628" t="s">
        <v>834</v>
      </c>
      <c r="BO125" s="628"/>
    </row>
    <row r="126" spans="63:67">
      <c r="BK126" s="628" t="s">
        <v>835</v>
      </c>
      <c r="BO126" s="628"/>
    </row>
    <row r="127" spans="63:67">
      <c r="BK127" s="628" t="s">
        <v>1109</v>
      </c>
      <c r="BO127" s="628"/>
    </row>
    <row r="128" spans="63:67">
      <c r="BK128" s="628" t="s">
        <v>1110</v>
      </c>
      <c r="BO128" s="628"/>
    </row>
    <row r="129" spans="63:67">
      <c r="BK129" s="628" t="s">
        <v>1111</v>
      </c>
      <c r="BO129" s="628"/>
    </row>
    <row r="130" spans="63:67">
      <c r="BK130" s="628" t="s">
        <v>1112</v>
      </c>
      <c r="BO130" s="628"/>
    </row>
    <row r="131" spans="63:67">
      <c r="BK131" s="628" t="s">
        <v>836</v>
      </c>
      <c r="BO131" s="628"/>
    </row>
    <row r="132" spans="63:67">
      <c r="BK132" s="628" t="s">
        <v>1113</v>
      </c>
      <c r="BO132" s="628"/>
    </row>
    <row r="133" spans="63:67">
      <c r="BK133" s="628" t="s">
        <v>837</v>
      </c>
      <c r="BO133" s="628"/>
    </row>
    <row r="134" spans="63:67">
      <c r="BK134" s="628" t="s">
        <v>750</v>
      </c>
      <c r="BO134" s="628"/>
    </row>
    <row r="135" spans="63:67">
      <c r="BK135" s="628" t="s">
        <v>838</v>
      </c>
      <c r="BO135" s="628"/>
    </row>
    <row r="136" spans="63:67">
      <c r="BK136" s="628" t="s">
        <v>751</v>
      </c>
      <c r="BO136" s="628"/>
    </row>
    <row r="137" spans="63:67">
      <c r="BK137" s="628" t="s">
        <v>752</v>
      </c>
      <c r="BO137" s="628"/>
    </row>
    <row r="138" spans="63:67">
      <c r="BK138" s="628" t="s">
        <v>753</v>
      </c>
      <c r="BO138" s="628"/>
    </row>
    <row r="139" spans="63:67">
      <c r="BK139" s="628" t="s">
        <v>754</v>
      </c>
      <c r="BO139" s="628"/>
    </row>
    <row r="140" spans="63:67">
      <c r="BK140" s="628" t="s">
        <v>755</v>
      </c>
      <c r="BO140" s="628"/>
    </row>
    <row r="141" spans="63:67">
      <c r="BK141" s="628" t="s">
        <v>756</v>
      </c>
      <c r="BO141" s="628"/>
    </row>
    <row r="142" spans="63:67">
      <c r="BK142" s="628" t="s">
        <v>757</v>
      </c>
      <c r="BO142" s="628"/>
    </row>
    <row r="143" spans="63:67">
      <c r="BK143" s="628" t="s">
        <v>758</v>
      </c>
      <c r="BO143" s="628"/>
    </row>
    <row r="144" spans="63:67">
      <c r="BK144" s="628" t="s">
        <v>759</v>
      </c>
      <c r="BO144" s="628"/>
    </row>
    <row r="145" spans="63:67">
      <c r="BK145" s="628" t="s">
        <v>760</v>
      </c>
      <c r="BO145" s="628"/>
    </row>
    <row r="146" spans="63:67">
      <c r="BK146" s="628" t="s">
        <v>761</v>
      </c>
      <c r="BO146" s="628"/>
    </row>
    <row r="147" spans="63:67">
      <c r="BK147" s="628" t="s">
        <v>762</v>
      </c>
      <c r="BO147" s="628"/>
    </row>
    <row r="148" spans="63:67">
      <c r="BK148" s="628" t="s">
        <v>763</v>
      </c>
      <c r="BO148" s="628"/>
    </row>
    <row r="149" spans="63:67">
      <c r="BK149" s="628" t="s">
        <v>764</v>
      </c>
      <c r="BO149" s="628"/>
    </row>
    <row r="150" spans="63:67">
      <c r="BK150" s="628" t="s">
        <v>765</v>
      </c>
      <c r="BO150" s="628"/>
    </row>
    <row r="151" spans="63:67">
      <c r="BK151" s="628" t="s">
        <v>766</v>
      </c>
      <c r="BO151" s="628"/>
    </row>
    <row r="152" spans="63:67">
      <c r="BK152" s="628" t="s">
        <v>767</v>
      </c>
      <c r="BO152" s="628"/>
    </row>
    <row r="153" spans="63:67">
      <c r="BK153" s="628" t="s">
        <v>768</v>
      </c>
      <c r="BO153" s="628"/>
    </row>
    <row r="154" spans="63:67">
      <c r="BK154" s="628" t="s">
        <v>769</v>
      </c>
      <c r="BO154" s="628"/>
    </row>
    <row r="155" spans="63:67">
      <c r="BK155" s="628" t="s">
        <v>770</v>
      </c>
      <c r="BO155" s="628"/>
    </row>
    <row r="156" spans="63:67">
      <c r="BK156" s="628" t="s">
        <v>771</v>
      </c>
      <c r="BO156" s="628"/>
    </row>
    <row r="157" spans="63:67">
      <c r="BK157" s="628" t="s">
        <v>772</v>
      </c>
      <c r="BO157" s="628"/>
    </row>
    <row r="158" spans="63:67">
      <c r="BK158" s="628" t="s">
        <v>773</v>
      </c>
      <c r="BO158" s="628"/>
    </row>
    <row r="159" spans="63:67">
      <c r="BK159" s="628" t="s">
        <v>774</v>
      </c>
      <c r="BO159" s="628"/>
    </row>
    <row r="160" spans="63:67">
      <c r="BK160" s="628" t="s">
        <v>775</v>
      </c>
      <c r="BO160" s="628"/>
    </row>
    <row r="161" spans="63:67">
      <c r="BK161" s="628" t="s">
        <v>776</v>
      </c>
      <c r="BO161" s="628"/>
    </row>
    <row r="162" spans="63:67">
      <c r="BK162" s="628" t="s">
        <v>777</v>
      </c>
      <c r="BO162" s="628"/>
    </row>
    <row r="163" spans="63:67">
      <c r="BK163" s="628" t="s">
        <v>778</v>
      </c>
      <c r="BO163" s="628"/>
    </row>
    <row r="164" spans="63:67">
      <c r="BK164" s="628" t="s">
        <v>779</v>
      </c>
      <c r="BO164" s="628"/>
    </row>
    <row r="165" spans="63:67">
      <c r="BK165" s="628" t="s">
        <v>780</v>
      </c>
      <c r="BO165" s="628"/>
    </row>
    <row r="166" spans="63:67">
      <c r="BK166" s="628" t="s">
        <v>781</v>
      </c>
      <c r="BO166" s="628"/>
    </row>
    <row r="167" spans="63:67">
      <c r="BK167" s="628" t="s">
        <v>782</v>
      </c>
      <c r="BO167" s="628"/>
    </row>
    <row r="168" spans="63:67">
      <c r="BK168" s="628" t="s">
        <v>783</v>
      </c>
      <c r="BO168" s="628"/>
    </row>
    <row r="169" spans="63:67">
      <c r="BK169" s="628" t="s">
        <v>784</v>
      </c>
      <c r="BO169" s="628"/>
    </row>
    <row r="170" spans="63:67">
      <c r="BK170" s="628" t="s">
        <v>1114</v>
      </c>
      <c r="BO170" s="628"/>
    </row>
    <row r="171" spans="63:67">
      <c r="BK171" s="628" t="s">
        <v>785</v>
      </c>
      <c r="BO171" s="628"/>
    </row>
    <row r="172" spans="63:67">
      <c r="BK172" s="628" t="s">
        <v>786</v>
      </c>
      <c r="BO172" s="628"/>
    </row>
    <row r="173" spans="63:67">
      <c r="BK173" s="628" t="s">
        <v>787</v>
      </c>
      <c r="BO173" s="628"/>
    </row>
    <row r="174" spans="63:67">
      <c r="BK174" s="628" t="s">
        <v>788</v>
      </c>
      <c r="BO174" s="628"/>
    </row>
    <row r="175" spans="63:67">
      <c r="BK175" s="628" t="s">
        <v>789</v>
      </c>
      <c r="BO175" s="628"/>
    </row>
    <row r="176" spans="63:67">
      <c r="BK176" s="628" t="s">
        <v>790</v>
      </c>
      <c r="BO176" s="628"/>
    </row>
    <row r="177" spans="63:67">
      <c r="BK177" s="628" t="s">
        <v>791</v>
      </c>
      <c r="BO177" s="628"/>
    </row>
    <row r="178" spans="63:67">
      <c r="BK178" s="628" t="s">
        <v>792</v>
      </c>
      <c r="BO178" s="628"/>
    </row>
    <row r="179" spans="63:67">
      <c r="BK179" s="628" t="s">
        <v>793</v>
      </c>
      <c r="BO179" s="628"/>
    </row>
    <row r="180" spans="63:67">
      <c r="BK180" s="628" t="s">
        <v>794</v>
      </c>
      <c r="BO180" s="628"/>
    </row>
    <row r="181" spans="63:67">
      <c r="BK181" s="628" t="s">
        <v>795</v>
      </c>
      <c r="BO181" s="628"/>
    </row>
    <row r="182" spans="63:67">
      <c r="BK182" s="628" t="s">
        <v>796</v>
      </c>
      <c r="BO182" s="628"/>
    </row>
    <row r="183" spans="63:67">
      <c r="BK183" s="628" t="s">
        <v>797</v>
      </c>
      <c r="BO183" s="628"/>
    </row>
    <row r="184" spans="63:67">
      <c r="BK184" s="628" t="s">
        <v>798</v>
      </c>
      <c r="BO184" s="628"/>
    </row>
    <row r="185" spans="63:67">
      <c r="BK185" s="628" t="s">
        <v>799</v>
      </c>
      <c r="BO185" s="628"/>
    </row>
    <row r="186" spans="63:67">
      <c r="BK186" s="628" t="s">
        <v>1115</v>
      </c>
      <c r="BO186" s="628"/>
    </row>
    <row r="187" spans="63:67">
      <c r="BK187" s="628" t="s">
        <v>800</v>
      </c>
      <c r="BO187" s="628"/>
    </row>
    <row r="188" spans="63:67">
      <c r="BK188" s="628" t="s">
        <v>801</v>
      </c>
      <c r="BO188" s="628"/>
    </row>
    <row r="189" spans="63:67">
      <c r="BK189" s="628" t="s">
        <v>802</v>
      </c>
      <c r="BO189" s="628"/>
    </row>
    <row r="190" spans="63:67">
      <c r="BK190" s="628" t="s">
        <v>803</v>
      </c>
      <c r="BO190" s="628"/>
    </row>
    <row r="191" spans="63:67">
      <c r="BK191" s="628" t="s">
        <v>804</v>
      </c>
      <c r="BO191" s="628"/>
    </row>
    <row r="192" spans="63:67">
      <c r="BK192" s="628" t="s">
        <v>1116</v>
      </c>
      <c r="BO192" s="628"/>
    </row>
    <row r="193" spans="63:67">
      <c r="BK193" s="628" t="s">
        <v>805</v>
      </c>
      <c r="BO193" s="628"/>
    </row>
    <row r="194" spans="63:67">
      <c r="BK194" s="628" t="s">
        <v>1117</v>
      </c>
      <c r="BO194" s="628"/>
    </row>
    <row r="195" spans="63:67">
      <c r="BK195" s="628" t="s">
        <v>806</v>
      </c>
      <c r="BO195" s="628"/>
    </row>
    <row r="196" spans="63:67">
      <c r="BK196" s="628" t="s">
        <v>807</v>
      </c>
      <c r="BO196" s="628"/>
    </row>
    <row r="197" spans="63:67">
      <c r="BK197" s="628" t="s">
        <v>808</v>
      </c>
      <c r="BO197" s="628"/>
    </row>
    <row r="198" spans="63:67">
      <c r="BK198" s="628" t="s">
        <v>809</v>
      </c>
      <c r="BO198" s="628"/>
    </row>
    <row r="199" spans="63:67">
      <c r="BK199" s="628" t="s">
        <v>810</v>
      </c>
      <c r="BO199" s="628"/>
    </row>
    <row r="200" spans="63:67">
      <c r="BK200" s="628" t="s">
        <v>811</v>
      </c>
      <c r="BO200" s="628"/>
    </row>
    <row r="201" spans="63:67">
      <c r="BK201" s="628" t="s">
        <v>812</v>
      </c>
      <c r="BO201" s="628"/>
    </row>
    <row r="202" spans="63:67">
      <c r="BK202" s="628" t="s">
        <v>813</v>
      </c>
      <c r="BO202" s="628"/>
    </row>
    <row r="203" spans="63:67">
      <c r="BK203" s="628" t="s">
        <v>814</v>
      </c>
      <c r="BO203" s="628"/>
    </row>
    <row r="204" spans="63:67">
      <c r="BK204" s="628" t="s">
        <v>1118</v>
      </c>
      <c r="BO204" s="628"/>
    </row>
    <row r="205" spans="63:67">
      <c r="BK205" s="628" t="s">
        <v>1119</v>
      </c>
      <c r="BO205" s="628"/>
    </row>
    <row r="206" spans="63:67">
      <c r="BK206" s="628" t="s">
        <v>1120</v>
      </c>
      <c r="BO206" s="628"/>
    </row>
    <row r="207" spans="63:67">
      <c r="BK207" s="628" t="s">
        <v>839</v>
      </c>
      <c r="BO207" s="628"/>
    </row>
    <row r="208" spans="63:67">
      <c r="BK208" s="628" t="s">
        <v>1121</v>
      </c>
      <c r="BO208" s="628"/>
    </row>
    <row r="209" spans="63:67">
      <c r="BK209" s="628" t="s">
        <v>840</v>
      </c>
      <c r="BO209" s="628"/>
    </row>
    <row r="210" spans="63:67">
      <c r="BK210" s="628" t="s">
        <v>841</v>
      </c>
      <c r="BO210" s="628"/>
    </row>
    <row r="211" spans="63:67">
      <c r="BO211" s="628"/>
    </row>
    <row r="212" spans="63:67">
      <c r="BO212" s="628"/>
    </row>
    <row r="213" spans="63:67">
      <c r="BO213" s="628"/>
    </row>
    <row r="214" spans="63:67">
      <c r="BO214" s="628"/>
    </row>
    <row r="215" spans="63:67">
      <c r="BO215" s="628"/>
    </row>
    <row r="216" spans="63:67">
      <c r="BO216" s="628"/>
    </row>
    <row r="217" spans="63:67">
      <c r="BO217" s="628"/>
    </row>
    <row r="218" spans="63:67">
      <c r="BO218" s="628"/>
    </row>
    <row r="219" spans="63:67">
      <c r="BO219" s="628"/>
    </row>
  </sheetData>
  <mergeCells count="166">
    <mergeCell ref="B28:G28"/>
    <mergeCell ref="H28:M28"/>
    <mergeCell ref="N28:T28"/>
    <mergeCell ref="U28:AF28"/>
    <mergeCell ref="B54:BE54"/>
    <mergeCell ref="AM26:AR26"/>
    <mergeCell ref="AS26:BE27"/>
    <mergeCell ref="B27:G27"/>
    <mergeCell ref="H27:L27"/>
    <mergeCell ref="N27:T27"/>
    <mergeCell ref="U27:AF27"/>
    <mergeCell ref="AG27:AL27"/>
    <mergeCell ref="AM27:AR27"/>
    <mergeCell ref="B25:T25"/>
    <mergeCell ref="B26:G26"/>
    <mergeCell ref="H26:M26"/>
    <mergeCell ref="N26:T26"/>
    <mergeCell ref="U26:AF26"/>
    <mergeCell ref="AG26:AL26"/>
    <mergeCell ref="AE23:BD24"/>
    <mergeCell ref="B24:G24"/>
    <mergeCell ref="H24:L24"/>
    <mergeCell ref="N24:T24"/>
    <mergeCell ref="U24:Y24"/>
    <mergeCell ref="Z24:AC24"/>
    <mergeCell ref="AS20:AX20"/>
    <mergeCell ref="AY20:BE20"/>
    <mergeCell ref="B21:G21"/>
    <mergeCell ref="H21:Q21"/>
    <mergeCell ref="R21:S21"/>
    <mergeCell ref="B23:G23"/>
    <mergeCell ref="H23:M23"/>
    <mergeCell ref="N23:T23"/>
    <mergeCell ref="U23:Y23"/>
    <mergeCell ref="Z23:AD23"/>
    <mergeCell ref="B20:G20"/>
    <mergeCell ref="H20:L20"/>
    <mergeCell ref="N20:T20"/>
    <mergeCell ref="U20:AF20"/>
    <mergeCell ref="AG20:AL20"/>
    <mergeCell ref="AM20:AR20"/>
    <mergeCell ref="AS18:AX18"/>
    <mergeCell ref="AY18:BE18"/>
    <mergeCell ref="B19:G19"/>
    <mergeCell ref="H19:L19"/>
    <mergeCell ref="N19:T19"/>
    <mergeCell ref="U19:AF19"/>
    <mergeCell ref="AG19:AL19"/>
    <mergeCell ref="AM19:AR19"/>
    <mergeCell ref="AS19:AX19"/>
    <mergeCell ref="AY19:BE19"/>
    <mergeCell ref="B18:G18"/>
    <mergeCell ref="H18:L18"/>
    <mergeCell ref="N18:T18"/>
    <mergeCell ref="U18:AF18"/>
    <mergeCell ref="AG18:AL18"/>
    <mergeCell ref="AM18:AR18"/>
    <mergeCell ref="AS16:AX16"/>
    <mergeCell ref="AY16:BE16"/>
    <mergeCell ref="B17:G17"/>
    <mergeCell ref="H17:L17"/>
    <mergeCell ref="N17:T17"/>
    <mergeCell ref="U17:AF17"/>
    <mergeCell ref="AG17:AL17"/>
    <mergeCell ref="AM17:AR17"/>
    <mergeCell ref="AS17:AX17"/>
    <mergeCell ref="AY17:BE17"/>
    <mergeCell ref="B16:G16"/>
    <mergeCell ref="H16:L16"/>
    <mergeCell ref="N16:T16"/>
    <mergeCell ref="U16:AF16"/>
    <mergeCell ref="AG16:AL16"/>
    <mergeCell ref="AM16:AR16"/>
    <mergeCell ref="AS14:AX14"/>
    <mergeCell ref="AY14:BE14"/>
    <mergeCell ref="B15:G15"/>
    <mergeCell ref="H15:L15"/>
    <mergeCell ref="N15:T15"/>
    <mergeCell ref="U15:AF15"/>
    <mergeCell ref="AG15:AL15"/>
    <mergeCell ref="AM15:AR15"/>
    <mergeCell ref="AS15:AX15"/>
    <mergeCell ref="AY15:BE15"/>
    <mergeCell ref="B14:G14"/>
    <mergeCell ref="H14:L14"/>
    <mergeCell ref="N14:T14"/>
    <mergeCell ref="U14:AF14"/>
    <mergeCell ref="AG14:AL14"/>
    <mergeCell ref="AM14:AR14"/>
    <mergeCell ref="AS12:AX12"/>
    <mergeCell ref="AY12:BE12"/>
    <mergeCell ref="B13:G13"/>
    <mergeCell ref="H13:L13"/>
    <mergeCell ref="N13:T13"/>
    <mergeCell ref="U13:AF13"/>
    <mergeCell ref="AG13:AL13"/>
    <mergeCell ref="AM13:AR13"/>
    <mergeCell ref="AS13:AX13"/>
    <mergeCell ref="AY13:BE13"/>
    <mergeCell ref="B12:G12"/>
    <mergeCell ref="H12:L12"/>
    <mergeCell ref="N12:T12"/>
    <mergeCell ref="U12:AF12"/>
    <mergeCell ref="AG12:AL12"/>
    <mergeCell ref="AM12:AR12"/>
    <mergeCell ref="B11:G11"/>
    <mergeCell ref="H11:L11"/>
    <mergeCell ref="N11:T11"/>
    <mergeCell ref="U11:AF11"/>
    <mergeCell ref="AG11:AL11"/>
    <mergeCell ref="AM11:AR11"/>
    <mergeCell ref="AS11:AX11"/>
    <mergeCell ref="AY11:BE11"/>
    <mergeCell ref="B10:G10"/>
    <mergeCell ref="H10:L10"/>
    <mergeCell ref="N10:T10"/>
    <mergeCell ref="U10:AF10"/>
    <mergeCell ref="AG10:AL10"/>
    <mergeCell ref="AM10:AR10"/>
    <mergeCell ref="B9:G9"/>
    <mergeCell ref="H9:L9"/>
    <mergeCell ref="N9:T9"/>
    <mergeCell ref="U9:AF9"/>
    <mergeCell ref="AG9:AL9"/>
    <mergeCell ref="AM9:AR9"/>
    <mergeCell ref="AS9:AX9"/>
    <mergeCell ref="AY9:BE9"/>
    <mergeCell ref="AS10:AX10"/>
    <mergeCell ref="AY10:BE10"/>
    <mergeCell ref="AD6:AI6"/>
    <mergeCell ref="AJ6:AZ6"/>
    <mergeCell ref="BA6:BC6"/>
    <mergeCell ref="B8:G8"/>
    <mergeCell ref="H8:M8"/>
    <mergeCell ref="N8:T8"/>
    <mergeCell ref="U8:AF8"/>
    <mergeCell ref="AG8:AL8"/>
    <mergeCell ref="AM8:AR8"/>
    <mergeCell ref="AS8:AX8"/>
    <mergeCell ref="C6:H6"/>
    <mergeCell ref="I6:J6"/>
    <mergeCell ref="K6:Q6"/>
    <mergeCell ref="R6:T6"/>
    <mergeCell ref="U6:V6"/>
    <mergeCell ref="W6:AB6"/>
    <mergeCell ref="AY8:BE8"/>
    <mergeCell ref="AZ1:BE2"/>
    <mergeCell ref="A2:AX2"/>
    <mergeCell ref="C3:I3"/>
    <mergeCell ref="J3:Q3"/>
    <mergeCell ref="R3:V3"/>
    <mergeCell ref="W3:AI3"/>
    <mergeCell ref="AJ3:AQ3"/>
    <mergeCell ref="AR3:BC3"/>
    <mergeCell ref="C5:Q5"/>
    <mergeCell ref="R5:T5"/>
    <mergeCell ref="U5:V5"/>
    <mergeCell ref="W5:AI5"/>
    <mergeCell ref="AJ5:AZ5"/>
    <mergeCell ref="BA5:BC5"/>
    <mergeCell ref="C4:I4"/>
    <mergeCell ref="J4:Q4"/>
    <mergeCell ref="R4:V4"/>
    <mergeCell ref="W4:AI4"/>
    <mergeCell ref="AJ4:AQ4"/>
    <mergeCell ref="AR4:BC4"/>
  </mergeCells>
  <phoneticPr fontId="34"/>
  <dataValidations count="1">
    <dataValidation type="list" allowBlank="1" showInputMessage="1" showErrorMessage="1" sqref="U9:AF20" xr:uid="{0B451D4A-4379-4F4B-867C-0CB3912FF544}">
      <formula1>$BK$1:$BK$213</formula1>
    </dataValidation>
  </dataValidations>
  <pageMargins left="0.70866141732283472" right="0.70866141732283472" top="0.74803149606299213" bottom="0.74803149606299213" header="0.31496062992125984" footer="0.31496062992125984"/>
  <pageSetup paperSize="9" scale="7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rgb="FFFF0066"/>
  </sheetPr>
  <dimension ref="A1:K47"/>
  <sheetViews>
    <sheetView showGridLines="0" view="pageBreakPreview" zoomScaleNormal="85" zoomScaleSheetLayoutView="100" workbookViewId="0">
      <selection activeCell="A25" sqref="A25:K26"/>
    </sheetView>
  </sheetViews>
  <sheetFormatPr defaultColWidth="9" defaultRowHeight="13.2"/>
  <cols>
    <col min="1" max="1" width="9" style="129" customWidth="1"/>
    <col min="2" max="2" width="4.6640625" style="129" customWidth="1"/>
    <col min="3" max="3" width="9" style="129"/>
    <col min="4" max="4" width="4.6640625" style="129" customWidth="1"/>
    <col min="5" max="10" width="9" style="129"/>
    <col min="11" max="11" width="13.44140625" style="129" customWidth="1"/>
    <col min="12" max="16384" width="9" style="131"/>
  </cols>
  <sheetData>
    <row r="1" spans="1:11" s="128" customFormat="1" ht="72.75" customHeight="1">
      <c r="A1" s="1823" t="s">
        <v>932</v>
      </c>
      <c r="B1" s="1823"/>
      <c r="C1" s="1823"/>
      <c r="D1" s="1823"/>
      <c r="E1" s="1823"/>
      <c r="F1" s="1823"/>
      <c r="G1" s="1823"/>
      <c r="H1" s="1823"/>
      <c r="I1" s="1823"/>
      <c r="J1" s="1823"/>
      <c r="K1" s="1823"/>
    </row>
    <row r="2" spans="1:11" ht="20.25" customHeight="1" thickBot="1">
      <c r="B2" s="321"/>
      <c r="C2" s="1824"/>
      <c r="D2" s="1824"/>
      <c r="E2" s="322"/>
      <c r="F2" s="323"/>
      <c r="G2" s="324"/>
      <c r="H2" s="325"/>
      <c r="I2" s="130"/>
      <c r="K2" s="131"/>
    </row>
    <row r="3" spans="1:11" s="136" customFormat="1" ht="18" customHeight="1">
      <c r="A3" s="1825" t="s">
        <v>110</v>
      </c>
      <c r="B3" s="1826"/>
      <c r="C3" s="1826"/>
      <c r="D3" s="1826"/>
      <c r="E3" s="1826"/>
      <c r="F3" s="1826"/>
      <c r="G3" s="1826"/>
      <c r="H3" s="1826"/>
      <c r="I3" s="1826"/>
      <c r="J3" s="1826"/>
      <c r="K3" s="1827"/>
    </row>
    <row r="4" spans="1:11" ht="24.6">
      <c r="A4" s="137" t="s">
        <v>111</v>
      </c>
      <c r="B4" s="1828"/>
      <c r="C4" s="1829"/>
      <c r="D4" s="1830"/>
      <c r="E4" s="1831" t="s">
        <v>112</v>
      </c>
      <c r="F4" s="1832"/>
      <c r="G4" s="1833"/>
      <c r="H4" s="1834"/>
      <c r="I4" s="1834"/>
      <c r="J4" s="1834"/>
      <c r="K4" s="1835"/>
    </row>
    <row r="5" spans="1:11" ht="14.4">
      <c r="A5" s="1818" t="s">
        <v>113</v>
      </c>
      <c r="B5" s="1819"/>
      <c r="C5" s="1820"/>
      <c r="D5" s="1821"/>
      <c r="E5" s="1821"/>
      <c r="F5" s="1821"/>
      <c r="G5" s="318" t="s">
        <v>412</v>
      </c>
      <c r="H5" s="1820"/>
      <c r="I5" s="1821"/>
      <c r="J5" s="1821"/>
      <c r="K5" s="1822"/>
    </row>
    <row r="6" spans="1:11" s="327" customFormat="1" ht="18.75" customHeight="1">
      <c r="A6" s="1838" t="s">
        <v>413</v>
      </c>
      <c r="B6" s="1839"/>
      <c r="C6" s="1840" t="s">
        <v>114</v>
      </c>
      <c r="D6" s="1840"/>
      <c r="E6" s="1840"/>
      <c r="F6" s="1840"/>
      <c r="G6" s="326"/>
      <c r="H6" s="1840" t="s">
        <v>114</v>
      </c>
      <c r="I6" s="1840"/>
      <c r="J6" s="1840"/>
      <c r="K6" s="1841"/>
    </row>
    <row r="7" spans="1:11">
      <c r="A7" s="1842" t="s">
        <v>414</v>
      </c>
      <c r="B7" s="1843"/>
      <c r="C7" s="1843"/>
      <c r="D7" s="1843"/>
      <c r="E7" s="1843"/>
      <c r="F7" s="1843"/>
      <c r="G7" s="1843"/>
      <c r="H7" s="1843"/>
      <c r="I7" s="1844" t="s">
        <v>415</v>
      </c>
      <c r="J7" s="1845"/>
      <c r="K7" s="1846"/>
    </row>
    <row r="8" spans="1:11" ht="35.1" customHeight="1" thickBot="1">
      <c r="A8" s="1847"/>
      <c r="B8" s="1848"/>
      <c r="C8" s="1848"/>
      <c r="D8" s="1848"/>
      <c r="E8" s="1848"/>
      <c r="F8" s="1848"/>
      <c r="G8" s="1848"/>
      <c r="H8" s="1849"/>
      <c r="I8" s="1850"/>
      <c r="J8" s="1851"/>
      <c r="K8" s="1852"/>
    </row>
    <row r="9" spans="1:11" ht="32.25" customHeight="1" thickBot="1">
      <c r="A9" s="226"/>
      <c r="B9" s="226"/>
      <c r="C9" s="226"/>
      <c r="D9" s="226"/>
      <c r="E9" s="226"/>
      <c r="F9" s="226"/>
      <c r="G9" s="226"/>
      <c r="H9" s="226"/>
      <c r="I9" s="227"/>
      <c r="J9" s="227"/>
      <c r="K9" s="227"/>
    </row>
    <row r="10" spans="1:11" s="136" customFormat="1" ht="18" customHeight="1">
      <c r="A10" s="1825" t="s">
        <v>1083</v>
      </c>
      <c r="B10" s="1826"/>
      <c r="C10" s="1826"/>
      <c r="D10" s="1826"/>
      <c r="E10" s="1826"/>
      <c r="F10" s="1826"/>
      <c r="G10" s="1826"/>
      <c r="H10" s="1826"/>
      <c r="I10" s="1826"/>
      <c r="J10" s="1826"/>
      <c r="K10" s="1827"/>
    </row>
    <row r="11" spans="1:11" s="136" customFormat="1" ht="24" customHeight="1">
      <c r="A11" s="138" t="s">
        <v>927</v>
      </c>
      <c r="B11" s="720"/>
      <c r="C11" s="140"/>
      <c r="D11" s="318"/>
      <c r="E11" s="140"/>
      <c r="F11" s="318"/>
      <c r="G11" s="140"/>
      <c r="H11" s="139"/>
      <c r="I11" s="139"/>
      <c r="J11" s="139"/>
      <c r="K11" s="141"/>
    </row>
    <row r="12" spans="1:11" ht="24" customHeight="1">
      <c r="A12" s="142" t="s">
        <v>941</v>
      </c>
      <c r="K12" s="143"/>
    </row>
    <row r="13" spans="1:11" ht="43.5" customHeight="1">
      <c r="A13" s="295" t="s">
        <v>931</v>
      </c>
      <c r="B13" s="1853"/>
      <c r="C13" s="1853"/>
      <c r="D13" s="1853"/>
      <c r="E13" s="1853"/>
      <c r="F13" s="1853"/>
      <c r="G13" s="202" t="s">
        <v>115</v>
      </c>
      <c r="H13" s="1854"/>
      <c r="I13" s="1854"/>
      <c r="J13" s="1854"/>
      <c r="K13" s="143"/>
    </row>
    <row r="14" spans="1:11" ht="24" customHeight="1">
      <c r="A14" s="296" t="s">
        <v>416</v>
      </c>
      <c r="B14" s="724"/>
      <c r="F14" s="130"/>
      <c r="G14" s="297" t="s">
        <v>417</v>
      </c>
      <c r="K14" s="143"/>
    </row>
    <row r="15" spans="1:11" ht="24" customHeight="1">
      <c r="A15" s="295" t="s">
        <v>312</v>
      </c>
      <c r="B15" s="1855"/>
      <c r="C15" s="1855"/>
      <c r="D15" s="1855"/>
      <c r="E15" s="1855"/>
      <c r="F15" s="1855"/>
      <c r="G15" s="202" t="s">
        <v>116</v>
      </c>
      <c r="H15" s="1856"/>
      <c r="I15" s="1856"/>
      <c r="J15" s="1856"/>
      <c r="K15" s="144"/>
    </row>
    <row r="16" spans="1:11" ht="24" customHeight="1">
      <c r="A16" s="298" t="s">
        <v>418</v>
      </c>
      <c r="C16" s="201"/>
      <c r="D16" s="202"/>
      <c r="E16" s="201"/>
      <c r="F16" s="203"/>
      <c r="G16" s="299" t="s">
        <v>419</v>
      </c>
      <c r="K16" s="143"/>
    </row>
    <row r="17" spans="1:11" ht="24" customHeight="1" thickBot="1">
      <c r="A17" s="300"/>
      <c r="B17" s="145"/>
      <c r="C17" s="146"/>
      <c r="D17" s="147"/>
      <c r="E17" s="146"/>
      <c r="F17" s="148"/>
      <c r="G17" s="148"/>
      <c r="H17" s="145"/>
      <c r="I17" s="145"/>
      <c r="J17" s="145"/>
      <c r="K17" s="149"/>
    </row>
    <row r="18" spans="1:11">
      <c r="A18" s="301"/>
      <c r="C18" s="201"/>
      <c r="D18" s="202"/>
      <c r="E18" s="201"/>
      <c r="F18" s="203"/>
      <c r="G18" s="203"/>
    </row>
    <row r="19" spans="1:11" s="333" customFormat="1" ht="14.4">
      <c r="B19" s="329"/>
      <c r="C19" s="330"/>
      <c r="D19" s="331"/>
      <c r="E19" s="330"/>
      <c r="F19" s="332"/>
      <c r="G19" s="332"/>
      <c r="H19" s="329"/>
      <c r="I19" s="329"/>
      <c r="J19" s="329"/>
      <c r="K19" s="329"/>
    </row>
    <row r="20" spans="1:11" ht="14.4">
      <c r="A20" s="328"/>
      <c r="C20" s="201"/>
      <c r="D20" s="202"/>
      <c r="E20" s="201"/>
      <c r="F20" s="203"/>
      <c r="G20" s="203"/>
    </row>
    <row r="21" spans="1:11" ht="27" customHeight="1">
      <c r="A21" s="1836"/>
      <c r="B21" s="1837"/>
      <c r="C21" s="1837"/>
      <c r="D21" s="1837"/>
      <c r="E21" s="1837"/>
      <c r="F21" s="1837"/>
      <c r="G21" s="1837"/>
      <c r="H21" s="1837"/>
      <c r="I21" s="1837"/>
      <c r="J21" s="1837"/>
      <c r="K21" s="1837"/>
    </row>
    <row r="22" spans="1:11" ht="39" customHeight="1">
      <c r="A22" s="1858"/>
      <c r="B22" s="1866"/>
      <c r="C22" s="1866"/>
      <c r="D22" s="1866"/>
      <c r="E22" s="1866"/>
      <c r="F22" s="1866"/>
      <c r="G22" s="1866"/>
      <c r="H22" s="1866"/>
      <c r="I22" s="1866"/>
      <c r="J22" s="1866"/>
      <c r="K22" s="1866"/>
    </row>
    <row r="23" spans="1:11" ht="24" customHeight="1">
      <c r="A23" s="1867"/>
      <c r="B23" s="1868"/>
      <c r="C23" s="1868"/>
      <c r="D23" s="1868"/>
      <c r="E23" s="1868"/>
      <c r="F23" s="1868"/>
      <c r="G23" s="1868"/>
      <c r="H23" s="1868"/>
      <c r="I23" s="1868"/>
      <c r="J23" s="1868"/>
      <c r="K23" s="1868"/>
    </row>
    <row r="24" spans="1:11" ht="24" customHeight="1">
      <c r="A24" s="1868"/>
      <c r="B24" s="1868"/>
      <c r="C24" s="1868"/>
      <c r="D24" s="1868"/>
      <c r="E24" s="1868"/>
      <c r="F24" s="1868"/>
      <c r="G24" s="1868"/>
      <c r="H24" s="1868"/>
      <c r="I24" s="1868"/>
      <c r="J24" s="1868"/>
      <c r="K24" s="1868"/>
    </row>
    <row r="25" spans="1:11" ht="179.25" customHeight="1">
      <c r="A25" s="1858"/>
      <c r="B25" s="1859"/>
      <c r="C25" s="1859"/>
      <c r="D25" s="1859"/>
      <c r="E25" s="1859"/>
      <c r="F25" s="1859"/>
      <c r="G25" s="1859"/>
      <c r="H25" s="1859"/>
      <c r="I25" s="1859"/>
      <c r="J25" s="1859"/>
      <c r="K25" s="1859"/>
    </row>
    <row r="26" spans="1:11" ht="18.75" customHeight="1">
      <c r="A26" s="1859"/>
      <c r="B26" s="1859"/>
      <c r="C26" s="1859"/>
      <c r="D26" s="1859"/>
      <c r="E26" s="1859"/>
      <c r="F26" s="1859"/>
      <c r="G26" s="1859"/>
      <c r="H26" s="1859"/>
      <c r="I26" s="1859"/>
      <c r="J26" s="1859"/>
      <c r="K26" s="1859"/>
    </row>
    <row r="27" spans="1:11" ht="14.25" customHeight="1" thickBot="1">
      <c r="A27" s="301"/>
      <c r="C27" s="201"/>
      <c r="D27" s="202"/>
      <c r="E27" s="201"/>
      <c r="F27" s="203"/>
      <c r="G27" s="203"/>
    </row>
    <row r="28" spans="1:11" s="136" customFormat="1" ht="18" customHeight="1">
      <c r="A28" s="1860" t="s">
        <v>421</v>
      </c>
      <c r="B28" s="1861"/>
      <c r="C28" s="1861"/>
      <c r="D28" s="1861"/>
      <c r="E28" s="1861"/>
      <c r="F28" s="1861"/>
      <c r="G28" s="1861"/>
      <c r="H28" s="1861"/>
      <c r="I28" s="1861"/>
      <c r="J28" s="1861"/>
      <c r="K28" s="1862"/>
    </row>
    <row r="29" spans="1:11" ht="13.8" thickBot="1">
      <c r="A29" s="1863" t="s">
        <v>636</v>
      </c>
      <c r="B29" s="1864"/>
      <c r="C29" s="1864"/>
      <c r="D29" s="1864"/>
      <c r="E29" s="1864"/>
      <c r="F29" s="1864"/>
      <c r="G29" s="1864"/>
      <c r="H29" s="1864"/>
      <c r="I29" s="1864"/>
      <c r="J29" s="1864"/>
      <c r="K29" s="1865"/>
    </row>
    <row r="30" spans="1:11" ht="16.5" customHeight="1">
      <c r="A30" s="129" t="s">
        <v>420</v>
      </c>
    </row>
    <row r="31" spans="1:11" ht="16.5" customHeight="1">
      <c r="A31" s="334" t="s">
        <v>424</v>
      </c>
    </row>
    <row r="32" spans="1:11" ht="16.5" customHeight="1">
      <c r="A32" s="335" t="s">
        <v>422</v>
      </c>
    </row>
    <row r="33" spans="1:11" ht="16.5" customHeight="1">
      <c r="A33" s="335" t="s">
        <v>970</v>
      </c>
    </row>
    <row r="34" spans="1:11" ht="16.5" customHeight="1">
      <c r="A34" s="335" t="s">
        <v>969</v>
      </c>
    </row>
    <row r="35" spans="1:11" ht="27.75" customHeight="1">
      <c r="A35" s="1857" t="s">
        <v>958</v>
      </c>
      <c r="B35" s="1857"/>
      <c r="C35" s="1857"/>
      <c r="D35" s="1857"/>
      <c r="E35" s="1857"/>
      <c r="F35" s="1857"/>
      <c r="G35" s="1857"/>
      <c r="H35" s="1857"/>
      <c r="I35" s="1857"/>
      <c r="J35" s="1857"/>
      <c r="K35" s="1857"/>
    </row>
    <row r="36" spans="1:11" ht="16.5" customHeight="1">
      <c r="A36" s="336" t="s">
        <v>959</v>
      </c>
    </row>
    <row r="37" spans="1:11" s="136" customFormat="1" ht="16.5" customHeight="1">
      <c r="A37" s="337" t="s">
        <v>960</v>
      </c>
      <c r="B37" s="129"/>
      <c r="C37" s="129"/>
      <c r="D37" s="129"/>
      <c r="E37" s="129"/>
      <c r="F37" s="129"/>
      <c r="G37" s="129"/>
      <c r="H37" s="129"/>
      <c r="I37" s="129"/>
      <c r="J37" s="129"/>
      <c r="K37" s="129"/>
    </row>
    <row r="38" spans="1:11" ht="16.5" customHeight="1">
      <c r="A38" s="336" t="s">
        <v>972</v>
      </c>
    </row>
    <row r="39" spans="1:11" ht="16.5" customHeight="1">
      <c r="A39" s="336" t="s">
        <v>971</v>
      </c>
    </row>
    <row r="40" spans="1:11" ht="16.5" customHeight="1">
      <c r="A40" s="336" t="s">
        <v>961</v>
      </c>
    </row>
    <row r="41" spans="1:11" ht="16.5" customHeight="1">
      <c r="A41" s="335" t="s">
        <v>423</v>
      </c>
    </row>
    <row r="42" spans="1:11" s="136" customFormat="1" ht="16.5" customHeight="1">
      <c r="A42" s="136" t="s">
        <v>973</v>
      </c>
      <c r="B42" s="129"/>
      <c r="C42" s="129"/>
      <c r="D42" s="129"/>
      <c r="E42" s="129"/>
      <c r="F42" s="129"/>
      <c r="G42" s="129"/>
      <c r="H42" s="129"/>
      <c r="I42" s="129"/>
      <c r="J42" s="129"/>
      <c r="K42" s="129"/>
    </row>
    <row r="43" spans="1:11" ht="16.5" customHeight="1"/>
    <row r="44" spans="1:11" ht="25.5" customHeight="1"/>
    <row r="45" spans="1:11" s="129" customFormat="1" ht="3.75" customHeight="1"/>
    <row r="46" spans="1:11" s="129" customFormat="1" ht="9.9" customHeight="1">
      <c r="I46" s="724"/>
    </row>
    <row r="47" spans="1:11" s="129" customFormat="1" ht="9.9" customHeight="1"/>
  </sheetData>
  <mergeCells count="28">
    <mergeCell ref="A35:K35"/>
    <mergeCell ref="A25:K26"/>
    <mergeCell ref="A28:K28"/>
    <mergeCell ref="A29:K29"/>
    <mergeCell ref="A22:K22"/>
    <mergeCell ref="A23:K24"/>
    <mergeCell ref="A21:K21"/>
    <mergeCell ref="A6:B6"/>
    <mergeCell ref="C6:F6"/>
    <mergeCell ref="H6:K6"/>
    <mergeCell ref="A7:H7"/>
    <mergeCell ref="I7:K7"/>
    <mergeCell ref="A8:H8"/>
    <mergeCell ref="I8:K8"/>
    <mergeCell ref="A10:K10"/>
    <mergeCell ref="B13:F13"/>
    <mergeCell ref="H13:J13"/>
    <mergeCell ref="B15:F15"/>
    <mergeCell ref="H15:J15"/>
    <mergeCell ref="A5:B5"/>
    <mergeCell ref="C5:F5"/>
    <mergeCell ref="H5:K5"/>
    <mergeCell ref="A1:K1"/>
    <mergeCell ref="C2:D2"/>
    <mergeCell ref="A3:K3"/>
    <mergeCell ref="B4:D4"/>
    <mergeCell ref="E4:F4"/>
    <mergeCell ref="G4:K4"/>
  </mergeCells>
  <phoneticPr fontId="34"/>
  <pageMargins left="0.70866141732283472" right="0.70866141732283472" top="0.74803149606299213" bottom="0.74803149606299213" header="0.31496062992125984" footer="0.31496062992125984"/>
  <pageSetup paperSize="9" scale="90" orientation="portrait" r:id="rId1"/>
  <rowBreaks count="1" manualBreakCount="1">
    <brk id="29" max="10" man="1"/>
  </rowBreaks>
  <colBreaks count="1" manualBreakCount="1">
    <brk id="16" max="28" man="1"/>
  </col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1" tint="4.9989318521683403E-2"/>
  </sheetPr>
  <dimension ref="A1:AN81"/>
  <sheetViews>
    <sheetView view="pageBreakPreview" zoomScaleNormal="100" zoomScaleSheetLayoutView="100" workbookViewId="0"/>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6" width="2.33203125" style="8" customWidth="1"/>
    <col min="17" max="19" width="3.109375" style="8" customWidth="1"/>
    <col min="20" max="21" width="2.33203125" style="8" customWidth="1"/>
    <col min="22" max="30" width="3" style="8" customWidth="1"/>
    <col min="31" max="37" width="3.109375" style="8" customWidth="1"/>
    <col min="38" max="16384" width="9" style="8"/>
  </cols>
  <sheetData>
    <row r="1" spans="1:37" s="1107" customFormat="1" ht="27" customHeight="1">
      <c r="AC1" s="1063"/>
      <c r="AD1" s="1870">
        <v>2022</v>
      </c>
      <c r="AE1" s="1871"/>
      <c r="AF1" s="1872"/>
      <c r="AG1" s="1564" t="s">
        <v>313</v>
      </c>
      <c r="AH1" s="1565"/>
      <c r="AI1" s="1566"/>
    </row>
    <row r="2" spans="1:37" s="1107" customFormat="1" ht="4.5" customHeight="1">
      <c r="AC2" s="317"/>
      <c r="AD2" s="317"/>
    </row>
    <row r="3" spans="1:37" s="1107" customFormat="1" ht="21" customHeight="1">
      <c r="AE3" s="1568" t="s">
        <v>399</v>
      </c>
      <c r="AF3" s="1568"/>
      <c r="AG3" s="1568"/>
      <c r="AH3" s="1568"/>
      <c r="AI3" s="1568"/>
    </row>
    <row r="4" spans="1:37" s="1107" customFormat="1" ht="17.100000000000001" customHeight="1">
      <c r="X4" s="1093" t="s">
        <v>1046</v>
      </c>
      <c r="Y4" s="1093"/>
      <c r="Z4" s="1092" t="s">
        <v>1047</v>
      </c>
      <c r="AB4" s="1092" t="s">
        <v>1035</v>
      </c>
      <c r="AC4" s="1873"/>
      <c r="AD4" s="1873"/>
      <c r="AE4" s="1107" t="s">
        <v>2</v>
      </c>
      <c r="AF4" s="493"/>
      <c r="AG4" s="1107" t="s">
        <v>4</v>
      </c>
      <c r="AH4" s="493"/>
      <c r="AI4" s="1092" t="s">
        <v>6</v>
      </c>
    </row>
    <row r="5" spans="1:37" s="1107" customFormat="1" ht="5.25" customHeight="1">
      <c r="T5" s="1093"/>
      <c r="U5" s="1092"/>
      <c r="W5" s="1093"/>
      <c r="X5" s="1093"/>
      <c r="Y5" s="1092"/>
      <c r="AA5" s="1092"/>
      <c r="AC5" s="1092"/>
      <c r="AD5" s="1092"/>
    </row>
    <row r="6" spans="1:37" s="1107" customFormat="1" ht="44.25" customHeight="1">
      <c r="A6" s="1874" t="s">
        <v>583</v>
      </c>
      <c r="B6" s="1576"/>
      <c r="C6" s="1576"/>
      <c r="D6" s="1576"/>
      <c r="E6" s="1576"/>
      <c r="F6" s="1576"/>
      <c r="G6" s="1576"/>
      <c r="H6" s="1576"/>
      <c r="I6" s="1576"/>
      <c r="J6" s="1576"/>
      <c r="K6" s="1576"/>
      <c r="L6" s="1576"/>
      <c r="M6" s="1576"/>
      <c r="N6" s="1576"/>
      <c r="O6" s="1576"/>
      <c r="P6" s="1576"/>
      <c r="Q6" s="1576"/>
      <c r="R6" s="1576"/>
      <c r="S6" s="1576"/>
      <c r="T6" s="1576"/>
      <c r="U6" s="1576"/>
      <c r="V6" s="1576"/>
      <c r="W6" s="1576"/>
      <c r="X6" s="1576"/>
      <c r="Y6" s="1576"/>
      <c r="Z6" s="1576"/>
      <c r="AA6" s="1576"/>
      <c r="AB6" s="1576"/>
      <c r="AC6" s="1576"/>
      <c r="AD6" s="1576"/>
      <c r="AE6" s="1576"/>
      <c r="AF6" s="1576"/>
      <c r="AG6" s="1576"/>
      <c r="AH6" s="1875"/>
      <c r="AI6" s="1875"/>
      <c r="AJ6" s="210"/>
      <c r="AK6" s="210"/>
    </row>
    <row r="7" spans="1:37" s="1107" customFormat="1" ht="7.5" customHeight="1">
      <c r="R7" s="1093"/>
      <c r="S7" s="1093"/>
      <c r="U7" s="1093"/>
      <c r="V7" s="1093"/>
      <c r="W7" s="1092"/>
      <c r="Y7" s="1092"/>
      <c r="AA7" s="1092"/>
      <c r="AB7" s="1092"/>
    </row>
    <row r="8" spans="1:37" s="1107" customFormat="1" ht="35.1" customHeight="1">
      <c r="A8" s="1107" t="s">
        <v>314</v>
      </c>
    </row>
    <row r="9" spans="1:37" s="1107" customFormat="1" ht="30" customHeight="1">
      <c r="B9" s="1107" t="s">
        <v>1048</v>
      </c>
      <c r="U9" s="1576" t="s">
        <v>10</v>
      </c>
      <c r="V9" s="1576"/>
      <c r="W9" s="1576"/>
      <c r="X9" s="1576"/>
      <c r="Y9" s="1869"/>
      <c r="Z9" s="1869"/>
      <c r="AA9" s="1869"/>
      <c r="AB9" s="1869"/>
      <c r="AC9" s="1869"/>
      <c r="AD9" s="1869"/>
      <c r="AE9" s="1869"/>
      <c r="AF9" s="1869"/>
      <c r="AG9" s="1869"/>
      <c r="AH9" s="1869"/>
      <c r="AI9" s="1869"/>
    </row>
    <row r="10" spans="1:37" s="1107" customFormat="1" ht="25.5" customHeight="1">
      <c r="U10" s="1576" t="s">
        <v>315</v>
      </c>
      <c r="V10" s="1576"/>
      <c r="W10" s="1576"/>
      <c r="X10" s="1576"/>
      <c r="Y10" s="1876"/>
      <c r="Z10" s="1876"/>
      <c r="AA10" s="1876"/>
      <c r="AB10" s="1876"/>
      <c r="AC10" s="1876"/>
      <c r="AD10" s="1876"/>
      <c r="AE10" s="1876"/>
      <c r="AF10" s="1876"/>
      <c r="AG10" s="1876"/>
      <c r="AH10" s="1876"/>
      <c r="AI10" s="1876"/>
    </row>
    <row r="11" spans="1:37" s="1107" customFormat="1" ht="18.75" customHeight="1">
      <c r="R11" s="1107" t="s">
        <v>1049</v>
      </c>
      <c r="U11" s="1576" t="s">
        <v>939</v>
      </c>
      <c r="V11" s="1576"/>
      <c r="W11" s="1576"/>
      <c r="X11" s="1576"/>
      <c r="Y11" s="1877"/>
      <c r="Z11" s="1877"/>
      <c r="AA11" s="1877"/>
      <c r="AB11" s="1877"/>
      <c r="AC11" s="1877"/>
      <c r="AD11" s="1877"/>
      <c r="AE11" s="1877"/>
      <c r="AF11" s="1877"/>
      <c r="AG11" s="1877"/>
      <c r="AH11" s="1877"/>
      <c r="AI11" s="1877"/>
    </row>
    <row r="12" spans="1:37" s="1107" customFormat="1" ht="33.9" customHeight="1">
      <c r="F12" s="247"/>
      <c r="U12" s="1873" t="s">
        <v>45</v>
      </c>
      <c r="V12" s="1873"/>
      <c r="W12" s="1873"/>
      <c r="X12" s="1873"/>
      <c r="Y12" s="1878"/>
      <c r="Z12" s="1878"/>
      <c r="AA12" s="1878"/>
      <c r="AB12" s="1878"/>
      <c r="AC12" s="1878"/>
      <c r="AD12" s="1878"/>
      <c r="AE12" s="1878"/>
      <c r="AF12" s="1878"/>
      <c r="AG12" s="1878"/>
      <c r="AH12" s="1878"/>
      <c r="AI12" s="1879"/>
    </row>
    <row r="13" spans="1:37" ht="6.75" customHeight="1"/>
    <row r="14" spans="1:37" ht="15" customHeight="1">
      <c r="A14" s="8" t="s">
        <v>316</v>
      </c>
    </row>
    <row r="15" spans="1:37" s="1107" customFormat="1" ht="15" customHeight="1"/>
    <row r="16" spans="1:37"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4"/>
      <c r="AD16" s="1884"/>
      <c r="AE16" s="1884"/>
      <c r="AF16" s="1884"/>
      <c r="AG16" s="1884"/>
      <c r="AH16" s="1884"/>
      <c r="AI16" s="1884"/>
    </row>
    <row r="17" spans="1:39" ht="15" customHeight="1">
      <c r="A17" s="461" t="s">
        <v>133</v>
      </c>
      <c r="B17" s="379"/>
      <c r="C17" s="57"/>
      <c r="D17" s="379"/>
      <c r="E17" s="1097"/>
      <c r="F17" s="1097"/>
      <c r="G17" s="1097"/>
      <c r="H17" s="1097"/>
      <c r="I17" s="1097"/>
      <c r="J17" s="1097"/>
      <c r="K17" s="1097"/>
      <c r="L17" s="1097"/>
      <c r="M17" s="1097"/>
      <c r="N17" s="1097"/>
      <c r="O17" s="1097"/>
      <c r="P17" s="1097"/>
      <c r="Q17" s="1097"/>
      <c r="R17" s="1097"/>
      <c r="S17" s="1097"/>
      <c r="T17" s="1097"/>
      <c r="U17" s="1097"/>
      <c r="V17" s="1097"/>
      <c r="W17" s="1097"/>
      <c r="X17" s="1097"/>
      <c r="Y17" s="1097"/>
      <c r="Z17" s="1097"/>
      <c r="AA17" s="1097"/>
      <c r="AB17" s="1097"/>
      <c r="AC17" s="1097"/>
      <c r="AD17" s="1097"/>
      <c r="AE17" s="1097"/>
      <c r="AF17" s="1097"/>
      <c r="AG17" s="1097"/>
      <c r="AH17" s="1097"/>
      <c r="AI17" s="1097"/>
    </row>
    <row r="18" spans="1:39" ht="15" customHeight="1">
      <c r="A18" s="1106"/>
      <c r="B18" s="379"/>
      <c r="C18" s="57"/>
      <c r="D18" s="379"/>
      <c r="E18" s="1097"/>
      <c r="F18" s="1097"/>
      <c r="G18" s="1097"/>
      <c r="H18" s="1097"/>
      <c r="I18" s="1097"/>
      <c r="J18" s="1097"/>
      <c r="K18" s="1097"/>
      <c r="L18" s="1097"/>
      <c r="M18" s="1097"/>
      <c r="N18" s="1097"/>
      <c r="O18" s="1097"/>
      <c r="P18" s="1097"/>
      <c r="Q18" s="1097"/>
      <c r="R18" s="1097"/>
      <c r="S18" s="1097"/>
      <c r="T18" s="1097"/>
      <c r="U18" s="1097"/>
      <c r="V18" s="1097"/>
      <c r="W18" s="1097"/>
      <c r="X18" s="1097"/>
      <c r="Y18" s="1097"/>
      <c r="Z18" s="1097"/>
      <c r="AA18" s="1097"/>
      <c r="AB18" s="1097"/>
      <c r="AC18" s="1097"/>
      <c r="AD18" s="1097"/>
      <c r="AE18" s="1097"/>
      <c r="AF18" s="1097"/>
      <c r="AG18" s="1097"/>
      <c r="AH18" s="1097"/>
      <c r="AI18" s="1097"/>
    </row>
    <row r="19" spans="1:39" ht="15" customHeight="1">
      <c r="A19" s="87"/>
      <c r="B19" s="57" t="s">
        <v>904</v>
      </c>
      <c r="C19" s="57"/>
      <c r="D19" s="379"/>
      <c r="E19" s="1097"/>
      <c r="F19" s="1097"/>
      <c r="G19" s="1097"/>
      <c r="H19" s="1097"/>
      <c r="I19" s="1099" t="s">
        <v>48</v>
      </c>
      <c r="J19" s="1885"/>
      <c r="K19" s="1885"/>
      <c r="L19" s="1099" t="s">
        <v>123</v>
      </c>
      <c r="M19" s="1064"/>
      <c r="N19" s="1064"/>
      <c r="O19" s="1064"/>
      <c r="P19" s="1064"/>
      <c r="Q19" s="1097"/>
      <c r="R19" s="1097"/>
      <c r="S19" s="1097"/>
      <c r="T19" s="1097"/>
      <c r="U19" s="1097"/>
      <c r="V19" s="1097"/>
      <c r="W19" s="1097"/>
      <c r="X19" s="1097"/>
      <c r="Y19" s="1097"/>
      <c r="Z19" s="1097"/>
      <c r="AA19" s="1097"/>
      <c r="AB19" s="1097"/>
      <c r="AC19" s="1097"/>
      <c r="AD19" s="1097"/>
      <c r="AE19" s="1097"/>
      <c r="AF19" s="1097"/>
      <c r="AG19" s="1097"/>
      <c r="AH19" s="1097"/>
      <c r="AI19" s="1097"/>
    </row>
    <row r="20" spans="1:39" ht="15" customHeight="1">
      <c r="A20" s="461"/>
      <c r="B20" s="1097"/>
      <c r="C20" s="1097"/>
      <c r="D20" s="1097"/>
      <c r="E20" s="1097"/>
      <c r="F20" s="1097"/>
      <c r="G20" s="1097"/>
      <c r="H20" s="1097"/>
      <c r="I20" s="1097"/>
      <c r="J20" s="1097"/>
      <c r="K20" s="1097"/>
      <c r="L20" s="1097"/>
      <c r="M20" s="1097"/>
      <c r="N20" s="1097"/>
      <c r="O20" s="1097"/>
      <c r="P20" s="1097"/>
      <c r="Q20" s="1097"/>
      <c r="R20" s="1097"/>
      <c r="S20" s="1097"/>
      <c r="T20" s="1097"/>
      <c r="U20" s="1097"/>
      <c r="V20" s="1097"/>
      <c r="W20" s="1097"/>
      <c r="X20" s="1097"/>
      <c r="Y20" s="1097"/>
      <c r="Z20" s="1097"/>
      <c r="AA20" s="1097"/>
      <c r="AB20" s="1097"/>
      <c r="AC20" s="1097"/>
      <c r="AD20" s="1097"/>
      <c r="AE20" s="1097"/>
      <c r="AF20" s="1097"/>
      <c r="AG20" s="1097"/>
      <c r="AH20" s="1097"/>
      <c r="AI20" s="1097"/>
    </row>
    <row r="21" spans="1:39" ht="15" customHeight="1">
      <c r="A21" s="87"/>
      <c r="B21" s="57" t="s">
        <v>155</v>
      </c>
      <c r="C21" s="57"/>
      <c r="D21" s="379"/>
      <c r="E21" s="1097"/>
      <c r="F21" s="1097"/>
      <c r="G21" s="1097"/>
      <c r="H21" s="1097"/>
      <c r="I21" s="1886"/>
      <c r="J21" s="1887"/>
      <c r="K21" s="1887"/>
      <c r="L21" s="1887"/>
      <c r="M21" s="1887"/>
      <c r="N21" s="1887"/>
      <c r="O21" s="1887"/>
      <c r="P21" s="1887"/>
      <c r="Q21" s="1089" t="s">
        <v>87</v>
      </c>
      <c r="R21" s="1097"/>
      <c r="S21" s="1097"/>
      <c r="T21" s="1097"/>
      <c r="U21" s="1097"/>
      <c r="V21" s="1886"/>
      <c r="W21" s="1887"/>
      <c r="X21" s="1887"/>
      <c r="Y21" s="1887"/>
      <c r="Z21" s="1887"/>
      <c r="AA21" s="1887"/>
      <c r="AB21" s="1887"/>
      <c r="AC21" s="1887"/>
      <c r="AD21" s="1887"/>
      <c r="AE21" s="1887"/>
      <c r="AF21" s="1887"/>
      <c r="AG21" s="1097" t="s">
        <v>1050</v>
      </c>
      <c r="AH21" s="1097"/>
      <c r="AI21" s="1097"/>
    </row>
    <row r="22" spans="1:39" ht="15" customHeight="1">
      <c r="A22" s="461"/>
      <c r="B22" s="1097"/>
      <c r="C22" s="1097"/>
      <c r="D22" s="1097"/>
      <c r="E22" s="1097"/>
      <c r="F22" s="1097"/>
      <c r="G22" s="1097"/>
      <c r="H22" s="1097"/>
      <c r="I22" s="1097"/>
      <c r="J22" s="1097"/>
      <c r="K22" s="1097"/>
      <c r="L22" s="1097"/>
      <c r="M22" s="1097"/>
      <c r="N22" s="1097"/>
      <c r="O22" s="1097"/>
      <c r="P22" s="1097"/>
      <c r="Q22" s="1097"/>
      <c r="R22" s="1097"/>
      <c r="S22" s="1097"/>
      <c r="T22" s="1097"/>
      <c r="U22" s="1097"/>
      <c r="V22" s="1097"/>
      <c r="W22" s="1097"/>
      <c r="X22" s="1097"/>
      <c r="Y22" s="1097"/>
      <c r="Z22" s="1097"/>
      <c r="AA22" s="1097"/>
      <c r="AB22" s="1097"/>
      <c r="AC22" s="1097"/>
      <c r="AD22" s="1097"/>
      <c r="AE22" s="1097"/>
      <c r="AF22" s="1097"/>
      <c r="AG22" s="1097"/>
      <c r="AH22" s="1097"/>
      <c r="AI22" s="1097"/>
    </row>
    <row r="23" spans="1:39" ht="15" customHeight="1">
      <c r="A23" s="1097"/>
      <c r="B23" s="1089" t="s">
        <v>156</v>
      </c>
      <c r="C23" s="1097"/>
      <c r="D23" s="1097"/>
      <c r="E23" s="1097"/>
      <c r="F23" s="1097"/>
      <c r="G23" s="1097"/>
      <c r="H23" s="1097"/>
      <c r="I23" s="1886"/>
      <c r="J23" s="1887"/>
      <c r="K23" s="1887"/>
      <c r="L23" s="1887"/>
      <c r="M23" s="1887"/>
      <c r="N23" s="1887"/>
      <c r="O23" s="1887"/>
      <c r="P23" s="1887"/>
      <c r="Q23" s="1097"/>
      <c r="R23" s="1097"/>
      <c r="S23" s="1097"/>
      <c r="T23" s="1097"/>
      <c r="U23" s="1097"/>
      <c r="V23" s="1097"/>
      <c r="W23" s="1097"/>
      <c r="X23" s="1097"/>
      <c r="Y23" s="1097"/>
      <c r="Z23" s="1097"/>
      <c r="AA23" s="1097"/>
      <c r="AB23" s="1097"/>
      <c r="AC23" s="1097"/>
      <c r="AD23" s="1097"/>
      <c r="AE23" s="1097"/>
      <c r="AF23" s="1097"/>
      <c r="AG23" s="1097"/>
      <c r="AH23" s="1097"/>
      <c r="AI23" s="1097"/>
    </row>
    <row r="24" spans="1:39" ht="15" customHeight="1">
      <c r="A24" s="461"/>
      <c r="B24" s="1097"/>
      <c r="C24" s="1097"/>
      <c r="D24" s="1097"/>
      <c r="E24" s="1097"/>
      <c r="F24" s="1097"/>
      <c r="G24" s="1097"/>
      <c r="H24" s="1097"/>
      <c r="I24" s="1097"/>
      <c r="J24" s="1097"/>
      <c r="K24" s="1097"/>
      <c r="L24" s="1097"/>
      <c r="M24" s="1097"/>
      <c r="N24" s="1097"/>
      <c r="O24" s="1097"/>
      <c r="P24" s="1097"/>
      <c r="Q24" s="1097"/>
      <c r="R24" s="1097"/>
      <c r="S24" s="1097"/>
      <c r="T24" s="1097"/>
      <c r="U24" s="1097"/>
      <c r="V24" s="1097"/>
      <c r="W24" s="1097"/>
      <c r="X24" s="1097"/>
      <c r="Y24" s="1097"/>
      <c r="Z24" s="1097"/>
      <c r="AA24" s="1097"/>
      <c r="AB24" s="1097"/>
      <c r="AC24" s="1097"/>
      <c r="AD24" s="1097"/>
      <c r="AE24" s="1097"/>
      <c r="AF24" s="1097"/>
      <c r="AG24" s="1097"/>
      <c r="AH24" s="1097"/>
      <c r="AI24" s="1097"/>
    </row>
    <row r="25" spans="1:39" ht="15" customHeight="1">
      <c r="A25" s="1097"/>
      <c r="B25" s="1089" t="s">
        <v>157</v>
      </c>
      <c r="C25" s="1097"/>
      <c r="D25" s="1097"/>
      <c r="E25" s="1097"/>
      <c r="F25" s="1097"/>
      <c r="G25" s="1097"/>
      <c r="H25" s="1097"/>
      <c r="I25" s="1880" t="s">
        <v>1035</v>
      </c>
      <c r="J25" s="1880"/>
      <c r="K25" s="1881"/>
      <c r="L25" s="1881"/>
      <c r="M25" s="91" t="s">
        <v>2</v>
      </c>
      <c r="N25" s="1882"/>
      <c r="O25" s="1882"/>
      <c r="P25" s="91" t="s">
        <v>42</v>
      </c>
      <c r="Q25" s="1882"/>
      <c r="R25" s="1882"/>
      <c r="S25" s="92" t="s">
        <v>44</v>
      </c>
      <c r="T25" s="1100" t="s">
        <v>1051</v>
      </c>
      <c r="U25" s="1880" t="s">
        <v>1035</v>
      </c>
      <c r="V25" s="1880"/>
      <c r="W25" s="1881"/>
      <c r="X25" s="1881"/>
      <c r="Y25" s="91" t="s">
        <v>2</v>
      </c>
      <c r="Z25" s="1882"/>
      <c r="AA25" s="1882"/>
      <c r="AB25" s="91" t="s">
        <v>42</v>
      </c>
      <c r="AC25" s="1882"/>
      <c r="AD25" s="1882"/>
      <c r="AE25" s="91" t="s">
        <v>44</v>
      </c>
      <c r="AF25" s="1097"/>
      <c r="AG25" s="1097"/>
      <c r="AH25" s="1097"/>
      <c r="AI25" s="1097"/>
      <c r="AJ25" s="1097"/>
      <c r="AK25" s="1097"/>
      <c r="AL25" s="1097"/>
      <c r="AM25" s="1097"/>
    </row>
    <row r="26" spans="1:39" ht="15" customHeight="1">
      <c r="A26" s="1097"/>
      <c r="B26" s="1089"/>
      <c r="C26" s="1097"/>
      <c r="D26" s="1097"/>
      <c r="E26" s="1097"/>
      <c r="F26" s="1097"/>
      <c r="G26" s="1097"/>
      <c r="H26" s="1097"/>
      <c r="I26" s="14"/>
      <c r="J26" s="1102"/>
      <c r="K26" s="1065"/>
      <c r="L26" s="1065"/>
      <c r="M26" s="1108"/>
      <c r="N26" s="1065"/>
      <c r="O26" s="1065"/>
      <c r="P26" s="1108"/>
      <c r="Q26" s="1065"/>
      <c r="R26" s="1065"/>
      <c r="S26" s="1105"/>
      <c r="T26" s="1100"/>
      <c r="U26" s="1065"/>
      <c r="V26" s="1065"/>
      <c r="W26" s="1108"/>
      <c r="X26" s="1065"/>
      <c r="Y26" s="1065"/>
      <c r="Z26" s="1108"/>
      <c r="AA26" s="1097"/>
      <c r="AB26" s="1097"/>
      <c r="AC26" s="1097"/>
      <c r="AD26" s="1097"/>
      <c r="AE26" s="1097"/>
      <c r="AF26" s="1097"/>
      <c r="AG26" s="1097"/>
      <c r="AH26" s="1097"/>
      <c r="AI26" s="1097"/>
    </row>
    <row r="27" spans="1:39" ht="15" customHeight="1">
      <c r="A27" s="461" t="s">
        <v>317</v>
      </c>
      <c r="B27" s="1097"/>
      <c r="C27" s="1097"/>
      <c r="D27" s="1097"/>
      <c r="E27" s="1097"/>
      <c r="F27" s="1097"/>
      <c r="G27" s="1097"/>
      <c r="H27" s="1097"/>
      <c r="I27" s="1097"/>
      <c r="J27" s="1097"/>
      <c r="K27" s="1097"/>
      <c r="L27" s="1097"/>
      <c r="M27" s="1097"/>
      <c r="N27" s="1097"/>
      <c r="O27" s="1097"/>
      <c r="P27" s="1097"/>
      <c r="Q27" s="1097"/>
      <c r="R27" s="1097"/>
      <c r="S27" s="1097"/>
      <c r="T27" s="1097"/>
      <c r="U27" s="1097"/>
      <c r="V27" s="1097"/>
      <c r="W27" s="1097"/>
      <c r="X27" s="1097"/>
      <c r="Y27" s="1097"/>
      <c r="Z27" s="1097"/>
      <c r="AA27" s="1097"/>
      <c r="AB27" s="1097"/>
      <c r="AC27" s="1097"/>
      <c r="AD27" s="1097"/>
      <c r="AE27" s="1097"/>
      <c r="AF27" s="1097"/>
      <c r="AG27" s="1097"/>
      <c r="AH27" s="1097"/>
      <c r="AI27" s="1097"/>
    </row>
    <row r="28" spans="1:39" ht="15" customHeight="1">
      <c r="A28" s="461"/>
      <c r="B28" s="1097"/>
      <c r="C28" s="1097"/>
      <c r="D28" s="1097"/>
      <c r="E28" s="1097"/>
      <c r="F28" s="1097"/>
      <c r="G28" s="1097"/>
      <c r="H28" s="1097"/>
      <c r="I28" s="1097"/>
      <c r="J28" s="1097"/>
      <c r="K28" s="1097"/>
      <c r="L28" s="1097"/>
      <c r="M28" s="1097"/>
      <c r="N28" s="1097"/>
      <c r="O28" s="1097"/>
      <c r="P28" s="1097"/>
      <c r="Q28" s="1097"/>
      <c r="R28" s="1097"/>
      <c r="S28" s="1097"/>
      <c r="T28" s="1097"/>
      <c r="U28" s="1097"/>
      <c r="V28" s="1097"/>
      <c r="W28" s="1097"/>
      <c r="X28" s="1097"/>
      <c r="Y28" s="1097"/>
      <c r="Z28" s="1097"/>
      <c r="AA28" s="1097"/>
      <c r="AB28" s="1097"/>
      <c r="AC28" s="1097"/>
      <c r="AD28" s="1097"/>
      <c r="AE28" s="1097"/>
      <c r="AF28" s="1097"/>
      <c r="AG28" s="1097"/>
      <c r="AH28" s="1097"/>
      <c r="AI28" s="1097"/>
    </row>
    <row r="29" spans="1:39" ht="15" customHeight="1">
      <c r="A29" s="461"/>
      <c r="B29" s="1089" t="s">
        <v>584</v>
      </c>
      <c r="D29" s="1097"/>
      <c r="E29" s="1097"/>
      <c r="F29" s="1097"/>
      <c r="G29" s="1097"/>
      <c r="H29" s="1097"/>
      <c r="I29" s="1097"/>
      <c r="J29" s="1097"/>
      <c r="K29" s="1097"/>
      <c r="L29" s="1097"/>
      <c r="M29" s="1097"/>
      <c r="N29" s="1097"/>
      <c r="O29" s="1097"/>
      <c r="P29" s="1097"/>
      <c r="Q29" s="1097"/>
      <c r="R29" s="1097"/>
      <c r="S29" s="1097"/>
      <c r="T29" s="1097"/>
      <c r="U29" s="1097"/>
      <c r="V29" s="1097"/>
      <c r="W29" s="1097"/>
      <c r="X29" s="1097"/>
      <c r="Y29" s="1097"/>
      <c r="Z29" s="1097"/>
      <c r="AA29" s="1097"/>
      <c r="AB29" s="1097"/>
      <c r="AC29" s="1097"/>
      <c r="AD29" s="1097"/>
      <c r="AE29" s="1097"/>
      <c r="AF29" s="1097"/>
      <c r="AG29" s="1097"/>
      <c r="AH29" s="1097"/>
      <c r="AI29" s="1097"/>
    </row>
    <row r="30" spans="1:39" ht="15" customHeight="1">
      <c r="A30" s="461"/>
      <c r="B30" s="1089"/>
      <c r="C30" s="461" t="s">
        <v>318</v>
      </c>
      <c r="D30" s="1097"/>
      <c r="E30" s="1097"/>
      <c r="F30" s="1097"/>
      <c r="G30" s="1097"/>
      <c r="H30" s="1097"/>
      <c r="I30" s="8" t="s">
        <v>319</v>
      </c>
      <c r="J30" s="1102"/>
      <c r="K30" s="1108"/>
      <c r="L30" s="1108"/>
      <c r="M30" s="1108"/>
      <c r="N30" s="1108"/>
      <c r="P30" s="1880" t="s">
        <v>1035</v>
      </c>
      <c r="Q30" s="1880"/>
      <c r="R30" s="1888"/>
      <c r="S30" s="1888"/>
      <c r="T30" s="91" t="s">
        <v>2</v>
      </c>
      <c r="U30" s="1880"/>
      <c r="V30" s="1880"/>
      <c r="W30" s="91" t="s">
        <v>42</v>
      </c>
      <c r="X30" s="1880"/>
      <c r="Y30" s="1880"/>
      <c r="Z30" s="92" t="s">
        <v>44</v>
      </c>
      <c r="AA30" s="1100" t="s">
        <v>1051</v>
      </c>
      <c r="AB30" s="1880"/>
      <c r="AC30" s="1880"/>
      <c r="AD30" s="91" t="s">
        <v>42</v>
      </c>
      <c r="AE30" s="1880"/>
      <c r="AF30" s="1880"/>
      <c r="AG30" s="91" t="s">
        <v>44</v>
      </c>
    </row>
    <row r="31" spans="1:39" ht="15" customHeight="1">
      <c r="A31" s="461"/>
      <c r="B31" s="1097"/>
      <c r="C31" s="461"/>
      <c r="D31" s="1097"/>
      <c r="E31" s="1097"/>
      <c r="F31" s="1097"/>
      <c r="G31" s="1097"/>
      <c r="H31" s="1097"/>
      <c r="I31" s="1089" t="s">
        <v>320</v>
      </c>
      <c r="J31" s="1097"/>
      <c r="K31" s="1097"/>
      <c r="L31" s="1097"/>
      <c r="M31" s="1097"/>
      <c r="N31" s="1097"/>
      <c r="P31" s="1880" t="s">
        <v>1035</v>
      </c>
      <c r="Q31" s="1880"/>
      <c r="R31" s="1888"/>
      <c r="S31" s="1888"/>
      <c r="T31" s="91" t="s">
        <v>2</v>
      </c>
      <c r="U31" s="1880"/>
      <c r="V31" s="1880"/>
      <c r="W31" s="91" t="s">
        <v>42</v>
      </c>
      <c r="X31" s="1880"/>
      <c r="Y31" s="1880"/>
      <c r="Z31" s="92" t="s">
        <v>44</v>
      </c>
      <c r="AA31" s="1100" t="s">
        <v>1052</v>
      </c>
      <c r="AB31" s="1880"/>
      <c r="AC31" s="1880"/>
      <c r="AD31" s="91" t="s">
        <v>42</v>
      </c>
      <c r="AE31" s="1880"/>
      <c r="AF31" s="1880"/>
      <c r="AG31" s="91" t="s">
        <v>44</v>
      </c>
      <c r="AH31" s="1097"/>
      <c r="AI31" s="1097"/>
    </row>
    <row r="32" spans="1:39" ht="15" customHeight="1">
      <c r="A32" s="461"/>
      <c r="B32" s="1097"/>
      <c r="C32" s="1097"/>
      <c r="D32" s="1097"/>
      <c r="E32" s="1097"/>
      <c r="F32" s="1097"/>
      <c r="G32" s="1097"/>
      <c r="H32" s="1097"/>
      <c r="I32" s="1089"/>
      <c r="J32" s="1097"/>
      <c r="K32" s="1097"/>
      <c r="L32" s="1097"/>
      <c r="M32" s="1097"/>
      <c r="N32" s="1097"/>
      <c r="P32" s="302"/>
      <c r="Q32" s="1097"/>
      <c r="R32" s="1097"/>
      <c r="S32" s="1097"/>
      <c r="T32" s="1097"/>
      <c r="U32" s="1097"/>
      <c r="V32" s="1097"/>
      <c r="W32" s="1097"/>
      <c r="X32" s="1097"/>
      <c r="Y32" s="1097"/>
      <c r="Z32" s="1097"/>
      <c r="AA32" s="1097"/>
      <c r="AB32" s="1097"/>
      <c r="AC32" s="1097"/>
      <c r="AD32" s="1097"/>
      <c r="AE32" s="1097"/>
      <c r="AF32" s="1097"/>
      <c r="AG32" s="1097"/>
      <c r="AH32" s="1097"/>
      <c r="AI32" s="1097"/>
    </row>
    <row r="33" spans="1:35" ht="15" customHeight="1">
      <c r="A33" s="461"/>
      <c r="B33" s="1089"/>
      <c r="C33" s="461" t="s">
        <v>321</v>
      </c>
      <c r="D33" s="1097"/>
      <c r="E33" s="1097"/>
      <c r="F33" s="1097"/>
      <c r="G33" s="1097"/>
      <c r="H33" s="1097"/>
      <c r="I33" s="8" t="s">
        <v>322</v>
      </c>
      <c r="P33" s="1880" t="s">
        <v>1035</v>
      </c>
      <c r="Q33" s="1880"/>
      <c r="R33" s="1888"/>
      <c r="S33" s="1888"/>
      <c r="T33" s="91" t="s">
        <v>2</v>
      </c>
      <c r="U33" s="1880"/>
      <c r="V33" s="1880"/>
      <c r="W33" s="91" t="s">
        <v>42</v>
      </c>
      <c r="X33" s="1880"/>
      <c r="Y33" s="1880"/>
      <c r="Z33" s="92" t="s">
        <v>44</v>
      </c>
      <c r="AA33" s="1100" t="s">
        <v>1051</v>
      </c>
      <c r="AB33" s="1880"/>
      <c r="AC33" s="1880"/>
      <c r="AD33" s="91" t="s">
        <v>42</v>
      </c>
      <c r="AE33" s="1880"/>
      <c r="AF33" s="1880"/>
      <c r="AG33" s="91" t="s">
        <v>44</v>
      </c>
    </row>
    <row r="34" spans="1:35" ht="15" customHeight="1">
      <c r="A34" s="461"/>
      <c r="B34" s="1097"/>
      <c r="C34" s="461"/>
      <c r="D34" s="1097"/>
      <c r="E34" s="1097"/>
      <c r="F34" s="1097"/>
      <c r="G34" s="1097"/>
      <c r="H34" s="1097"/>
      <c r="I34" s="1089" t="s">
        <v>323</v>
      </c>
      <c r="J34" s="1097"/>
      <c r="K34" s="1097"/>
      <c r="L34" s="1097"/>
      <c r="M34" s="1097"/>
      <c r="N34" s="1097"/>
      <c r="P34" s="1880" t="s">
        <v>1035</v>
      </c>
      <c r="Q34" s="1880"/>
      <c r="R34" s="1888"/>
      <c r="S34" s="1888"/>
      <c r="T34" s="91" t="s">
        <v>2</v>
      </c>
      <c r="U34" s="1880"/>
      <c r="V34" s="1880"/>
      <c r="W34" s="91" t="s">
        <v>42</v>
      </c>
      <c r="X34" s="1880"/>
      <c r="Y34" s="1880"/>
      <c r="Z34" s="92" t="s">
        <v>44</v>
      </c>
      <c r="AA34" s="1880"/>
      <c r="AB34" s="1880"/>
      <c r="AC34" s="91" t="s">
        <v>324</v>
      </c>
      <c r="AD34" s="1100" t="s">
        <v>1053</v>
      </c>
      <c r="AE34" s="1880"/>
      <c r="AF34" s="1880"/>
      <c r="AG34" s="91" t="s">
        <v>324</v>
      </c>
      <c r="AH34" s="1097"/>
      <c r="AI34" s="1097"/>
    </row>
    <row r="35" spans="1:35" ht="15" customHeight="1">
      <c r="A35" s="461"/>
      <c r="B35" s="1097"/>
      <c r="C35" s="461"/>
      <c r="D35" s="1097"/>
      <c r="E35" s="1097"/>
      <c r="F35" s="1097"/>
      <c r="G35" s="1097"/>
      <c r="H35" s="1097"/>
      <c r="I35" s="1089"/>
      <c r="J35" s="1097"/>
      <c r="K35" s="1097"/>
      <c r="L35" s="1097"/>
      <c r="M35" s="1097"/>
      <c r="N35" s="1097"/>
      <c r="P35" s="1097"/>
      <c r="Q35" s="1097"/>
      <c r="R35" s="1097"/>
      <c r="S35" s="1097"/>
      <c r="T35" s="1097"/>
      <c r="U35" s="1097"/>
      <c r="V35" s="1097"/>
      <c r="W35" s="1097"/>
      <c r="X35" s="1097"/>
      <c r="Y35" s="1097"/>
      <c r="Z35" s="1097"/>
      <c r="AA35" s="1097"/>
      <c r="AB35" s="1097"/>
      <c r="AC35" s="1097"/>
      <c r="AD35" s="1097"/>
      <c r="AE35" s="1097"/>
      <c r="AF35" s="1097"/>
      <c r="AG35" s="1097"/>
      <c r="AH35" s="1097"/>
      <c r="AI35" s="1097"/>
    </row>
    <row r="36" spans="1:35" ht="15" customHeight="1">
      <c r="A36" s="461"/>
      <c r="B36" s="1089" t="s">
        <v>585</v>
      </c>
      <c r="C36" s="461"/>
      <c r="D36" s="1097"/>
      <c r="E36" s="1097"/>
      <c r="F36" s="1097"/>
      <c r="G36" s="1097"/>
      <c r="H36" s="1097"/>
      <c r="I36" s="1089"/>
      <c r="J36" s="1097"/>
      <c r="K36" s="1097"/>
      <c r="L36" s="1097"/>
      <c r="M36" s="1097"/>
      <c r="N36" s="1097"/>
      <c r="P36" s="1097"/>
      <c r="Q36" s="1097"/>
      <c r="R36" s="1097"/>
      <c r="S36" s="1097"/>
      <c r="T36" s="1097"/>
      <c r="U36" s="1097"/>
      <c r="V36" s="1097"/>
      <c r="W36" s="1097"/>
      <c r="X36" s="1097"/>
      <c r="Y36" s="1097"/>
      <c r="Z36" s="1097"/>
      <c r="AA36" s="1097"/>
      <c r="AB36" s="1097"/>
      <c r="AC36" s="1097"/>
      <c r="AD36" s="1097"/>
      <c r="AE36" s="1097"/>
      <c r="AF36" s="1097"/>
      <c r="AG36" s="1097"/>
      <c r="AH36" s="1097"/>
      <c r="AI36" s="1097"/>
    </row>
    <row r="37" spans="1:35" ht="15" customHeight="1">
      <c r="A37" s="461"/>
      <c r="B37" s="1089"/>
      <c r="C37" s="461" t="s">
        <v>321</v>
      </c>
      <c r="D37" s="1097"/>
      <c r="E37" s="1097"/>
      <c r="F37" s="1097"/>
      <c r="G37" s="1097"/>
      <c r="H37" s="1097"/>
      <c r="I37" s="8" t="s">
        <v>322</v>
      </c>
      <c r="P37" s="1880" t="s">
        <v>1035</v>
      </c>
      <c r="Q37" s="1880"/>
      <c r="R37" s="1888"/>
      <c r="S37" s="1888"/>
      <c r="T37" s="91" t="s">
        <v>2</v>
      </c>
      <c r="U37" s="1880"/>
      <c r="V37" s="1880"/>
      <c r="W37" s="91" t="s">
        <v>42</v>
      </c>
      <c r="X37" s="1880"/>
      <c r="Y37" s="1880"/>
      <c r="Z37" s="92" t="s">
        <v>44</v>
      </c>
      <c r="AA37" s="1100" t="s">
        <v>1054</v>
      </c>
      <c r="AB37" s="1880"/>
      <c r="AC37" s="1880"/>
      <c r="AD37" s="91" t="s">
        <v>42</v>
      </c>
      <c r="AE37" s="1880"/>
      <c r="AF37" s="1880"/>
      <c r="AG37" s="91" t="s">
        <v>44</v>
      </c>
    </row>
    <row r="38" spans="1:35" ht="15" customHeight="1">
      <c r="A38" s="461"/>
      <c r="B38" s="1097"/>
      <c r="C38" s="461"/>
      <c r="D38" s="1097"/>
      <c r="E38" s="1097"/>
      <c r="F38" s="1097"/>
      <c r="G38" s="1097"/>
      <c r="H38" s="1097"/>
      <c r="I38" s="1089" t="s">
        <v>323</v>
      </c>
      <c r="J38" s="1097"/>
      <c r="K38" s="1097"/>
      <c r="L38" s="1097"/>
      <c r="M38" s="1097"/>
      <c r="N38" s="1097"/>
      <c r="P38" s="1880" t="s">
        <v>1035</v>
      </c>
      <c r="Q38" s="1880"/>
      <c r="R38" s="1888"/>
      <c r="S38" s="1888"/>
      <c r="T38" s="91" t="s">
        <v>2</v>
      </c>
      <c r="U38" s="1880"/>
      <c r="V38" s="1880"/>
      <c r="W38" s="91" t="s">
        <v>42</v>
      </c>
      <c r="X38" s="1880"/>
      <c r="Y38" s="1880"/>
      <c r="Z38" s="92" t="s">
        <v>44</v>
      </c>
      <c r="AA38" s="1880"/>
      <c r="AB38" s="1880"/>
      <c r="AC38" s="91" t="s">
        <v>324</v>
      </c>
      <c r="AD38" s="1100" t="s">
        <v>1051</v>
      </c>
      <c r="AE38" s="1880"/>
      <c r="AF38" s="1880"/>
      <c r="AG38" s="91" t="s">
        <v>324</v>
      </c>
      <c r="AH38" s="1097"/>
      <c r="AI38" s="1097"/>
    </row>
    <row r="39" spans="1:35" ht="15" customHeight="1">
      <c r="A39" s="461"/>
      <c r="B39" s="1097"/>
      <c r="C39" s="461"/>
      <c r="D39" s="1097"/>
      <c r="E39" s="1097"/>
      <c r="F39" s="1097"/>
      <c r="G39" s="1097"/>
      <c r="H39" s="1097"/>
      <c r="I39" s="1089"/>
      <c r="J39" s="1097"/>
      <c r="K39" s="1097"/>
      <c r="L39" s="1097"/>
      <c r="M39" s="1097"/>
      <c r="N39" s="1097"/>
      <c r="P39" s="89"/>
      <c r="Q39" s="90"/>
      <c r="R39" s="1096"/>
      <c r="S39" s="1096"/>
      <c r="T39" s="91"/>
      <c r="U39" s="1096"/>
      <c r="V39" s="1096"/>
      <c r="W39" s="91"/>
      <c r="X39" s="1096"/>
      <c r="Y39" s="1096"/>
      <c r="Z39" s="92"/>
      <c r="AA39" s="1100"/>
      <c r="AB39" s="1096"/>
      <c r="AC39" s="91"/>
      <c r="AD39" s="1100"/>
      <c r="AE39" s="1096"/>
      <c r="AF39" s="1096"/>
      <c r="AG39" s="91"/>
      <c r="AH39" s="1097"/>
      <c r="AI39" s="1097"/>
    </row>
    <row r="40" spans="1:35" ht="15" customHeight="1">
      <c r="A40" s="461"/>
      <c r="B40" s="1089"/>
      <c r="C40" s="1089" t="s">
        <v>325</v>
      </c>
      <c r="D40" s="1097"/>
      <c r="E40" s="1097"/>
      <c r="F40" s="1097"/>
      <c r="G40" s="1097"/>
      <c r="H40" s="1097"/>
      <c r="I40" s="1089" t="s">
        <v>562</v>
      </c>
      <c r="J40" s="1097"/>
      <c r="K40" s="1097"/>
      <c r="L40" s="1097"/>
      <c r="M40" s="1097"/>
      <c r="N40" s="1097"/>
      <c r="P40" s="1880" t="s">
        <v>1035</v>
      </c>
      <c r="Q40" s="1880"/>
      <c r="R40" s="1888"/>
      <c r="S40" s="1888"/>
      <c r="T40" s="91" t="s">
        <v>2</v>
      </c>
      <c r="U40" s="1880"/>
      <c r="V40" s="1880"/>
      <c r="W40" s="91" t="s">
        <v>42</v>
      </c>
      <c r="X40" s="1880"/>
      <c r="Y40" s="1880"/>
      <c r="Z40" s="92" t="s">
        <v>44</v>
      </c>
      <c r="AA40" s="1100" t="s">
        <v>1054</v>
      </c>
      <c r="AB40" s="1880"/>
      <c r="AC40" s="1880"/>
      <c r="AD40" s="91" t="s">
        <v>42</v>
      </c>
      <c r="AE40" s="1880"/>
      <c r="AF40" s="1880"/>
      <c r="AG40" s="91" t="s">
        <v>44</v>
      </c>
    </row>
    <row r="41" spans="1:35" ht="15" customHeight="1">
      <c r="A41" s="461"/>
      <c r="B41" s="1097"/>
      <c r="C41" s="1097"/>
      <c r="D41" s="1097"/>
      <c r="E41" s="1097"/>
      <c r="F41" s="1097"/>
      <c r="G41" s="1097"/>
      <c r="H41" s="1097"/>
      <c r="I41" s="1089" t="s">
        <v>326</v>
      </c>
      <c r="J41" s="1097"/>
      <c r="K41" s="1097"/>
      <c r="L41" s="1097"/>
      <c r="M41" s="1097"/>
      <c r="N41" s="1097"/>
      <c r="P41" s="1880" t="s">
        <v>1035</v>
      </c>
      <c r="Q41" s="1880"/>
      <c r="R41" s="1888"/>
      <c r="S41" s="1888"/>
      <c r="T41" s="91" t="s">
        <v>2</v>
      </c>
      <c r="U41" s="1880"/>
      <c r="V41" s="1880"/>
      <c r="W41" s="91" t="s">
        <v>42</v>
      </c>
      <c r="X41" s="1880"/>
      <c r="Y41" s="1880"/>
      <c r="Z41" s="92" t="s">
        <v>44</v>
      </c>
      <c r="AA41" s="1100" t="s">
        <v>1052</v>
      </c>
      <c r="AB41" s="1880"/>
      <c r="AC41" s="1880"/>
      <c r="AD41" s="91" t="s">
        <v>42</v>
      </c>
      <c r="AE41" s="1880"/>
      <c r="AF41" s="1880"/>
      <c r="AG41" s="91" t="s">
        <v>44</v>
      </c>
      <c r="AH41" s="1097"/>
      <c r="AI41" s="1097"/>
    </row>
    <row r="42" spans="1:35" ht="15" customHeight="1">
      <c r="A42" s="1107"/>
      <c r="B42" s="1107"/>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7"/>
      <c r="AA42" s="1107"/>
      <c r="AB42" s="1107"/>
      <c r="AC42" s="1107"/>
      <c r="AD42" s="1107"/>
      <c r="AE42" s="1107"/>
      <c r="AF42" s="1107"/>
      <c r="AG42" s="1107"/>
      <c r="AH42" s="1107"/>
      <c r="AI42" s="1107"/>
    </row>
    <row r="43" spans="1:35" ht="15" customHeight="1">
      <c r="A43" s="461" t="s">
        <v>327</v>
      </c>
      <c r="B43" s="1097"/>
      <c r="C43" s="1097"/>
      <c r="D43" s="1097"/>
      <c r="E43" s="1097"/>
      <c r="F43" s="1097"/>
      <c r="G43" s="1089"/>
      <c r="H43" s="1089"/>
      <c r="I43" s="1089"/>
      <c r="J43" s="1089"/>
      <c r="K43" s="1089"/>
      <c r="L43" s="1089"/>
      <c r="M43" s="1089"/>
      <c r="N43" s="1089"/>
      <c r="O43" s="1089"/>
      <c r="P43" s="1089"/>
      <c r="Q43" s="1089"/>
      <c r="R43" s="1089"/>
      <c r="S43" s="1089"/>
      <c r="T43" s="1089"/>
      <c r="U43" s="1089"/>
      <c r="V43" s="1089"/>
      <c r="W43" s="1089"/>
      <c r="X43" s="1089"/>
      <c r="Y43" s="1089"/>
      <c r="Z43" s="1089"/>
      <c r="AA43" s="1089"/>
      <c r="AB43" s="1089"/>
      <c r="AC43" s="1089"/>
      <c r="AD43" s="1089"/>
      <c r="AE43" s="1089"/>
      <c r="AF43" s="1089"/>
      <c r="AG43" s="1098"/>
      <c r="AH43" s="1098"/>
      <c r="AI43" s="1098"/>
    </row>
    <row r="44" spans="1:35" ht="15" customHeight="1">
      <c r="A44" s="461"/>
      <c r="B44" s="1097"/>
      <c r="C44" s="1097"/>
      <c r="D44" s="1097"/>
      <c r="E44" s="1097"/>
      <c r="F44" s="1097"/>
      <c r="G44" s="1089"/>
      <c r="H44" s="1089"/>
      <c r="I44" s="1089"/>
      <c r="J44" s="1089"/>
      <c r="K44" s="1089"/>
      <c r="L44" s="1089"/>
      <c r="M44" s="1089"/>
      <c r="N44" s="1089"/>
      <c r="O44" s="1089"/>
      <c r="P44" s="1089"/>
      <c r="Q44" s="1089"/>
      <c r="R44" s="1089"/>
      <c r="S44" s="1089"/>
      <c r="T44" s="1089"/>
      <c r="U44" s="1089"/>
      <c r="V44" s="1089"/>
      <c r="W44" s="1089"/>
      <c r="X44" s="1089"/>
      <c r="Y44" s="1089"/>
      <c r="Z44" s="1089"/>
      <c r="AA44" s="1089"/>
      <c r="AB44" s="1089"/>
      <c r="AC44" s="1089"/>
      <c r="AD44" s="1089"/>
      <c r="AE44" s="1089"/>
      <c r="AF44" s="1089"/>
      <c r="AG44" s="1098"/>
      <c r="AH44" s="1098"/>
      <c r="AI44" s="1098"/>
    </row>
    <row r="45" spans="1:35" ht="15" customHeight="1">
      <c r="A45" s="461"/>
      <c r="B45" s="1892"/>
      <c r="C45" s="1893"/>
      <c r="D45" s="1893"/>
      <c r="E45" s="1893"/>
      <c r="F45" s="1893"/>
      <c r="G45" s="1893"/>
      <c r="H45" s="1893"/>
      <c r="I45" s="1893"/>
      <c r="J45" s="1893"/>
      <c r="K45" s="1893"/>
      <c r="L45" s="1893"/>
      <c r="M45" s="1893"/>
      <c r="N45" s="1893"/>
      <c r="O45" s="1893"/>
      <c r="P45" s="1893"/>
      <c r="Q45" s="1893"/>
      <c r="R45" s="1893"/>
      <c r="S45" s="1893"/>
      <c r="T45" s="1893"/>
      <c r="U45" s="1893"/>
      <c r="V45" s="1893"/>
      <c r="W45" s="1893"/>
      <c r="X45" s="1893"/>
      <c r="Y45" s="1893"/>
      <c r="Z45" s="1893"/>
      <c r="AA45" s="1893"/>
      <c r="AB45" s="1893"/>
      <c r="AC45" s="1893"/>
      <c r="AD45" s="1893"/>
      <c r="AE45" s="1893"/>
      <c r="AF45" s="1893"/>
      <c r="AG45" s="1893"/>
      <c r="AH45" s="1893"/>
      <c r="AI45" s="1894"/>
    </row>
    <row r="46" spans="1:35" ht="15" customHeight="1">
      <c r="B46" s="1895"/>
      <c r="C46" s="1896"/>
      <c r="D46" s="1896"/>
      <c r="E46" s="1896"/>
      <c r="F46" s="1896"/>
      <c r="G46" s="1896"/>
      <c r="H46" s="1896"/>
      <c r="I46" s="1896"/>
      <c r="J46" s="1896"/>
      <c r="K46" s="1896"/>
      <c r="L46" s="1896"/>
      <c r="M46" s="1896"/>
      <c r="N46" s="1896"/>
      <c r="O46" s="1896"/>
      <c r="P46" s="1896"/>
      <c r="Q46" s="1896"/>
      <c r="R46" s="1896"/>
      <c r="S46" s="1896"/>
      <c r="T46" s="1896"/>
      <c r="U46" s="1896"/>
      <c r="V46" s="1896"/>
      <c r="W46" s="1896"/>
      <c r="X46" s="1896"/>
      <c r="Y46" s="1896"/>
      <c r="Z46" s="1896"/>
      <c r="AA46" s="1896"/>
      <c r="AB46" s="1896"/>
      <c r="AC46" s="1896"/>
      <c r="AD46" s="1896"/>
      <c r="AE46" s="1896"/>
      <c r="AF46" s="1896"/>
      <c r="AG46" s="1896"/>
      <c r="AH46" s="1896"/>
      <c r="AI46" s="1897"/>
    </row>
    <row r="47" spans="1:35" ht="15" customHeight="1">
      <c r="B47" s="1895"/>
      <c r="C47" s="1896"/>
      <c r="D47" s="1896"/>
      <c r="E47" s="1896"/>
      <c r="F47" s="1896"/>
      <c r="G47" s="1896"/>
      <c r="H47" s="1896"/>
      <c r="I47" s="1896"/>
      <c r="J47" s="1896"/>
      <c r="K47" s="1896"/>
      <c r="L47" s="1896"/>
      <c r="M47" s="1896"/>
      <c r="N47" s="1896"/>
      <c r="O47" s="1896"/>
      <c r="P47" s="1896"/>
      <c r="Q47" s="1896"/>
      <c r="R47" s="1896"/>
      <c r="S47" s="1896"/>
      <c r="T47" s="1896"/>
      <c r="U47" s="1896"/>
      <c r="V47" s="1896"/>
      <c r="W47" s="1896"/>
      <c r="X47" s="1896"/>
      <c r="Y47" s="1896"/>
      <c r="Z47" s="1896"/>
      <c r="AA47" s="1896"/>
      <c r="AB47" s="1896"/>
      <c r="AC47" s="1896"/>
      <c r="AD47" s="1896"/>
      <c r="AE47" s="1896"/>
      <c r="AF47" s="1896"/>
      <c r="AG47" s="1896"/>
      <c r="AH47" s="1896"/>
      <c r="AI47" s="1897"/>
    </row>
    <row r="48" spans="1:35" ht="15" customHeight="1">
      <c r="B48" s="1895"/>
      <c r="C48" s="1896"/>
      <c r="D48" s="1896"/>
      <c r="E48" s="1896"/>
      <c r="F48" s="1896"/>
      <c r="G48" s="1896"/>
      <c r="H48" s="1896"/>
      <c r="I48" s="1896"/>
      <c r="J48" s="1896"/>
      <c r="K48" s="1896"/>
      <c r="L48" s="1896"/>
      <c r="M48" s="1896"/>
      <c r="N48" s="1896"/>
      <c r="O48" s="1896"/>
      <c r="P48" s="1896"/>
      <c r="Q48" s="1896"/>
      <c r="R48" s="1896"/>
      <c r="S48" s="1896"/>
      <c r="T48" s="1896"/>
      <c r="U48" s="1896"/>
      <c r="V48" s="1896"/>
      <c r="W48" s="1896"/>
      <c r="X48" s="1896"/>
      <c r="Y48" s="1896"/>
      <c r="Z48" s="1896"/>
      <c r="AA48" s="1896"/>
      <c r="AB48" s="1896"/>
      <c r="AC48" s="1896"/>
      <c r="AD48" s="1896"/>
      <c r="AE48" s="1896"/>
      <c r="AF48" s="1896"/>
      <c r="AG48" s="1896"/>
      <c r="AH48" s="1896"/>
      <c r="AI48" s="1897"/>
    </row>
    <row r="49" spans="1:40" ht="15" customHeight="1">
      <c r="B49" s="1895"/>
      <c r="C49" s="1896"/>
      <c r="D49" s="1896"/>
      <c r="E49" s="1896"/>
      <c r="F49" s="1896"/>
      <c r="G49" s="1896"/>
      <c r="H49" s="1896"/>
      <c r="I49" s="1896"/>
      <c r="J49" s="1896"/>
      <c r="K49" s="1896"/>
      <c r="L49" s="1896"/>
      <c r="M49" s="1896"/>
      <c r="N49" s="1896"/>
      <c r="O49" s="1896"/>
      <c r="P49" s="1896"/>
      <c r="Q49" s="1896"/>
      <c r="R49" s="1896"/>
      <c r="S49" s="1896"/>
      <c r="T49" s="1896"/>
      <c r="U49" s="1896"/>
      <c r="V49" s="1896"/>
      <c r="W49" s="1896"/>
      <c r="X49" s="1896"/>
      <c r="Y49" s="1896"/>
      <c r="Z49" s="1896"/>
      <c r="AA49" s="1896"/>
      <c r="AB49" s="1896"/>
      <c r="AC49" s="1896"/>
      <c r="AD49" s="1896"/>
      <c r="AE49" s="1896"/>
      <c r="AF49" s="1896"/>
      <c r="AG49" s="1896"/>
      <c r="AH49" s="1896"/>
      <c r="AI49" s="1897"/>
    </row>
    <row r="50" spans="1:40" ht="15" customHeight="1">
      <c r="B50" s="1898"/>
      <c r="C50" s="1899"/>
      <c r="D50" s="1899"/>
      <c r="E50" s="1899"/>
      <c r="F50" s="1899"/>
      <c r="G50" s="1899"/>
      <c r="H50" s="1899"/>
      <c r="I50" s="1899"/>
      <c r="J50" s="1899"/>
      <c r="K50" s="1899"/>
      <c r="L50" s="1899"/>
      <c r="M50" s="1899"/>
      <c r="N50" s="1899"/>
      <c r="O50" s="1899"/>
      <c r="P50" s="1899"/>
      <c r="Q50" s="1899"/>
      <c r="R50" s="1899"/>
      <c r="S50" s="1899"/>
      <c r="T50" s="1899"/>
      <c r="U50" s="1899"/>
      <c r="V50" s="1899"/>
      <c r="W50" s="1899"/>
      <c r="X50" s="1899"/>
      <c r="Y50" s="1899"/>
      <c r="Z50" s="1899"/>
      <c r="AA50" s="1899"/>
      <c r="AB50" s="1899"/>
      <c r="AC50" s="1899"/>
      <c r="AD50" s="1899"/>
      <c r="AE50" s="1899"/>
      <c r="AF50" s="1899"/>
      <c r="AG50" s="1899"/>
      <c r="AH50" s="1899"/>
      <c r="AI50" s="1900"/>
    </row>
    <row r="51" spans="1:40" ht="15" customHeight="1">
      <c r="B51" s="854"/>
      <c r="C51" s="854"/>
      <c r="D51" s="854"/>
      <c r="E51" s="854"/>
      <c r="F51" s="854"/>
      <c r="G51" s="854"/>
      <c r="H51" s="854"/>
      <c r="I51" s="854"/>
      <c r="J51" s="854"/>
      <c r="K51" s="854"/>
      <c r="L51" s="854"/>
      <c r="M51" s="854"/>
      <c r="N51" s="854"/>
      <c r="O51" s="854"/>
      <c r="P51" s="854"/>
      <c r="Q51" s="854"/>
      <c r="R51" s="854"/>
      <c r="S51" s="854"/>
      <c r="T51" s="854"/>
      <c r="U51" s="854"/>
      <c r="V51" s="854"/>
      <c r="W51" s="854"/>
      <c r="X51" s="854"/>
      <c r="Y51" s="854"/>
      <c r="Z51" s="854"/>
      <c r="AA51" s="854"/>
      <c r="AB51" s="854"/>
      <c r="AC51" s="854"/>
      <c r="AD51" s="854"/>
      <c r="AE51" s="854"/>
      <c r="AF51" s="854"/>
      <c r="AG51" s="854"/>
      <c r="AH51" s="123"/>
      <c r="AI51" s="1095"/>
    </row>
    <row r="52" spans="1:40" ht="15" customHeight="1">
      <c r="A52" s="1901" t="s">
        <v>1055</v>
      </c>
      <c r="B52" s="1901"/>
      <c r="C52" s="1901"/>
      <c r="D52" s="1901"/>
      <c r="E52" s="1901"/>
      <c r="F52" s="1901"/>
      <c r="G52" s="1901"/>
      <c r="H52" s="1901"/>
      <c r="I52" s="1901"/>
      <c r="J52" s="1901"/>
      <c r="K52" s="1901"/>
      <c r="L52" s="1901"/>
      <c r="M52" s="1901"/>
      <c r="N52" s="1901"/>
      <c r="O52" s="1901"/>
      <c r="P52" s="1901"/>
      <c r="Q52" s="1901"/>
      <c r="R52" s="1901"/>
      <c r="S52" s="1901"/>
      <c r="T52" s="1901"/>
      <c r="U52" s="1901"/>
      <c r="V52" s="1901"/>
      <c r="W52" s="1901"/>
      <c r="X52" s="1901"/>
      <c r="Y52" s="1901"/>
      <c r="Z52" s="1901"/>
      <c r="AA52" s="1901"/>
      <c r="AB52" s="1901"/>
      <c r="AC52" s="1901"/>
      <c r="AD52" s="1901"/>
      <c r="AE52" s="1901"/>
      <c r="AF52" s="1901"/>
      <c r="AG52" s="1901"/>
      <c r="AH52" s="1901"/>
      <c r="AI52" s="1095"/>
    </row>
    <row r="53" spans="1:40" ht="8.25" customHeight="1">
      <c r="A53" s="461"/>
      <c r="B53" s="1089"/>
      <c r="C53" s="1089"/>
      <c r="D53" s="1097"/>
      <c r="E53" s="1097"/>
      <c r="F53" s="1097"/>
      <c r="G53" s="1097"/>
      <c r="H53" s="1097"/>
      <c r="I53" s="1089"/>
      <c r="J53" s="1097"/>
      <c r="K53" s="1097"/>
      <c r="L53" s="1097"/>
      <c r="M53" s="1097"/>
      <c r="N53" s="1097"/>
      <c r="P53" s="14"/>
      <c r="Q53" s="1102"/>
      <c r="R53" s="1878"/>
      <c r="S53" s="1878"/>
      <c r="T53" s="1108"/>
      <c r="U53" s="1878"/>
      <c r="V53" s="1878"/>
      <c r="W53" s="1108"/>
      <c r="X53" s="1878"/>
      <c r="Y53" s="1878"/>
      <c r="Z53" s="1105"/>
      <c r="AA53" s="1100"/>
      <c r="AB53" s="1878"/>
      <c r="AC53" s="1878"/>
      <c r="AD53" s="1108"/>
      <c r="AE53" s="1878"/>
      <c r="AF53" s="1878"/>
      <c r="AG53" s="1108"/>
      <c r="AH53" s="123"/>
      <c r="AI53" s="1095"/>
    </row>
    <row r="54" spans="1:40" ht="15" customHeight="1">
      <c r="A54" s="461"/>
      <c r="B54" s="1089" t="s">
        <v>1056</v>
      </c>
      <c r="C54" s="1089"/>
      <c r="D54" s="1097"/>
      <c r="E54" s="1097"/>
      <c r="F54" s="1097"/>
      <c r="G54" s="1097"/>
      <c r="H54" s="1097"/>
      <c r="I54" s="1089"/>
      <c r="J54" s="1097"/>
      <c r="K54" s="1109"/>
      <c r="L54" s="1109"/>
      <c r="M54" s="1109"/>
      <c r="N54" s="1109"/>
      <c r="O54" s="1110"/>
      <c r="P54" s="1110"/>
      <c r="Q54" s="249"/>
      <c r="R54" s="1111"/>
      <c r="S54" s="1111"/>
      <c r="T54" s="1111"/>
      <c r="U54" s="1111"/>
      <c r="V54" s="1111"/>
      <c r="W54" s="1111"/>
      <c r="X54" s="1889"/>
      <c r="Y54" s="1889"/>
      <c r="Z54" s="1105"/>
      <c r="AA54" s="1100"/>
      <c r="AB54" s="1878"/>
      <c r="AC54" s="1878"/>
      <c r="AD54" s="1108"/>
      <c r="AE54" s="1878"/>
      <c r="AF54" s="1878"/>
      <c r="AG54" s="1108"/>
      <c r="AH54" s="123"/>
      <c r="AI54" s="1095"/>
    </row>
    <row r="55" spans="1:40" ht="20.25" customHeight="1">
      <c r="A55" s="461"/>
      <c r="B55" s="1089" t="s">
        <v>1057</v>
      </c>
      <c r="C55" s="1089"/>
      <c r="D55" s="1097"/>
      <c r="E55" s="1097"/>
      <c r="F55" s="1097"/>
      <c r="G55" s="1097"/>
      <c r="H55" s="1097"/>
      <c r="I55" s="1089"/>
      <c r="J55" s="1109"/>
      <c r="K55" s="1109"/>
      <c r="L55" s="1109"/>
      <c r="M55" s="1109"/>
      <c r="N55" s="1109"/>
      <c r="O55" s="1110"/>
      <c r="P55" s="1110"/>
      <c r="Q55" s="249"/>
      <c r="R55" s="1112"/>
      <c r="S55" s="1112"/>
      <c r="T55" s="1100"/>
      <c r="U55" s="1100"/>
      <c r="V55" s="1100"/>
      <c r="W55" s="1100" t="s">
        <v>1058</v>
      </c>
      <c r="X55" s="1100"/>
      <c r="Y55" s="1101"/>
      <c r="Z55" s="1113"/>
      <c r="AA55" s="1112"/>
      <c r="AB55" s="1112"/>
      <c r="AC55" s="1112"/>
      <c r="AD55" s="1111"/>
      <c r="AE55" s="1112"/>
      <c r="AF55" s="1112"/>
      <c r="AG55" s="1111"/>
      <c r="AH55" s="1114"/>
      <c r="AI55" s="1095"/>
      <c r="AN55" s="1089"/>
    </row>
    <row r="56" spans="1:40" ht="24.75" customHeight="1">
      <c r="A56" s="8" t="s">
        <v>586</v>
      </c>
      <c r="B56" s="123"/>
      <c r="C56" s="123"/>
      <c r="D56" s="123"/>
      <c r="E56" s="123"/>
      <c r="F56" s="123"/>
      <c r="G56" s="1089"/>
      <c r="H56" s="1089"/>
      <c r="I56" s="1089"/>
      <c r="J56" s="1089"/>
      <c r="K56" s="1089"/>
      <c r="L56" s="1089"/>
      <c r="M56" s="1089"/>
      <c r="N56" s="1089"/>
      <c r="O56" s="1089"/>
      <c r="P56" s="1089"/>
      <c r="Q56" s="1089"/>
      <c r="R56" s="1089"/>
      <c r="S56" s="1089"/>
      <c r="T56" s="1089"/>
      <c r="U56" s="1089"/>
      <c r="V56" s="1089"/>
      <c r="W56" s="1089"/>
      <c r="X56" s="1089"/>
      <c r="Y56" s="1089"/>
      <c r="Z56" s="1089"/>
      <c r="AA56" s="1089"/>
      <c r="AB56" s="1089"/>
      <c r="AC56" s="1089"/>
      <c r="AD56" s="1089"/>
      <c r="AE56" s="1089"/>
      <c r="AF56" s="1089"/>
      <c r="AG56" s="123"/>
      <c r="AH56" s="123"/>
      <c r="AI56" s="1095"/>
      <c r="AN56" s="1089"/>
    </row>
    <row r="57" spans="1:40" ht="20.100000000000001" customHeight="1">
      <c r="B57" s="1107" t="s">
        <v>1059</v>
      </c>
      <c r="C57" s="123"/>
      <c r="D57" s="123"/>
      <c r="E57" s="123"/>
      <c r="F57" s="123"/>
      <c r="G57" s="1089"/>
      <c r="H57" s="1089"/>
      <c r="I57" s="1089"/>
      <c r="J57" s="1089"/>
      <c r="K57" s="1089"/>
      <c r="L57" s="1089"/>
      <c r="M57" s="1089"/>
      <c r="N57" s="1089"/>
      <c r="O57" s="1089"/>
      <c r="P57" s="1089"/>
      <c r="Q57" s="1089"/>
      <c r="R57" s="1089"/>
      <c r="S57" s="1089"/>
      <c r="T57" s="1089"/>
      <c r="U57" s="1089"/>
      <c r="V57" s="1089"/>
      <c r="W57" s="1089"/>
      <c r="X57" s="1089"/>
      <c r="Y57" s="1089"/>
      <c r="Z57" s="1089"/>
      <c r="AA57" s="1089"/>
      <c r="AB57" s="1089"/>
      <c r="AC57" s="1089"/>
      <c r="AD57" s="1089"/>
      <c r="AE57" s="1089"/>
      <c r="AF57" s="1089"/>
      <c r="AG57" s="123"/>
      <c r="AH57" s="123"/>
      <c r="AI57" s="1095"/>
    </row>
    <row r="58" spans="1:40" ht="11.25" customHeight="1"/>
    <row r="59" spans="1:40" ht="20.100000000000001" customHeight="1">
      <c r="A59" s="1890" t="s">
        <v>107</v>
      </c>
      <c r="B59" s="1891"/>
      <c r="C59" s="1891"/>
      <c r="D59" s="1891"/>
      <c r="E59" s="1891"/>
      <c r="F59" s="1891"/>
      <c r="G59" s="1891"/>
      <c r="H59" s="1891"/>
      <c r="I59" s="1891"/>
      <c r="J59" s="1891"/>
      <c r="K59" s="1891"/>
      <c r="L59" s="1891"/>
      <c r="M59" s="1891"/>
      <c r="N59" s="1891"/>
      <c r="O59" s="1891"/>
      <c r="P59" s="1891"/>
      <c r="Q59" s="1891"/>
      <c r="R59" s="1891"/>
      <c r="S59" s="1891"/>
      <c r="T59" s="1891"/>
      <c r="U59" s="1891"/>
      <c r="V59" s="1891"/>
      <c r="W59" s="1891"/>
      <c r="X59" s="1891"/>
      <c r="Y59" s="1891"/>
      <c r="Z59" s="1891"/>
      <c r="AA59" s="1891"/>
      <c r="AB59" s="1891"/>
      <c r="AC59" s="1891"/>
      <c r="AD59" s="1891"/>
      <c r="AE59" s="1891"/>
      <c r="AF59" s="1891"/>
      <c r="AG59" s="1891"/>
      <c r="AH59" s="1891"/>
      <c r="AI59" s="1891"/>
    </row>
    <row r="60" spans="1:40" ht="20.100000000000001" customHeight="1"/>
    <row r="61" spans="1:40" ht="20.100000000000001" customHeight="1"/>
    <row r="62" spans="1:40" ht="20.100000000000001" customHeight="1"/>
    <row r="63" spans="1:40" ht="20.100000000000001" customHeight="1"/>
    <row r="64" spans="1:40"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sheetData>
  <mergeCells count="85">
    <mergeCell ref="X54:Y54"/>
    <mergeCell ref="AB54:AC54"/>
    <mergeCell ref="AE54:AF54"/>
    <mergeCell ref="A59:AI59"/>
    <mergeCell ref="B45:AI50"/>
    <mergeCell ref="A52:AH52"/>
    <mergeCell ref="R53:S53"/>
    <mergeCell ref="U53:V53"/>
    <mergeCell ref="X53:Y53"/>
    <mergeCell ref="AB53:AC53"/>
    <mergeCell ref="AE53:AF53"/>
    <mergeCell ref="AE41:AF41"/>
    <mergeCell ref="P40:Q40"/>
    <mergeCell ref="R40:S40"/>
    <mergeCell ref="U40:V40"/>
    <mergeCell ref="X40:Y40"/>
    <mergeCell ref="AB40:AC40"/>
    <mergeCell ref="AE40:AF40"/>
    <mergeCell ref="P41:Q41"/>
    <mergeCell ref="R41:S41"/>
    <mergeCell ref="U41:V41"/>
    <mergeCell ref="X41:Y41"/>
    <mergeCell ref="AB41:AC41"/>
    <mergeCell ref="AE38:AF38"/>
    <mergeCell ref="P37:Q37"/>
    <mergeCell ref="R37:S37"/>
    <mergeCell ref="U37:V37"/>
    <mergeCell ref="X37:Y37"/>
    <mergeCell ref="AB37:AC37"/>
    <mergeCell ref="AE37:AF37"/>
    <mergeCell ref="P38:Q38"/>
    <mergeCell ref="R38:S38"/>
    <mergeCell ref="U38:V38"/>
    <mergeCell ref="X38:Y38"/>
    <mergeCell ref="AA38:AB38"/>
    <mergeCell ref="AE34:AF34"/>
    <mergeCell ref="P33:Q33"/>
    <mergeCell ref="R33:S33"/>
    <mergeCell ref="U33:V33"/>
    <mergeCell ref="X33:Y33"/>
    <mergeCell ref="AB33:AC33"/>
    <mergeCell ref="AE33:AF33"/>
    <mergeCell ref="P34:Q34"/>
    <mergeCell ref="R34:S34"/>
    <mergeCell ref="U34:V34"/>
    <mergeCell ref="X34:Y34"/>
    <mergeCell ref="AA34:AB34"/>
    <mergeCell ref="AE30:AF30"/>
    <mergeCell ref="P31:Q31"/>
    <mergeCell ref="R31:S31"/>
    <mergeCell ref="U31:V31"/>
    <mergeCell ref="X31:Y31"/>
    <mergeCell ref="AB31:AC31"/>
    <mergeCell ref="AE31:AF31"/>
    <mergeCell ref="W25:X25"/>
    <mergeCell ref="Z25:AA25"/>
    <mergeCell ref="AC25:AD25"/>
    <mergeCell ref="P30:Q30"/>
    <mergeCell ref="R30:S30"/>
    <mergeCell ref="U30:V30"/>
    <mergeCell ref="X30:Y30"/>
    <mergeCell ref="AB30:AC30"/>
    <mergeCell ref="A16:AI16"/>
    <mergeCell ref="J19:K19"/>
    <mergeCell ref="I21:P21"/>
    <mergeCell ref="V21:AF21"/>
    <mergeCell ref="I23:P23"/>
    <mergeCell ref="I25:J25"/>
    <mergeCell ref="K25:L25"/>
    <mergeCell ref="N25:O25"/>
    <mergeCell ref="Q25:R25"/>
    <mergeCell ref="U25:V25"/>
    <mergeCell ref="U10:X10"/>
    <mergeCell ref="Y10:AI10"/>
    <mergeCell ref="U11:X11"/>
    <mergeCell ref="Y11:AI11"/>
    <mergeCell ref="U12:X12"/>
    <mergeCell ref="Y12:AI12"/>
    <mergeCell ref="U9:X9"/>
    <mergeCell ref="Y9:AI9"/>
    <mergeCell ref="AD1:AF1"/>
    <mergeCell ref="AG1:AI1"/>
    <mergeCell ref="AE3:AI3"/>
    <mergeCell ref="AC4:AD4"/>
    <mergeCell ref="A6:AI6"/>
  </mergeCells>
  <phoneticPr fontId="34"/>
  <pageMargins left="0.74803149606299213" right="0.23622047244094491" top="0.47244094488188981" bottom="0.27559055118110237" header="0.31496062992125984" footer="0.23622047244094491"/>
  <pageSetup paperSize="9" scale="85" orientation="portrait"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136641" r:id="rId4" name="Check Box 1">
              <controlPr defaultSize="0" autoFill="0" autoLine="0" autoPict="0">
                <anchor moveWithCells="1">
                  <from>
                    <xdr:col>0</xdr:col>
                    <xdr:colOff>259080</xdr:colOff>
                    <xdr:row>28</xdr:row>
                    <xdr:rowOff>121920</xdr:rowOff>
                  </from>
                  <to>
                    <xdr:col>2</xdr:col>
                    <xdr:colOff>30480</xdr:colOff>
                    <xdr:row>30</xdr:row>
                    <xdr:rowOff>114300</xdr:rowOff>
                  </to>
                </anchor>
              </controlPr>
            </control>
          </mc:Choice>
        </mc:AlternateContent>
        <mc:AlternateContent xmlns:mc="http://schemas.openxmlformats.org/markup-compatibility/2006">
          <mc:Choice Requires="x14">
            <control shapeId="1136642" r:id="rId5" name="Check Box 2">
              <controlPr defaultSize="0" autoFill="0" autoLine="0" autoPict="0">
                <anchor moveWithCells="1">
                  <from>
                    <xdr:col>0</xdr:col>
                    <xdr:colOff>259080</xdr:colOff>
                    <xdr:row>31</xdr:row>
                    <xdr:rowOff>114300</xdr:rowOff>
                  </from>
                  <to>
                    <xdr:col>2</xdr:col>
                    <xdr:colOff>30480</xdr:colOff>
                    <xdr:row>33</xdr:row>
                    <xdr:rowOff>106680</xdr:rowOff>
                  </to>
                </anchor>
              </controlPr>
            </control>
          </mc:Choice>
        </mc:AlternateContent>
        <mc:AlternateContent xmlns:mc="http://schemas.openxmlformats.org/markup-compatibility/2006">
          <mc:Choice Requires="x14">
            <control shapeId="1136643" r:id="rId6" name="Check Box 3">
              <controlPr defaultSize="0" autoFill="0" autoLine="0" autoPict="0">
                <anchor moveWithCells="1">
                  <from>
                    <xdr:col>0</xdr:col>
                    <xdr:colOff>259080</xdr:colOff>
                    <xdr:row>38</xdr:row>
                    <xdr:rowOff>114300</xdr:rowOff>
                  </from>
                  <to>
                    <xdr:col>2</xdr:col>
                    <xdr:colOff>30480</xdr:colOff>
                    <xdr:row>40</xdr:row>
                    <xdr:rowOff>106680</xdr:rowOff>
                  </to>
                </anchor>
              </controlPr>
            </control>
          </mc:Choice>
        </mc:AlternateContent>
        <mc:AlternateContent xmlns:mc="http://schemas.openxmlformats.org/markup-compatibility/2006">
          <mc:Choice Requires="x14">
            <control shapeId="1136644" r:id="rId7" name="Check Box 4">
              <controlPr defaultSize="0" autoFill="0" autoLine="0" autoPict="0">
                <anchor moveWithCells="1">
                  <from>
                    <xdr:col>0</xdr:col>
                    <xdr:colOff>259080</xdr:colOff>
                    <xdr:row>35</xdr:row>
                    <xdr:rowOff>114300</xdr:rowOff>
                  </from>
                  <to>
                    <xdr:col>2</xdr:col>
                    <xdr:colOff>30480</xdr:colOff>
                    <xdr:row>37</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dimension ref="A1:C3"/>
  <sheetViews>
    <sheetView zoomScaleNormal="100" workbookViewId="0">
      <selection activeCell="A2" sqref="A2"/>
    </sheetView>
  </sheetViews>
  <sheetFormatPr defaultColWidth="9" defaultRowHeight="13.2"/>
  <cols>
    <col min="1" max="1" width="9" style="283" customWidth="1"/>
    <col min="2" max="16384" width="9" style="283"/>
  </cols>
  <sheetData>
    <row r="1" spans="1:3">
      <c r="A1" s="283" t="s">
        <v>275</v>
      </c>
      <c r="B1" s="283" t="s">
        <v>276</v>
      </c>
      <c r="C1" s="283" t="s">
        <v>277</v>
      </c>
    </row>
    <row r="2" spans="1:3">
      <c r="A2" s="284"/>
      <c r="B2" s="284">
        <v>0</v>
      </c>
      <c r="C2" s="284">
        <v>0</v>
      </c>
    </row>
    <row r="3" spans="1:3">
      <c r="C3" s="284">
        <v>4000</v>
      </c>
    </row>
  </sheetData>
  <phoneticPr fontId="34"/>
  <pageMargins left="0.7" right="0.7" top="0.75" bottom="0.75" header="0.3" footer="0.3"/>
  <pageSetup paperSize="9" orientation="portrait" r:id="rId1"/>
  <headerFooter>
    <oddHeader>&amp;L【機密性○（取扱制限）】</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9">
    <tabColor theme="1" tint="4.9989318521683403E-2"/>
  </sheetPr>
  <dimension ref="A1:AS91"/>
  <sheetViews>
    <sheetView showGridLines="0" view="pageBreakPreview" topLeftCell="A13" zoomScaleNormal="100" zoomScaleSheetLayoutView="100" workbookViewId="0">
      <selection activeCell="AB23" sqref="AB23:AF23"/>
    </sheetView>
  </sheetViews>
  <sheetFormatPr defaultColWidth="9" defaultRowHeight="13.2"/>
  <cols>
    <col min="1" max="1" width="3.6640625" style="8" customWidth="1"/>
    <col min="2"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7" s="644" customFormat="1" ht="27" customHeight="1">
      <c r="AF1" s="1870">
        <v>2022</v>
      </c>
      <c r="AG1" s="1871"/>
      <c r="AH1" s="1872"/>
      <c r="AI1" s="1564" t="s">
        <v>119</v>
      </c>
      <c r="AJ1" s="1565"/>
      <c r="AK1" s="1566"/>
    </row>
    <row r="2" spans="1:37" s="644" customFormat="1" ht="4.5" customHeight="1">
      <c r="AE2" s="317"/>
      <c r="AF2" s="317"/>
    </row>
    <row r="3" spans="1:37" s="644" customFormat="1" ht="21" customHeight="1">
      <c r="AG3" s="1568" t="s">
        <v>376</v>
      </c>
      <c r="AH3" s="1568"/>
      <c r="AI3" s="1568"/>
      <c r="AJ3" s="1568"/>
      <c r="AK3" s="1568"/>
    </row>
    <row r="4" spans="1:37" s="644" customFormat="1" ht="18.899999999999999" customHeight="1">
      <c r="Y4" s="634"/>
      <c r="AD4" s="1903" t="s">
        <v>0</v>
      </c>
      <c r="AE4" s="1903"/>
      <c r="AF4" s="1903"/>
      <c r="AG4" s="1903"/>
      <c r="AH4" s="1903"/>
      <c r="AI4" s="1903"/>
      <c r="AJ4" s="1903"/>
      <c r="AK4" s="1903"/>
    </row>
    <row r="5" spans="1:37" s="644" customFormat="1" ht="17.100000000000001" customHeight="1">
      <c r="Z5" s="632" t="s">
        <v>26</v>
      </c>
      <c r="AA5" s="632"/>
      <c r="AB5" s="631" t="s">
        <v>26</v>
      </c>
      <c r="AC5" s="644" t="s">
        <v>26</v>
      </c>
      <c r="AD5" s="1570"/>
      <c r="AE5" s="1570"/>
      <c r="AF5" s="493"/>
      <c r="AG5" s="644" t="s">
        <v>2</v>
      </c>
      <c r="AH5" s="493" t="s">
        <v>3</v>
      </c>
      <c r="AI5" s="644" t="s">
        <v>4</v>
      </c>
      <c r="AJ5" s="493" t="s">
        <v>5</v>
      </c>
      <c r="AK5" s="631" t="s">
        <v>6</v>
      </c>
    </row>
    <row r="6" spans="1:37" s="644" customFormat="1" ht="9" customHeight="1">
      <c r="V6" s="632"/>
      <c r="W6" s="631"/>
      <c r="Y6" s="632"/>
      <c r="Z6" s="632"/>
      <c r="AA6" s="631"/>
      <c r="AC6" s="631"/>
      <c r="AE6" s="631"/>
      <c r="AF6" s="631"/>
    </row>
    <row r="7" spans="1:37" s="644" customFormat="1" ht="65.25" customHeight="1">
      <c r="A7" s="1904" t="s">
        <v>1443</v>
      </c>
      <c r="B7" s="1905"/>
      <c r="C7" s="1905"/>
      <c r="D7" s="1905"/>
      <c r="E7" s="1905"/>
      <c r="F7" s="1905"/>
      <c r="G7" s="1905"/>
      <c r="H7" s="1905"/>
      <c r="I7" s="1905"/>
      <c r="J7" s="1905"/>
      <c r="K7" s="1905"/>
      <c r="L7" s="1905"/>
      <c r="M7" s="1905"/>
      <c r="N7" s="1905"/>
      <c r="O7" s="1905"/>
      <c r="P7" s="1905"/>
      <c r="Q7" s="1905"/>
      <c r="R7" s="1905"/>
      <c r="S7" s="1905"/>
      <c r="T7" s="1905"/>
      <c r="U7" s="1905"/>
      <c r="V7" s="1905"/>
      <c r="W7" s="1905"/>
      <c r="X7" s="1905"/>
      <c r="Y7" s="1905"/>
      <c r="Z7" s="1905"/>
      <c r="AA7" s="1905"/>
      <c r="AB7" s="1905"/>
      <c r="AC7" s="1905"/>
      <c r="AD7" s="1905"/>
      <c r="AE7" s="1905"/>
      <c r="AF7" s="1905"/>
      <c r="AG7" s="1905"/>
      <c r="AH7" s="1905"/>
      <c r="AI7" s="1905"/>
      <c r="AJ7" s="1906"/>
      <c r="AK7" s="1906"/>
    </row>
    <row r="8" spans="1:37" s="644" customFormat="1" ht="13.5" customHeight="1">
      <c r="T8" s="632"/>
      <c r="U8" s="632"/>
      <c r="W8" s="632"/>
      <c r="X8" s="632"/>
      <c r="Y8" s="631"/>
      <c r="AA8" s="631"/>
      <c r="AC8" s="631"/>
      <c r="AD8" s="631"/>
    </row>
    <row r="9" spans="1:37" s="644" customFormat="1" ht="24.75" customHeight="1">
      <c r="A9" s="644" t="s">
        <v>8</v>
      </c>
      <c r="B9" s="715"/>
    </row>
    <row r="10" spans="1:37" s="644" customFormat="1" ht="30" customHeight="1">
      <c r="W10" s="1576" t="s">
        <v>9</v>
      </c>
      <c r="X10" s="1576"/>
      <c r="Y10" s="1576"/>
      <c r="Z10" s="1878"/>
      <c r="AA10" s="1902"/>
      <c r="AB10" s="1902"/>
      <c r="AC10" s="1902"/>
      <c r="AD10" s="1902"/>
      <c r="AE10" s="1902"/>
      <c r="AF10" s="1902"/>
      <c r="AG10" s="645"/>
    </row>
    <row r="11" spans="1:37" s="644" customFormat="1" ht="33.9" customHeight="1">
      <c r="T11" s="644" t="s">
        <v>29</v>
      </c>
      <c r="W11" s="1576" t="s">
        <v>10</v>
      </c>
      <c r="X11" s="1576"/>
      <c r="Y11" s="1576"/>
      <c r="Z11" s="1576"/>
      <c r="AA11" s="1577"/>
      <c r="AB11" s="1577"/>
      <c r="AC11" s="1577"/>
      <c r="AD11" s="1577"/>
      <c r="AE11" s="1577"/>
      <c r="AF11" s="1577"/>
      <c r="AG11" s="1577"/>
      <c r="AH11" s="1577"/>
      <c r="AI11" s="1577"/>
      <c r="AJ11" s="1577"/>
      <c r="AK11" s="1577"/>
    </row>
    <row r="12" spans="1:37" s="644" customFormat="1" ht="33.9" customHeight="1">
      <c r="B12" s="715"/>
      <c r="W12" s="1873" t="s">
        <v>12</v>
      </c>
      <c r="X12" s="1873"/>
      <c r="Y12" s="1873"/>
      <c r="Z12" s="1873"/>
      <c r="AA12" s="1878"/>
      <c r="AB12" s="1878"/>
      <c r="AC12" s="1878"/>
      <c r="AD12" s="1878"/>
      <c r="AE12" s="1878"/>
      <c r="AF12" s="1878"/>
      <c r="AG12" s="1878"/>
      <c r="AH12" s="1878"/>
      <c r="AI12" s="1878"/>
      <c r="AJ12" s="1878"/>
      <c r="AK12" s="1879"/>
    </row>
    <row r="13" spans="1:37" ht="17.100000000000001" customHeight="1"/>
    <row r="14" spans="1:37" ht="15" customHeight="1">
      <c r="A14" s="8" t="s">
        <v>30</v>
      </c>
    </row>
    <row r="15" spans="1:37" s="644" customFormat="1" ht="7.5" customHeight="1">
      <c r="B15" s="715"/>
    </row>
    <row r="16" spans="1:37"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row>
    <row r="17" spans="1:37" s="11" customFormat="1" ht="9" customHeight="1">
      <c r="A17" s="358"/>
      <c r="E17" s="358"/>
      <c r="F17" s="358"/>
      <c r="G17" s="358"/>
    </row>
    <row r="18" spans="1:37" s="11" customFormat="1" ht="9.9" customHeight="1">
      <c r="A18" s="358"/>
      <c r="E18" s="358"/>
      <c r="F18" s="358"/>
      <c r="G18" s="358"/>
      <c r="H18" s="11" t="s">
        <v>31</v>
      </c>
      <c r="I18" s="1935">
        <f>AB29</f>
        <v>0</v>
      </c>
      <c r="J18" s="1935"/>
      <c r="K18" s="1935"/>
      <c r="L18" s="1935"/>
      <c r="M18" s="1935"/>
      <c r="N18" s="1935"/>
      <c r="O18" s="1936"/>
      <c r="P18" s="320"/>
      <c r="Q18" s="320"/>
      <c r="R18" s="1939">
        <f>J29</f>
        <v>0</v>
      </c>
      <c r="S18" s="1939"/>
      <c r="T18" s="8"/>
      <c r="U18" s="8"/>
      <c r="V18" s="8"/>
      <c r="W18" s="8"/>
      <c r="X18" s="8"/>
    </row>
    <row r="19" spans="1:37" s="11" customFormat="1" ht="15" customHeight="1">
      <c r="A19" s="461" t="s">
        <v>32</v>
      </c>
      <c r="E19" s="358"/>
      <c r="F19" s="358"/>
      <c r="G19" s="358"/>
      <c r="I19" s="1937"/>
      <c r="J19" s="1937"/>
      <c r="K19" s="1937"/>
      <c r="L19" s="1937"/>
      <c r="M19" s="1937"/>
      <c r="N19" s="1937"/>
      <c r="O19" s="1938"/>
      <c r="P19" s="320" t="s">
        <v>33</v>
      </c>
      <c r="Q19" s="320"/>
      <c r="R19" s="1940"/>
      <c r="S19" s="1940"/>
      <c r="T19" s="8" t="s">
        <v>124</v>
      </c>
      <c r="U19" s="8"/>
      <c r="V19" s="8"/>
      <c r="W19" s="8"/>
      <c r="X19" s="8"/>
    </row>
    <row r="20" spans="1:37" s="11" customFormat="1" ht="12" customHeight="1">
      <c r="A20" s="358"/>
      <c r="E20" s="358"/>
      <c r="F20" s="277"/>
      <c r="G20" s="277"/>
      <c r="H20" s="13"/>
      <c r="I20" s="13"/>
      <c r="J20" s="13"/>
      <c r="K20" s="13"/>
      <c r="L20" s="13"/>
      <c r="M20" s="1941" t="s">
        <v>34</v>
      </c>
      <c r="N20" s="1941"/>
      <c r="O20" s="1942"/>
      <c r="P20" s="13"/>
      <c r="Q20" s="13"/>
      <c r="R20" s="15" t="s">
        <v>34</v>
      </c>
      <c r="S20" s="15"/>
      <c r="T20" s="15"/>
      <c r="U20" s="15"/>
      <c r="V20" s="15"/>
      <c r="W20" s="15"/>
      <c r="X20" s="15"/>
      <c r="AB20" s="637" t="s">
        <v>34</v>
      </c>
    </row>
    <row r="21" spans="1:37" ht="15" customHeight="1">
      <c r="A21" s="461" t="s">
        <v>35</v>
      </c>
      <c r="E21" s="461"/>
      <c r="F21" s="643"/>
      <c r="G21" s="292"/>
      <c r="H21" s="643"/>
      <c r="I21" s="643"/>
      <c r="J21" s="643"/>
      <c r="K21" s="643"/>
      <c r="L21" s="643"/>
      <c r="M21" s="643"/>
      <c r="N21" s="643"/>
      <c r="O21" s="292"/>
      <c r="P21" s="11" t="s">
        <v>3</v>
      </c>
      <c r="Q21" s="635"/>
      <c r="R21" s="635"/>
      <c r="S21" s="635"/>
      <c r="T21" s="635"/>
      <c r="U21" s="635"/>
      <c r="V21" s="635"/>
      <c r="W21" s="636"/>
    </row>
    <row r="22" spans="1:37" ht="22.5" customHeight="1">
      <c r="A22" s="461"/>
      <c r="E22" s="655"/>
      <c r="F22" s="656" t="s">
        <v>395</v>
      </c>
      <c r="G22" s="710"/>
      <c r="H22" s="707"/>
      <c r="I22" s="708"/>
      <c r="J22" s="1932" t="s">
        <v>896</v>
      </c>
      <c r="K22" s="1933"/>
      <c r="L22" s="1933"/>
      <c r="M22" s="1934"/>
      <c r="N22" s="1929" t="s">
        <v>1444</v>
      </c>
      <c r="O22" s="1930"/>
      <c r="P22" s="1930"/>
      <c r="Q22" s="1930"/>
      <c r="R22" s="1930"/>
      <c r="S22" s="1930"/>
      <c r="T22" s="1930"/>
      <c r="U22" s="1931"/>
      <c r="V22" s="1929" t="s">
        <v>639</v>
      </c>
      <c r="W22" s="1930"/>
      <c r="X22" s="1930"/>
      <c r="Y22" s="1930"/>
      <c r="Z22" s="1930"/>
      <c r="AA22" s="1931"/>
      <c r="AB22" s="1929" t="s">
        <v>396</v>
      </c>
      <c r="AC22" s="1930"/>
      <c r="AD22" s="1930"/>
      <c r="AE22" s="1930"/>
      <c r="AF22" s="1930"/>
      <c r="AG22" s="1931"/>
      <c r="AH22" s="14"/>
    </row>
    <row r="23" spans="1:37" ht="22.5" customHeight="1">
      <c r="A23" s="461"/>
      <c r="E23" s="658"/>
      <c r="F23" s="659" t="s">
        <v>902</v>
      </c>
      <c r="G23" s="660"/>
      <c r="H23" s="659"/>
      <c r="I23" s="659"/>
      <c r="J23" s="1910"/>
      <c r="K23" s="1911"/>
      <c r="L23" s="1911"/>
      <c r="M23" s="315" t="s">
        <v>38</v>
      </c>
      <c r="N23" s="1910"/>
      <c r="O23" s="1911"/>
      <c r="P23" s="1911"/>
      <c r="Q23" s="1911"/>
      <c r="R23" s="1911"/>
      <c r="S23" s="1911"/>
      <c r="T23" s="1911"/>
      <c r="U23" s="316" t="s">
        <v>33</v>
      </c>
      <c r="V23" s="1912"/>
      <c r="W23" s="1913"/>
      <c r="X23" s="1913"/>
      <c r="Y23" s="1913"/>
      <c r="Z23" s="1913"/>
      <c r="AA23" s="315" t="s">
        <v>33</v>
      </c>
      <c r="AB23" s="1914">
        <f>SUM(N23:Z23)</f>
        <v>0</v>
      </c>
      <c r="AC23" s="1915"/>
      <c r="AD23" s="1915"/>
      <c r="AE23" s="1915"/>
      <c r="AF23" s="1915"/>
      <c r="AG23" s="657" t="s">
        <v>33</v>
      </c>
    </row>
    <row r="24" spans="1:37" ht="22.5" customHeight="1">
      <c r="A24" s="461"/>
      <c r="E24" s="658"/>
      <c r="F24" s="659" t="s">
        <v>930</v>
      </c>
      <c r="G24" s="660"/>
      <c r="H24" s="659"/>
      <c r="I24" s="659"/>
      <c r="J24" s="1910"/>
      <c r="K24" s="1911"/>
      <c r="L24" s="1911"/>
      <c r="M24" s="315" t="s">
        <v>38</v>
      </c>
      <c r="N24" s="1910"/>
      <c r="O24" s="1911"/>
      <c r="P24" s="1911"/>
      <c r="Q24" s="1911"/>
      <c r="R24" s="1911"/>
      <c r="S24" s="1911"/>
      <c r="T24" s="1911"/>
      <c r="U24" s="316" t="s">
        <v>33</v>
      </c>
      <c r="V24" s="1912"/>
      <c r="W24" s="1913"/>
      <c r="X24" s="1913"/>
      <c r="Y24" s="1913"/>
      <c r="Z24" s="1913"/>
      <c r="AA24" s="749" t="s">
        <v>33</v>
      </c>
      <c r="AB24" s="1914">
        <f t="shared" ref="AB24:AB27" si="0">SUM(N24:Z24)</f>
        <v>0</v>
      </c>
      <c r="AC24" s="1915"/>
      <c r="AD24" s="1915"/>
      <c r="AE24" s="1915"/>
      <c r="AF24" s="1915"/>
      <c r="AG24" s="657" t="s">
        <v>33</v>
      </c>
    </row>
    <row r="25" spans="1:37" ht="22.5" customHeight="1">
      <c r="A25" s="461"/>
      <c r="E25" s="658"/>
      <c r="F25" s="659" t="s">
        <v>990</v>
      </c>
      <c r="G25" s="660"/>
      <c r="H25" s="659"/>
      <c r="I25" s="659"/>
      <c r="J25" s="1910"/>
      <c r="K25" s="1911"/>
      <c r="L25" s="1911"/>
      <c r="M25" s="315" t="s">
        <v>38</v>
      </c>
      <c r="N25" s="1910"/>
      <c r="O25" s="1911"/>
      <c r="P25" s="1911"/>
      <c r="Q25" s="1911"/>
      <c r="R25" s="1911"/>
      <c r="S25" s="1911"/>
      <c r="T25" s="1911"/>
      <c r="U25" s="316" t="s">
        <v>33</v>
      </c>
      <c r="V25" s="1912"/>
      <c r="W25" s="1913"/>
      <c r="X25" s="1913"/>
      <c r="Y25" s="1913"/>
      <c r="Z25" s="1913"/>
      <c r="AA25" s="749" t="s">
        <v>33</v>
      </c>
      <c r="AB25" s="1914">
        <f t="shared" si="0"/>
        <v>0</v>
      </c>
      <c r="AC25" s="1915"/>
      <c r="AD25" s="1915"/>
      <c r="AE25" s="1915"/>
      <c r="AF25" s="1915"/>
      <c r="AG25" s="657" t="s">
        <v>33</v>
      </c>
    </row>
    <row r="26" spans="1:37" ht="22.5" customHeight="1">
      <c r="A26" s="461"/>
      <c r="E26" s="1068"/>
      <c r="F26" s="1069" t="s">
        <v>1039</v>
      </c>
      <c r="G26" s="1070"/>
      <c r="H26" s="1069"/>
      <c r="I26" s="659"/>
      <c r="J26" s="1910"/>
      <c r="K26" s="1911"/>
      <c r="L26" s="1911"/>
      <c r="M26" s="315" t="s">
        <v>38</v>
      </c>
      <c r="N26" s="1910"/>
      <c r="O26" s="1911"/>
      <c r="P26" s="1911"/>
      <c r="Q26" s="1911"/>
      <c r="R26" s="1911"/>
      <c r="S26" s="1911"/>
      <c r="T26" s="1911"/>
      <c r="U26" s="316" t="s">
        <v>33</v>
      </c>
      <c r="V26" s="1927"/>
      <c r="W26" s="1928"/>
      <c r="X26" s="1928"/>
      <c r="Y26" s="1928"/>
      <c r="Z26" s="1928"/>
      <c r="AA26" s="749" t="s">
        <v>33</v>
      </c>
      <c r="AB26" s="1914">
        <f t="shared" si="0"/>
        <v>0</v>
      </c>
      <c r="AC26" s="1915"/>
      <c r="AD26" s="1915"/>
      <c r="AE26" s="1915"/>
      <c r="AF26" s="1915"/>
      <c r="AG26" s="657" t="s">
        <v>33</v>
      </c>
    </row>
    <row r="27" spans="1:37" ht="22.5" customHeight="1">
      <c r="A27" s="461"/>
      <c r="D27" s="1067"/>
      <c r="E27" s="1068"/>
      <c r="F27" s="1069" t="s">
        <v>1272</v>
      </c>
      <c r="G27" s="1070"/>
      <c r="H27" s="1069"/>
      <c r="I27" s="659"/>
      <c r="J27" s="1910"/>
      <c r="K27" s="1911"/>
      <c r="L27" s="1911"/>
      <c r="M27" s="315" t="s">
        <v>38</v>
      </c>
      <c r="N27" s="1910"/>
      <c r="O27" s="1911"/>
      <c r="P27" s="1911"/>
      <c r="Q27" s="1911"/>
      <c r="R27" s="1911"/>
      <c r="S27" s="1911"/>
      <c r="T27" s="1911"/>
      <c r="U27" s="316" t="s">
        <v>33</v>
      </c>
      <c r="V27" s="1927"/>
      <c r="W27" s="1928"/>
      <c r="X27" s="1928"/>
      <c r="Y27" s="1928"/>
      <c r="Z27" s="1928"/>
      <c r="AA27" s="749" t="s">
        <v>33</v>
      </c>
      <c r="AB27" s="1914">
        <f t="shared" si="0"/>
        <v>0</v>
      </c>
      <c r="AC27" s="1915"/>
      <c r="AD27" s="1915"/>
      <c r="AE27" s="1915"/>
      <c r="AF27" s="1915"/>
      <c r="AG27" s="657" t="s">
        <v>33</v>
      </c>
    </row>
    <row r="28" spans="1:37" ht="22.5" customHeight="1" thickBot="1">
      <c r="A28" s="461"/>
      <c r="D28" s="1067"/>
      <c r="E28" s="1068"/>
      <c r="F28" s="659" t="s">
        <v>1431</v>
      </c>
      <c r="G28" s="660"/>
      <c r="H28" s="1069"/>
      <c r="I28" s="659"/>
      <c r="J28" s="1910"/>
      <c r="K28" s="1911"/>
      <c r="L28" s="1911"/>
      <c r="M28" s="315" t="s">
        <v>38</v>
      </c>
      <c r="N28" s="1910"/>
      <c r="O28" s="1911"/>
      <c r="P28" s="1911"/>
      <c r="Q28" s="1911"/>
      <c r="R28" s="1911"/>
      <c r="S28" s="1911"/>
      <c r="T28" s="1911"/>
      <c r="U28" s="316" t="s">
        <v>33</v>
      </c>
      <c r="V28" s="1943"/>
      <c r="W28" s="1944"/>
      <c r="X28" s="1944"/>
      <c r="Y28" s="1944"/>
      <c r="Z28" s="1944"/>
      <c r="AA28" s="1115" t="s">
        <v>33</v>
      </c>
      <c r="AB28" s="1914">
        <f>N28+V28</f>
        <v>0</v>
      </c>
      <c r="AC28" s="1915"/>
      <c r="AD28" s="1915"/>
      <c r="AE28" s="1915"/>
      <c r="AF28" s="1915"/>
      <c r="AG28" s="657" t="s">
        <v>33</v>
      </c>
    </row>
    <row r="29" spans="1:37" ht="22.5" customHeight="1" thickBot="1">
      <c r="A29" s="461"/>
      <c r="E29" s="661"/>
      <c r="F29" s="662" t="s">
        <v>106</v>
      </c>
      <c r="G29" s="663"/>
      <c r="H29" s="662"/>
      <c r="I29" s="662"/>
      <c r="J29" s="1921">
        <f>SUM(J23:L28)</f>
        <v>0</v>
      </c>
      <c r="K29" s="1922"/>
      <c r="L29" s="1922"/>
      <c r="M29" s="477" t="s">
        <v>38</v>
      </c>
      <c r="N29" s="1921">
        <f>SUM(N23:T28)</f>
        <v>0</v>
      </c>
      <c r="O29" s="1922"/>
      <c r="P29" s="1922"/>
      <c r="Q29" s="1922"/>
      <c r="R29" s="1922"/>
      <c r="S29" s="1922"/>
      <c r="T29" s="1922"/>
      <c r="U29" s="476" t="s">
        <v>33</v>
      </c>
      <c r="V29" s="1923">
        <f>SUM(V27,V28)</f>
        <v>0</v>
      </c>
      <c r="W29" s="1924"/>
      <c r="X29" s="1924"/>
      <c r="Y29" s="1924"/>
      <c r="Z29" s="1924"/>
      <c r="AA29" s="477" t="s">
        <v>33</v>
      </c>
      <c r="AB29" s="1925">
        <f>SUM(AB23:AF28)</f>
        <v>0</v>
      </c>
      <c r="AC29" s="1926"/>
      <c r="AD29" s="1926"/>
      <c r="AE29" s="1926"/>
      <c r="AF29" s="1926"/>
      <c r="AG29" s="664" t="s">
        <v>33</v>
      </c>
    </row>
    <row r="30" spans="1:37" ht="33.75" customHeight="1">
      <c r="A30" s="461"/>
      <c r="E30" s="461"/>
      <c r="F30" s="643"/>
      <c r="G30" s="292"/>
      <c r="H30" s="643"/>
      <c r="I30" s="643"/>
      <c r="J30" s="643"/>
      <c r="K30" s="643"/>
      <c r="L30" s="643"/>
      <c r="M30" s="643"/>
      <c r="N30" s="643"/>
      <c r="O30" s="292"/>
      <c r="P30" s="11"/>
      <c r="Q30" s="635"/>
      <c r="R30" s="635"/>
      <c r="S30" s="635"/>
      <c r="T30" s="635"/>
      <c r="U30" s="635"/>
      <c r="V30" s="635"/>
      <c r="W30" s="636"/>
    </row>
    <row r="31" spans="1:37" s="10" customFormat="1" ht="19.5" customHeight="1">
      <c r="A31" s="644" t="s">
        <v>895</v>
      </c>
      <c r="H31" s="1918" t="s">
        <v>1440</v>
      </c>
      <c r="I31" s="1919"/>
      <c r="J31" s="1919"/>
      <c r="K31" s="1919"/>
      <c r="L31" s="1919"/>
      <c r="M31" s="1919"/>
      <c r="N31" s="1919"/>
      <c r="O31" s="1919"/>
      <c r="P31" s="1919"/>
      <c r="Q31" s="1919"/>
      <c r="R31" s="1919"/>
      <c r="S31" s="1919"/>
      <c r="T31" s="1919"/>
      <c r="U31" s="1919"/>
      <c r="V31" s="1920"/>
      <c r="W31" s="1920"/>
      <c r="X31" s="1920"/>
      <c r="Y31" s="1920"/>
      <c r="Z31" s="1920"/>
      <c r="AA31" s="1920"/>
      <c r="AB31" s="1920"/>
      <c r="AC31" s="1920"/>
      <c r="AD31" s="1920"/>
      <c r="AE31" s="1920"/>
      <c r="AF31" s="1920"/>
      <c r="AG31" s="87"/>
      <c r="AH31" s="87"/>
      <c r="AI31" s="87"/>
      <c r="AJ31" s="87"/>
      <c r="AK31" s="87"/>
    </row>
    <row r="32" spans="1:37" s="11" customFormat="1" ht="42.75" customHeight="1">
      <c r="A32" s="358"/>
      <c r="E32" s="358"/>
      <c r="F32" s="358"/>
      <c r="G32" s="358"/>
      <c r="AG32" s="13"/>
      <c r="AH32" s="13"/>
      <c r="AI32" s="13"/>
      <c r="AJ32" s="13"/>
      <c r="AK32" s="13"/>
    </row>
    <row r="33" spans="1:45" s="23" customFormat="1" ht="16.5" customHeight="1">
      <c r="A33" s="632" t="s">
        <v>465</v>
      </c>
      <c r="B33" s="123"/>
      <c r="C33" s="123"/>
      <c r="D33" s="123"/>
      <c r="E33" s="123"/>
      <c r="F33" s="123"/>
      <c r="T33" s="645"/>
      <c r="U33" s="8"/>
      <c r="V33" s="8"/>
      <c r="W33" s="8"/>
      <c r="X33" s="8"/>
      <c r="Y33" s="8"/>
      <c r="Z33" s="8"/>
      <c r="AA33" s="8"/>
      <c r="AB33" s="8"/>
      <c r="AC33" s="641"/>
      <c r="AD33" s="645"/>
      <c r="AE33" s="645"/>
      <c r="AF33" s="8"/>
      <c r="AG33" s="8"/>
      <c r="AH33" s="8"/>
      <c r="AI33" s="8"/>
      <c r="AJ33" s="8"/>
      <c r="AQ33" s="266"/>
      <c r="AR33" s="266"/>
      <c r="AS33" s="266"/>
    </row>
    <row r="34" spans="1:45" s="23" customFormat="1" ht="8.25" customHeight="1">
      <c r="A34" s="632"/>
      <c r="B34" s="123"/>
      <c r="C34" s="123"/>
      <c r="D34" s="123"/>
      <c r="E34" s="123"/>
      <c r="F34" s="123"/>
      <c r="T34" s="645"/>
      <c r="U34" s="8"/>
      <c r="V34" s="8"/>
      <c r="W34" s="8"/>
      <c r="X34" s="8"/>
      <c r="Y34" s="8"/>
      <c r="Z34" s="8"/>
      <c r="AA34" s="8"/>
      <c r="AB34" s="8"/>
      <c r="AC34" s="641"/>
      <c r="AD34" s="645"/>
      <c r="AE34" s="645"/>
      <c r="AF34" s="8"/>
      <c r="AG34" s="8"/>
      <c r="AH34" s="8"/>
      <c r="AI34" s="8"/>
      <c r="AJ34" s="8"/>
      <c r="AQ34" s="266"/>
      <c r="AR34" s="266"/>
      <c r="AS34" s="266"/>
    </row>
    <row r="35" spans="1:45" s="23" customFormat="1" ht="21" customHeight="1" thickBot="1">
      <c r="A35" s="632"/>
      <c r="C35" s="645" t="s">
        <v>249</v>
      </c>
      <c r="D35" s="645"/>
      <c r="E35" s="645"/>
      <c r="I35" s="1917"/>
      <c r="J35" s="1917"/>
      <c r="K35" s="1917"/>
      <c r="L35" s="1917"/>
      <c r="M35" s="1917"/>
      <c r="N35" s="1917"/>
      <c r="O35" s="1917"/>
      <c r="P35" s="1917"/>
      <c r="Q35" s="1917"/>
      <c r="R35" s="1917"/>
      <c r="S35" s="1917"/>
      <c r="T35" s="1917"/>
      <c r="V35" s="645"/>
      <c r="W35" s="645" t="s">
        <v>250</v>
      </c>
      <c r="X35" s="8"/>
      <c r="Y35" s="8"/>
      <c r="Z35" s="8"/>
      <c r="AA35" s="641"/>
      <c r="AB35" s="1917"/>
      <c r="AC35" s="1917"/>
      <c r="AD35" s="1917"/>
      <c r="AE35" s="1917"/>
      <c r="AF35" s="1917"/>
      <c r="AG35" s="1917"/>
      <c r="AH35" s="1917"/>
      <c r="AI35" s="1917"/>
      <c r="AJ35" s="1917"/>
      <c r="AQ35" s="266"/>
      <c r="AR35" s="266"/>
      <c r="AS35" s="266"/>
    </row>
    <row r="36" spans="1:45" s="23" customFormat="1" ht="23.25" customHeight="1" thickTop="1" thickBot="1">
      <c r="A36" s="632"/>
      <c r="C36" s="641" t="s">
        <v>251</v>
      </c>
      <c r="D36" s="641"/>
      <c r="E36" s="641"/>
      <c r="I36" s="1916"/>
      <c r="J36" s="1916"/>
      <c r="K36" s="1916"/>
      <c r="L36" s="1916"/>
      <c r="M36" s="1916"/>
      <c r="N36" s="1916"/>
      <c r="O36" s="1916"/>
      <c r="P36" s="1916"/>
      <c r="Q36" s="1916"/>
      <c r="R36" s="1916"/>
      <c r="S36" s="1916"/>
      <c r="T36" s="1916"/>
      <c r="V36" s="645"/>
      <c r="W36" s="645"/>
      <c r="X36" s="8"/>
      <c r="Y36" s="8"/>
      <c r="Z36" s="8"/>
      <c r="AA36" s="641"/>
      <c r="AB36" s="643"/>
      <c r="AC36" s="643"/>
      <c r="AD36" s="643"/>
      <c r="AE36" s="643"/>
      <c r="AF36" s="643"/>
      <c r="AG36" s="643"/>
      <c r="AH36" s="643"/>
      <c r="AI36" s="643"/>
      <c r="AJ36" s="643"/>
      <c r="AQ36" s="266"/>
      <c r="AR36" s="266"/>
      <c r="AS36" s="266"/>
    </row>
    <row r="37" spans="1:45" s="23" customFormat="1" ht="16.5" customHeight="1" thickTop="1">
      <c r="A37" s="8"/>
      <c r="B37" s="8"/>
      <c r="C37" s="8"/>
      <c r="D37" s="8"/>
      <c r="E37" s="8"/>
      <c r="U37" s="8"/>
      <c r="V37" s="8"/>
      <c r="W37" s="8"/>
      <c r="X37" s="8"/>
      <c r="Y37" s="8"/>
      <c r="Z37" s="8"/>
      <c r="AA37" s="8"/>
      <c r="AB37" s="8"/>
      <c r="AC37" s="8"/>
      <c r="AD37" s="8"/>
      <c r="AE37" s="8"/>
      <c r="AF37" s="8"/>
      <c r="AG37" s="8"/>
      <c r="AH37" s="8"/>
      <c r="AI37" s="8"/>
      <c r="AJ37" s="8"/>
      <c r="AQ37" s="266"/>
      <c r="AR37" s="266"/>
      <c r="AS37" s="266"/>
    </row>
    <row r="38" spans="1:45" s="23" customFormat="1" ht="16.5" customHeight="1">
      <c r="A38" s="8"/>
      <c r="B38" s="8"/>
      <c r="C38" s="8"/>
      <c r="D38" s="8"/>
      <c r="E38" s="8"/>
      <c r="U38" s="8"/>
      <c r="V38" s="8"/>
      <c r="W38" s="8"/>
      <c r="X38" s="8"/>
      <c r="Y38" s="8"/>
      <c r="Z38" s="8"/>
      <c r="AA38" s="8"/>
      <c r="AB38" s="8"/>
      <c r="AC38" s="8"/>
      <c r="AD38" s="8"/>
      <c r="AE38" s="8"/>
      <c r="AF38" s="8"/>
      <c r="AG38" s="8"/>
      <c r="AH38" s="8"/>
      <c r="AI38" s="8"/>
      <c r="AJ38" s="8"/>
      <c r="AQ38" s="266"/>
      <c r="AR38" s="266"/>
      <c r="AS38" s="266"/>
    </row>
    <row r="39" spans="1:45" s="23" customFormat="1" ht="29.25" customHeight="1">
      <c r="A39" s="8"/>
      <c r="B39" s="8"/>
      <c r="C39" s="8"/>
      <c r="D39" s="8"/>
      <c r="E39" s="8"/>
      <c r="U39" s="8"/>
      <c r="V39" s="8"/>
      <c r="W39" s="8"/>
      <c r="X39" s="8"/>
      <c r="Y39" s="8"/>
      <c r="Z39" s="8"/>
      <c r="AA39" s="8"/>
      <c r="AB39" s="8"/>
      <c r="AC39" s="8"/>
      <c r="AD39" s="8"/>
      <c r="AE39" s="8"/>
      <c r="AF39" s="8"/>
      <c r="AG39" s="8"/>
      <c r="AH39" s="8"/>
      <c r="AI39" s="8"/>
      <c r="AJ39" s="8"/>
      <c r="AQ39" s="266"/>
      <c r="AR39" s="266"/>
      <c r="AS39" s="266"/>
    </row>
    <row r="40" spans="1:45" s="23" customFormat="1" ht="16.5" customHeight="1">
      <c r="A40" s="358" t="s">
        <v>1445</v>
      </c>
      <c r="B40" s="11"/>
      <c r="C40" s="11"/>
      <c r="D40" s="11"/>
      <c r="E40" s="358"/>
      <c r="F40" s="358"/>
      <c r="G40" s="358"/>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3"/>
      <c r="AH40" s="13"/>
      <c r="AI40" s="13"/>
      <c r="AJ40" s="13"/>
      <c r="AK40" s="13"/>
      <c r="AQ40" s="266"/>
      <c r="AR40" s="266"/>
      <c r="AS40" s="266"/>
    </row>
    <row r="41" spans="1:45" s="11" customFormat="1" ht="15" customHeight="1">
      <c r="A41" s="358" t="s">
        <v>1447</v>
      </c>
      <c r="E41" s="358"/>
      <c r="F41" s="358"/>
      <c r="G41" s="358"/>
      <c r="AG41" s="13"/>
      <c r="AH41" s="13"/>
      <c r="AI41" s="13"/>
      <c r="AJ41" s="13"/>
      <c r="AK41" s="13"/>
    </row>
    <row r="42" spans="1:45" s="11" customFormat="1" ht="15" customHeight="1">
      <c r="A42" s="11" t="s">
        <v>820</v>
      </c>
      <c r="B42" s="27"/>
      <c r="C42" s="27"/>
      <c r="D42" s="27"/>
      <c r="E42" s="1413"/>
      <c r="F42" s="1413"/>
      <c r="G42" s="1413"/>
      <c r="H42" s="27"/>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row>
    <row r="43" spans="1:45" s="27" customFormat="1" ht="15" customHeight="1">
      <c r="A43" s="11" t="s">
        <v>846</v>
      </c>
      <c r="E43" s="1413"/>
      <c r="F43" s="1413"/>
      <c r="G43" s="1413"/>
    </row>
    <row r="44" spans="1:45" s="27" customFormat="1" ht="15" customHeight="1">
      <c r="A44" s="27" t="s">
        <v>1446</v>
      </c>
      <c r="E44" s="1413"/>
      <c r="F44" s="1413"/>
      <c r="G44" s="1413"/>
    </row>
    <row r="45" spans="1:45" s="27" customFormat="1" ht="15" customHeight="1">
      <c r="A45" s="27" t="s">
        <v>857</v>
      </c>
      <c r="E45" s="1413"/>
      <c r="F45" s="1413"/>
      <c r="G45" s="1413"/>
    </row>
    <row r="46" spans="1:45" s="27" customFormat="1" ht="15" customHeight="1">
      <c r="E46" s="711"/>
      <c r="F46" s="711"/>
      <c r="G46" s="711"/>
    </row>
    <row r="47" spans="1:45" s="27" customFormat="1" ht="12.75" customHeight="1">
      <c r="E47" s="633"/>
      <c r="F47" s="633"/>
      <c r="G47" s="633"/>
      <c r="I47" s="726"/>
    </row>
    <row r="48" spans="1:45" s="11" customFormat="1" ht="24.7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sheetData>
  <mergeCells count="53">
    <mergeCell ref="J25:L25"/>
    <mergeCell ref="N25:T25"/>
    <mergeCell ref="AB25:AF25"/>
    <mergeCell ref="J28:L28"/>
    <mergeCell ref="N28:T28"/>
    <mergeCell ref="V28:Z28"/>
    <mergeCell ref="N26:T26"/>
    <mergeCell ref="AB26:AF26"/>
    <mergeCell ref="J27:L27"/>
    <mergeCell ref="N27:T27"/>
    <mergeCell ref="V27:Z27"/>
    <mergeCell ref="AB27:AF27"/>
    <mergeCell ref="V25:Z25"/>
    <mergeCell ref="J23:L23"/>
    <mergeCell ref="N23:T23"/>
    <mergeCell ref="V23:Z23"/>
    <mergeCell ref="AA12:AK12"/>
    <mergeCell ref="V22:AA22"/>
    <mergeCell ref="AB22:AG22"/>
    <mergeCell ref="J22:M22"/>
    <mergeCell ref="N22:U22"/>
    <mergeCell ref="I18:O19"/>
    <mergeCell ref="R18:S19"/>
    <mergeCell ref="M20:O20"/>
    <mergeCell ref="A16:AD16"/>
    <mergeCell ref="AB23:AF23"/>
    <mergeCell ref="A48:AK48"/>
    <mergeCell ref="J24:L24"/>
    <mergeCell ref="N24:T24"/>
    <mergeCell ref="V24:Z24"/>
    <mergeCell ref="AB24:AF24"/>
    <mergeCell ref="I36:T36"/>
    <mergeCell ref="I35:T35"/>
    <mergeCell ref="AB35:AJ35"/>
    <mergeCell ref="H31:AF31"/>
    <mergeCell ref="J29:L29"/>
    <mergeCell ref="N29:T29"/>
    <mergeCell ref="V29:Z29"/>
    <mergeCell ref="AB28:AF28"/>
    <mergeCell ref="AB29:AF29"/>
    <mergeCell ref="V26:Z26"/>
    <mergeCell ref="J26:L26"/>
    <mergeCell ref="AI1:AK1"/>
    <mergeCell ref="AG3:AK3"/>
    <mergeCell ref="AD4:AK4"/>
    <mergeCell ref="AD5:AE5"/>
    <mergeCell ref="A7:AK7"/>
    <mergeCell ref="AF1:AH1"/>
    <mergeCell ref="AA10:AF10"/>
    <mergeCell ref="W11:Z11"/>
    <mergeCell ref="AA11:AK11"/>
    <mergeCell ref="W12:Z12"/>
    <mergeCell ref="W10:Z10"/>
  </mergeCells>
  <phoneticPr fontId="34"/>
  <conditionalFormatting sqref="I18:O19 R18:S19 J29:AG29">
    <cfRule type="containsBlanks" dxfId="65" priority="6">
      <formula>LEN(TRIM(I18))=0</formula>
    </cfRule>
  </conditionalFormatting>
  <conditionalFormatting sqref="AB23:AG23 AG26 AG24 AB24:AF27">
    <cfRule type="containsBlanks" dxfId="64" priority="5">
      <formula>LEN(TRIM(AB23))=0</formula>
    </cfRule>
  </conditionalFormatting>
  <conditionalFormatting sqref="AG27">
    <cfRule type="containsBlanks" dxfId="63" priority="4">
      <formula>LEN(TRIM(AG27))=0</formula>
    </cfRule>
  </conditionalFormatting>
  <conditionalFormatting sqref="AB28:AG28">
    <cfRule type="containsBlanks" dxfId="62" priority="3">
      <formula>LEN(TRIM(AB28))=0</formula>
    </cfRule>
  </conditionalFormatting>
  <conditionalFormatting sqref="AG26">
    <cfRule type="containsBlanks" dxfId="61" priority="2">
      <formula>LEN(TRIM(AG26))=0</formula>
    </cfRule>
  </conditionalFormatting>
  <conditionalFormatting sqref="AG25">
    <cfRule type="containsBlanks" dxfId="60" priority="1">
      <formula>LEN(TRIM(AG25))=0</formula>
    </cfRule>
  </conditionalFormatting>
  <pageMargins left="0.70866141732283472" right="0.70866141732283472" top="0.74803149606299213" bottom="0.74803149606299213" header="0.31496062992125984" footer="0.31496062992125984"/>
  <pageSetup paperSize="9" scale="8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CCFF99"/>
  </sheetPr>
  <dimension ref="A1:AZ87"/>
  <sheetViews>
    <sheetView showGridLines="0" view="pageBreakPreview" topLeftCell="A13" zoomScale="85" zoomScaleNormal="100" zoomScaleSheetLayoutView="85" workbookViewId="0">
      <selection activeCell="AU24" sqref="AU24:AZ24"/>
    </sheetView>
  </sheetViews>
  <sheetFormatPr defaultColWidth="9" defaultRowHeight="13.2"/>
  <cols>
    <col min="1" max="1" width="2.44140625" style="8" customWidth="1"/>
    <col min="2" max="2" width="2.21875" style="8" customWidth="1"/>
    <col min="3" max="5" width="2.109375" style="8" customWidth="1"/>
    <col min="6" max="10" width="1.77734375" style="8" customWidth="1"/>
    <col min="11" max="16" width="2.109375" style="8" customWidth="1"/>
    <col min="17" max="18" width="1.77734375" style="8" customWidth="1"/>
    <col min="19" max="21" width="2" style="8" customWidth="1"/>
    <col min="22" max="23" width="1" style="8" customWidth="1"/>
    <col min="24" max="24" width="6.44140625" style="8" customWidth="1"/>
    <col min="25" max="25" width="2.6640625" style="8" customWidth="1"/>
    <col min="26" max="34" width="2.109375" style="8" customWidth="1"/>
    <col min="35" max="46" width="3.109375" style="8" customWidth="1"/>
    <col min="47" max="49" width="2.44140625" style="8" customWidth="1"/>
    <col min="50" max="52" width="2.109375" style="8" customWidth="1"/>
    <col min="53" max="53" width="3.109375" style="8" customWidth="1"/>
    <col min="54" max="16384" width="9" style="8"/>
  </cols>
  <sheetData>
    <row r="1" spans="1:52" ht="26.25" customHeight="1">
      <c r="A1" s="579" t="s">
        <v>9</v>
      </c>
      <c r="B1" s="279"/>
      <c r="C1" s="279"/>
      <c r="D1" s="279"/>
      <c r="E1" s="293"/>
      <c r="F1" s="293"/>
      <c r="G1" s="294"/>
      <c r="H1" s="1945"/>
      <c r="I1" s="1946"/>
      <c r="J1" s="1946"/>
      <c r="K1" s="1946"/>
      <c r="L1" s="1946"/>
      <c r="M1" s="1946"/>
      <c r="N1" s="1946"/>
      <c r="O1" s="1946"/>
      <c r="P1" s="1946"/>
      <c r="Q1" s="1946"/>
      <c r="R1" s="1946"/>
      <c r="S1" s="1946"/>
      <c r="T1" s="1947"/>
      <c r="U1" s="1929" t="s">
        <v>10</v>
      </c>
      <c r="V1" s="1930"/>
      <c r="W1" s="1930"/>
      <c r="X1" s="1930"/>
      <c r="Y1" s="1930"/>
      <c r="Z1" s="1930"/>
      <c r="AA1" s="1930"/>
      <c r="AB1" s="1931"/>
      <c r="AC1" s="1948"/>
      <c r="AD1" s="1949"/>
      <c r="AE1" s="1949"/>
      <c r="AF1" s="1949"/>
      <c r="AG1" s="1949"/>
      <c r="AH1" s="1949"/>
      <c r="AI1" s="1949"/>
      <c r="AJ1" s="1949"/>
      <c r="AK1" s="1949"/>
      <c r="AL1" s="1949"/>
      <c r="AM1" s="1949"/>
      <c r="AN1" s="1949"/>
      <c r="AO1" s="1949"/>
      <c r="AP1" s="1949"/>
      <c r="AQ1" s="1950"/>
      <c r="AY1" s="1208" t="s">
        <v>1060</v>
      </c>
    </row>
    <row r="3" spans="1:52" s="1107" customFormat="1" ht="28.5" customHeight="1">
      <c r="A3" s="1951" t="s">
        <v>1448</v>
      </c>
      <c r="B3" s="1951"/>
      <c r="C3" s="1951"/>
      <c r="D3" s="1951"/>
      <c r="E3" s="1951"/>
      <c r="F3" s="1951"/>
      <c r="G3" s="1951"/>
      <c r="H3" s="1951"/>
      <c r="I3" s="1951"/>
      <c r="J3" s="1951"/>
      <c r="K3" s="1951"/>
      <c r="L3" s="1951"/>
      <c r="M3" s="1951"/>
      <c r="N3" s="1951"/>
      <c r="O3" s="1951"/>
      <c r="P3" s="1951"/>
      <c r="Q3" s="1951"/>
      <c r="R3" s="1951"/>
      <c r="S3" s="1951"/>
      <c r="T3" s="1951"/>
      <c r="U3" s="1951"/>
      <c r="V3" s="1951"/>
      <c r="W3" s="1951"/>
      <c r="X3" s="1951"/>
      <c r="Y3" s="1951"/>
      <c r="Z3" s="1951"/>
      <c r="AA3" s="1951"/>
      <c r="AB3" s="1951"/>
      <c r="AC3" s="1951"/>
      <c r="AD3" s="1951"/>
      <c r="AE3" s="1951"/>
      <c r="AF3" s="1951"/>
      <c r="AG3" s="1951"/>
      <c r="AH3" s="1951"/>
      <c r="AI3" s="1951"/>
      <c r="AJ3" s="1951"/>
      <c r="AK3" s="1951"/>
      <c r="AL3" s="1951"/>
      <c r="AM3" s="1951"/>
      <c r="AN3" s="1951"/>
      <c r="AO3" s="1951"/>
      <c r="AP3" s="1951"/>
      <c r="AQ3" s="1951"/>
      <c r="AR3" s="1951"/>
      <c r="AS3" s="1951"/>
      <c r="AT3" s="1951"/>
      <c r="AU3" s="1952" t="s">
        <v>1449</v>
      </c>
      <c r="AV3" s="1953"/>
      <c r="AW3" s="1953"/>
      <c r="AX3" s="1953"/>
      <c r="AY3" s="1953"/>
      <c r="AZ3" s="1954"/>
    </row>
    <row r="4" spans="1:52" s="1107" customFormat="1" ht="15.75" customHeight="1">
      <c r="A4" s="1217"/>
      <c r="B4" s="1217"/>
      <c r="C4" s="1217"/>
      <c r="D4" s="1217"/>
      <c r="E4" s="1217"/>
      <c r="F4" s="1217"/>
      <c r="G4" s="1217"/>
      <c r="H4" s="1217"/>
      <c r="I4" s="1217"/>
      <c r="J4" s="1217"/>
      <c r="K4" s="1217"/>
      <c r="L4" s="1217"/>
      <c r="M4" s="1217"/>
      <c r="N4" s="1217"/>
      <c r="O4" s="1217"/>
      <c r="P4" s="1217"/>
      <c r="Q4" s="1217"/>
      <c r="R4" s="1217"/>
      <c r="S4" s="1217"/>
      <c r="T4" s="1217"/>
      <c r="U4" s="1217"/>
      <c r="V4" s="1217"/>
      <c r="W4" s="1217"/>
      <c r="X4" s="1217"/>
      <c r="Y4" s="1217"/>
      <c r="Z4" s="1217"/>
      <c r="AA4" s="1217"/>
      <c r="AB4" s="1217"/>
      <c r="AC4" s="1217"/>
      <c r="AD4" s="1217"/>
      <c r="AE4" s="1217"/>
      <c r="AF4" s="1217"/>
      <c r="AG4" s="1217"/>
      <c r="AH4" s="1217"/>
      <c r="AI4" s="1217"/>
      <c r="AJ4" s="1217"/>
      <c r="AK4" s="1217"/>
      <c r="AL4" s="1217"/>
      <c r="AM4" s="1217"/>
      <c r="AN4" s="1217"/>
      <c r="AO4" s="1217"/>
      <c r="AP4" s="1217"/>
      <c r="AQ4" s="1217"/>
      <c r="AR4" s="1217"/>
      <c r="AS4" s="1217"/>
      <c r="AT4" s="1217"/>
      <c r="AU4" s="1217"/>
      <c r="AV4" s="1217"/>
      <c r="AW4" s="1217"/>
      <c r="AX4" s="1955"/>
      <c r="AY4" s="1955"/>
      <c r="AZ4" s="1955"/>
    </row>
    <row r="5" spans="1:52" s="11" customFormat="1" ht="9.9" customHeight="1">
      <c r="A5" s="358"/>
      <c r="B5" s="10"/>
      <c r="C5" s="29"/>
      <c r="E5" s="358"/>
      <c r="F5" s="358"/>
      <c r="G5" s="358"/>
      <c r="H5" s="11" t="s">
        <v>1061</v>
      </c>
      <c r="M5" s="1956">
        <f>AU26</f>
        <v>0</v>
      </c>
      <c r="N5" s="1956"/>
      <c r="O5" s="1956"/>
      <c r="P5" s="1956"/>
      <c r="Q5" s="1956"/>
      <c r="R5" s="1956"/>
      <c r="S5" s="1956"/>
      <c r="T5" s="1957"/>
      <c r="U5" s="132"/>
      <c r="V5" s="8"/>
      <c r="W5" s="8"/>
      <c r="X5" s="1960">
        <f>COUNTA(G11:G25)</f>
        <v>0</v>
      </c>
      <c r="Y5" s="1960"/>
    </row>
    <row r="6" spans="1:52" s="11" customFormat="1" ht="15" customHeight="1">
      <c r="A6" s="461" t="s">
        <v>1062</v>
      </c>
      <c r="B6" s="10"/>
      <c r="C6" s="29"/>
      <c r="E6" s="358"/>
      <c r="F6" s="358"/>
      <c r="G6" s="358"/>
      <c r="M6" s="1958"/>
      <c r="N6" s="1958"/>
      <c r="O6" s="1958"/>
      <c r="P6" s="1958"/>
      <c r="Q6" s="1958"/>
      <c r="R6" s="1958"/>
      <c r="S6" s="1958"/>
      <c r="T6" s="1959"/>
      <c r="U6" s="132" t="s">
        <v>33</v>
      </c>
      <c r="V6" s="8"/>
      <c r="W6" s="8"/>
      <c r="X6" s="1961"/>
      <c r="Y6" s="1961"/>
      <c r="Z6" s="11" t="s">
        <v>1063</v>
      </c>
    </row>
    <row r="7" spans="1:52" s="11" customFormat="1" ht="15" customHeight="1">
      <c r="A7" s="461"/>
      <c r="B7" s="10"/>
      <c r="C7" s="29"/>
      <c r="E7" s="358"/>
      <c r="F7" s="358"/>
      <c r="G7" s="358"/>
      <c r="I7" s="1212"/>
      <c r="J7" s="1212"/>
      <c r="K7" s="1212"/>
      <c r="L7" s="1212"/>
      <c r="M7" s="1212"/>
      <c r="N7" s="1212"/>
      <c r="O7" s="1213"/>
      <c r="P7" s="8"/>
      <c r="Q7" s="8"/>
      <c r="R7" s="489"/>
      <c r="S7" s="489"/>
      <c r="T7" s="489"/>
      <c r="U7" s="489"/>
      <c r="V7" s="8"/>
      <c r="W7" s="8"/>
      <c r="X7" s="8"/>
      <c r="AA7" s="594"/>
      <c r="AB7" s="594"/>
      <c r="AE7" s="594"/>
      <c r="AF7" s="594"/>
      <c r="AG7" s="594"/>
      <c r="AK7" s="594"/>
      <c r="AL7" s="594"/>
      <c r="AM7" s="197"/>
    </row>
    <row r="8" spans="1:52" s="1107" customFormat="1" ht="20.25" customHeight="1">
      <c r="A8" s="461" t="s">
        <v>401</v>
      </c>
      <c r="B8" s="1217"/>
      <c r="C8" s="1217"/>
      <c r="D8" s="1217"/>
      <c r="E8" s="1217"/>
      <c r="F8" s="1217"/>
      <c r="G8" s="1217"/>
      <c r="H8" s="1217"/>
      <c r="I8" s="1217"/>
      <c r="J8" s="1217"/>
      <c r="K8" s="1217"/>
      <c r="L8" s="1217"/>
      <c r="M8" s="1217"/>
      <c r="N8" s="1217"/>
      <c r="O8" s="1217"/>
      <c r="P8" s="1217"/>
      <c r="Q8" s="1217"/>
      <c r="R8" s="1217"/>
      <c r="S8" s="1217"/>
      <c r="T8" s="1217"/>
      <c r="U8" s="1217"/>
      <c r="V8" s="1217"/>
      <c r="W8" s="1217"/>
      <c r="X8" s="1217"/>
      <c r="Y8" s="1217"/>
      <c r="Z8" s="1217"/>
      <c r="AA8" s="1217"/>
      <c r="AB8" s="1217"/>
      <c r="AC8" s="1217"/>
      <c r="AD8" s="1217"/>
      <c r="AE8" s="1217"/>
      <c r="AF8" s="1217"/>
      <c r="AG8" s="1217"/>
      <c r="AH8" s="1217"/>
      <c r="AI8" s="1217"/>
      <c r="AJ8" s="1217"/>
      <c r="AK8" s="1217"/>
      <c r="AL8" s="1217"/>
      <c r="AM8" s="1217"/>
      <c r="AN8" s="280"/>
      <c r="AO8" s="67"/>
      <c r="AP8" s="67"/>
      <c r="AQ8" s="1215"/>
      <c r="AR8" s="1215"/>
      <c r="AS8" s="1215"/>
      <c r="AT8" s="1215"/>
      <c r="AU8" s="1217"/>
      <c r="AV8" s="1217"/>
      <c r="AW8" s="1217"/>
      <c r="AX8" s="1217"/>
      <c r="AY8" s="1217"/>
      <c r="AZ8" s="1217"/>
    </row>
    <row r="9" spans="1:52" s="19" customFormat="1" ht="19.5" customHeight="1">
      <c r="A9" s="1962" t="s">
        <v>1064</v>
      </c>
      <c r="B9" s="1964" t="s">
        <v>123</v>
      </c>
      <c r="C9" s="1966" t="s">
        <v>1065</v>
      </c>
      <c r="D9" s="1966"/>
      <c r="E9" s="1967"/>
      <c r="F9" s="1967"/>
      <c r="G9" s="1966" t="s">
        <v>36</v>
      </c>
      <c r="H9" s="1967"/>
      <c r="I9" s="1967"/>
      <c r="J9" s="1967"/>
      <c r="K9" s="1967"/>
      <c r="L9" s="1967"/>
      <c r="M9" s="1967"/>
      <c r="N9" s="1968" t="s">
        <v>37</v>
      </c>
      <c r="O9" s="1969"/>
      <c r="P9" s="1969"/>
      <c r="Q9" s="1970"/>
      <c r="R9" s="1968" t="s">
        <v>38</v>
      </c>
      <c r="S9" s="1969"/>
      <c r="T9" s="1969"/>
      <c r="U9" s="1970"/>
      <c r="V9" s="1974" t="s">
        <v>821</v>
      </c>
      <c r="W9" s="1975"/>
      <c r="X9" s="1976"/>
      <c r="Y9" s="1980" t="s">
        <v>466</v>
      </c>
      <c r="Z9" s="1981"/>
      <c r="AA9" s="1981"/>
      <c r="AB9" s="1981"/>
      <c r="AC9" s="1982"/>
      <c r="AD9" s="1986" t="s">
        <v>467</v>
      </c>
      <c r="AE9" s="1987"/>
      <c r="AF9" s="1987"/>
      <c r="AG9" s="1987"/>
      <c r="AH9" s="1988"/>
      <c r="AI9" s="1929" t="s">
        <v>1450</v>
      </c>
      <c r="AJ9" s="1930"/>
      <c r="AK9" s="1930"/>
      <c r="AL9" s="1930"/>
      <c r="AM9" s="1930"/>
      <c r="AN9" s="1930"/>
      <c r="AO9" s="1930"/>
      <c r="AP9" s="1930"/>
      <c r="AQ9" s="1930"/>
      <c r="AR9" s="1930"/>
      <c r="AS9" s="1930"/>
      <c r="AT9" s="1930"/>
      <c r="AU9" s="1992" t="s">
        <v>1451</v>
      </c>
      <c r="AV9" s="1993"/>
      <c r="AW9" s="1993"/>
      <c r="AX9" s="1992"/>
      <c r="AY9" s="1992"/>
      <c r="AZ9" s="1992"/>
    </row>
    <row r="10" spans="1:52" s="19" customFormat="1" ht="37.5" customHeight="1">
      <c r="A10" s="1963"/>
      <c r="B10" s="1965"/>
      <c r="C10" s="1967"/>
      <c r="D10" s="1967"/>
      <c r="E10" s="1967"/>
      <c r="F10" s="1967"/>
      <c r="G10" s="1967"/>
      <c r="H10" s="1967"/>
      <c r="I10" s="1967"/>
      <c r="J10" s="1967"/>
      <c r="K10" s="1967"/>
      <c r="L10" s="1967"/>
      <c r="M10" s="1967"/>
      <c r="N10" s="1971"/>
      <c r="O10" s="1972"/>
      <c r="P10" s="1972"/>
      <c r="Q10" s="1973"/>
      <c r="R10" s="1971"/>
      <c r="S10" s="1972"/>
      <c r="T10" s="1972"/>
      <c r="U10" s="1973"/>
      <c r="V10" s="1977"/>
      <c r="W10" s="1978"/>
      <c r="X10" s="1979"/>
      <c r="Y10" s="1983"/>
      <c r="Z10" s="1984"/>
      <c r="AA10" s="1984"/>
      <c r="AB10" s="1984"/>
      <c r="AC10" s="1985"/>
      <c r="AD10" s="1989"/>
      <c r="AE10" s="1990"/>
      <c r="AF10" s="1990"/>
      <c r="AG10" s="1990"/>
      <c r="AH10" s="1991"/>
      <c r="AI10" s="1204">
        <v>4</v>
      </c>
      <c r="AJ10" s="732">
        <v>5</v>
      </c>
      <c r="AK10" s="732">
        <v>6</v>
      </c>
      <c r="AL10" s="732">
        <v>7</v>
      </c>
      <c r="AM10" s="732">
        <v>8</v>
      </c>
      <c r="AN10" s="732">
        <v>9</v>
      </c>
      <c r="AO10" s="732">
        <v>10</v>
      </c>
      <c r="AP10" s="732">
        <v>11</v>
      </c>
      <c r="AQ10" s="732">
        <v>12</v>
      </c>
      <c r="AR10" s="732">
        <v>1</v>
      </c>
      <c r="AS10" s="732">
        <v>2</v>
      </c>
      <c r="AT10" s="1205">
        <v>3</v>
      </c>
      <c r="AU10" s="1992"/>
      <c r="AV10" s="1993"/>
      <c r="AW10" s="1993"/>
      <c r="AX10" s="1992"/>
      <c r="AY10" s="1992"/>
      <c r="AZ10" s="1992"/>
    </row>
    <row r="11" spans="1:52" s="19" customFormat="1" ht="29.25" customHeight="1">
      <c r="A11" s="1062">
        <v>1</v>
      </c>
      <c r="B11" s="1062">
        <v>8</v>
      </c>
      <c r="C11" s="1994"/>
      <c r="D11" s="1995"/>
      <c r="E11" s="1995"/>
      <c r="F11" s="1996"/>
      <c r="G11" s="1997"/>
      <c r="H11" s="1998"/>
      <c r="I11" s="1998"/>
      <c r="J11" s="1998"/>
      <c r="K11" s="1998"/>
      <c r="L11" s="1998"/>
      <c r="M11" s="1998"/>
      <c r="N11" s="1999"/>
      <c r="O11" s="2000"/>
      <c r="P11" s="2000"/>
      <c r="Q11" s="2001"/>
      <c r="R11" s="1999"/>
      <c r="S11" s="2000"/>
      <c r="T11" s="2000"/>
      <c r="U11" s="2001"/>
      <c r="V11" s="2002"/>
      <c r="W11" s="2003"/>
      <c r="X11" s="2004"/>
      <c r="Y11" s="2005"/>
      <c r="Z11" s="2006"/>
      <c r="AA11" s="2006"/>
      <c r="AB11" s="2006"/>
      <c r="AC11" s="2007"/>
      <c r="AD11" s="2008"/>
      <c r="AE11" s="2009"/>
      <c r="AF11" s="2009"/>
      <c r="AG11" s="2009"/>
      <c r="AH11" s="2010"/>
      <c r="AI11" s="729"/>
      <c r="AJ11" s="730"/>
      <c r="AK11" s="730"/>
      <c r="AL11" s="730"/>
      <c r="AM11" s="730"/>
      <c r="AN11" s="730"/>
      <c r="AO11" s="730"/>
      <c r="AP11" s="730"/>
      <c r="AQ11" s="730"/>
      <c r="AR11" s="730"/>
      <c r="AS11" s="730"/>
      <c r="AT11" s="731"/>
      <c r="AU11" s="2011"/>
      <c r="AV11" s="2011"/>
      <c r="AW11" s="2011"/>
      <c r="AX11" s="2012"/>
      <c r="AY11" s="2012"/>
      <c r="AZ11" s="2013"/>
    </row>
    <row r="12" spans="1:52" s="19" customFormat="1" ht="29.25" customHeight="1">
      <c r="A12" s="1062">
        <v>2</v>
      </c>
      <c r="B12" s="1062">
        <v>8</v>
      </c>
      <c r="C12" s="1994"/>
      <c r="D12" s="1995"/>
      <c r="E12" s="1995"/>
      <c r="F12" s="1996"/>
      <c r="G12" s="1997"/>
      <c r="H12" s="1998"/>
      <c r="I12" s="1998"/>
      <c r="J12" s="1998"/>
      <c r="K12" s="1998"/>
      <c r="L12" s="1998"/>
      <c r="M12" s="1998"/>
      <c r="N12" s="1999"/>
      <c r="O12" s="2000"/>
      <c r="P12" s="2000"/>
      <c r="Q12" s="2001"/>
      <c r="R12" s="1999"/>
      <c r="S12" s="2000"/>
      <c r="T12" s="2000"/>
      <c r="U12" s="2001"/>
      <c r="V12" s="2002"/>
      <c r="W12" s="2003"/>
      <c r="X12" s="2004"/>
      <c r="Y12" s="2005"/>
      <c r="Z12" s="2006"/>
      <c r="AA12" s="2006"/>
      <c r="AB12" s="2006"/>
      <c r="AC12" s="2007"/>
      <c r="AD12" s="2014"/>
      <c r="AE12" s="2015"/>
      <c r="AF12" s="2015"/>
      <c r="AG12" s="2015"/>
      <c r="AH12" s="2016"/>
      <c r="AI12" s="729"/>
      <c r="AJ12" s="730"/>
      <c r="AK12" s="730"/>
      <c r="AL12" s="730"/>
      <c r="AM12" s="730"/>
      <c r="AN12" s="730"/>
      <c r="AO12" s="730"/>
      <c r="AP12" s="730"/>
      <c r="AQ12" s="730"/>
      <c r="AR12" s="730"/>
      <c r="AS12" s="730"/>
      <c r="AT12" s="731"/>
      <c r="AU12" s="2011"/>
      <c r="AV12" s="2011"/>
      <c r="AW12" s="2011"/>
      <c r="AX12" s="2012"/>
      <c r="AY12" s="2012"/>
      <c r="AZ12" s="2013"/>
    </row>
    <row r="13" spans="1:52" s="19" customFormat="1" ht="29.25" customHeight="1">
      <c r="A13" s="1062">
        <v>3</v>
      </c>
      <c r="B13" s="1062">
        <v>8</v>
      </c>
      <c r="C13" s="1994"/>
      <c r="D13" s="1995"/>
      <c r="E13" s="1995"/>
      <c r="F13" s="1996"/>
      <c r="G13" s="1997"/>
      <c r="H13" s="1998"/>
      <c r="I13" s="1998"/>
      <c r="J13" s="1998"/>
      <c r="K13" s="1998"/>
      <c r="L13" s="1998"/>
      <c r="M13" s="1998"/>
      <c r="N13" s="1999"/>
      <c r="O13" s="2000"/>
      <c r="P13" s="2000"/>
      <c r="Q13" s="2001"/>
      <c r="R13" s="1999"/>
      <c r="S13" s="2000"/>
      <c r="T13" s="2000"/>
      <c r="U13" s="2001"/>
      <c r="V13" s="2002"/>
      <c r="W13" s="2003"/>
      <c r="X13" s="2004"/>
      <c r="Y13" s="2005"/>
      <c r="Z13" s="2006"/>
      <c r="AA13" s="2006"/>
      <c r="AB13" s="2006"/>
      <c r="AC13" s="2007"/>
      <c r="AD13" s="2014"/>
      <c r="AE13" s="2015"/>
      <c r="AF13" s="2015"/>
      <c r="AG13" s="2000"/>
      <c r="AH13" s="2001"/>
      <c r="AI13" s="729"/>
      <c r="AJ13" s="730"/>
      <c r="AK13" s="730"/>
      <c r="AL13" s="730"/>
      <c r="AM13" s="730"/>
      <c r="AN13" s="730"/>
      <c r="AO13" s="730"/>
      <c r="AP13" s="730"/>
      <c r="AQ13" s="730"/>
      <c r="AR13" s="730"/>
      <c r="AS13" s="730"/>
      <c r="AT13" s="731"/>
      <c r="AU13" s="2011"/>
      <c r="AV13" s="2011"/>
      <c r="AW13" s="2011"/>
      <c r="AX13" s="2012"/>
      <c r="AY13" s="2012"/>
      <c r="AZ13" s="2013"/>
    </row>
    <row r="14" spans="1:52" s="19" customFormat="1" ht="29.25" customHeight="1">
      <c r="A14" s="1062">
        <v>4</v>
      </c>
      <c r="B14" s="1062">
        <v>8</v>
      </c>
      <c r="C14" s="1994"/>
      <c r="D14" s="1995"/>
      <c r="E14" s="1995"/>
      <c r="F14" s="1996"/>
      <c r="G14" s="1997"/>
      <c r="H14" s="1998"/>
      <c r="I14" s="1998"/>
      <c r="J14" s="1998"/>
      <c r="K14" s="1998"/>
      <c r="L14" s="1998"/>
      <c r="M14" s="1998"/>
      <c r="N14" s="1999"/>
      <c r="O14" s="2000"/>
      <c r="P14" s="2000"/>
      <c r="Q14" s="2001"/>
      <c r="R14" s="1999"/>
      <c r="S14" s="2000"/>
      <c r="T14" s="2000"/>
      <c r="U14" s="2001"/>
      <c r="V14" s="2002"/>
      <c r="W14" s="2003"/>
      <c r="X14" s="2004"/>
      <c r="Y14" s="2005"/>
      <c r="Z14" s="2006"/>
      <c r="AA14" s="2006"/>
      <c r="AB14" s="2006"/>
      <c r="AC14" s="2007"/>
      <c r="AD14" s="2014"/>
      <c r="AE14" s="2015"/>
      <c r="AF14" s="2015"/>
      <c r="AG14" s="2000"/>
      <c r="AH14" s="2001"/>
      <c r="AI14" s="729"/>
      <c r="AJ14" s="730"/>
      <c r="AK14" s="730"/>
      <c r="AL14" s="730"/>
      <c r="AM14" s="730"/>
      <c r="AN14" s="730"/>
      <c r="AO14" s="730"/>
      <c r="AP14" s="730"/>
      <c r="AQ14" s="730"/>
      <c r="AR14" s="730"/>
      <c r="AS14" s="730"/>
      <c r="AT14" s="731"/>
      <c r="AU14" s="2011"/>
      <c r="AV14" s="2011"/>
      <c r="AW14" s="2011"/>
      <c r="AX14" s="2012"/>
      <c r="AY14" s="2012"/>
      <c r="AZ14" s="2013"/>
    </row>
    <row r="15" spans="1:52" s="19" customFormat="1" ht="29.25" customHeight="1">
      <c r="A15" s="1062">
        <v>5</v>
      </c>
      <c r="B15" s="1062">
        <v>8</v>
      </c>
      <c r="C15" s="1994"/>
      <c r="D15" s="1995"/>
      <c r="E15" s="1995"/>
      <c r="F15" s="1996"/>
      <c r="G15" s="2020"/>
      <c r="H15" s="2021"/>
      <c r="I15" s="2021"/>
      <c r="J15" s="2021"/>
      <c r="K15" s="2021"/>
      <c r="L15" s="2021"/>
      <c r="M15" s="2021"/>
      <c r="N15" s="2017"/>
      <c r="O15" s="2018"/>
      <c r="P15" s="2018"/>
      <c r="Q15" s="2019"/>
      <c r="R15" s="2017"/>
      <c r="S15" s="2018"/>
      <c r="T15" s="2018"/>
      <c r="U15" s="2019"/>
      <c r="V15" s="2002"/>
      <c r="W15" s="2003"/>
      <c r="X15" s="2004"/>
      <c r="Y15" s="2022"/>
      <c r="Z15" s="2023"/>
      <c r="AA15" s="2023"/>
      <c r="AB15" s="2023"/>
      <c r="AC15" s="2024"/>
      <c r="AD15" s="2017"/>
      <c r="AE15" s="2018"/>
      <c r="AF15" s="2018"/>
      <c r="AG15" s="2018"/>
      <c r="AH15" s="2019"/>
      <c r="AI15" s="729"/>
      <c r="AJ15" s="730"/>
      <c r="AK15" s="730"/>
      <c r="AL15" s="730"/>
      <c r="AM15" s="730"/>
      <c r="AN15" s="730"/>
      <c r="AO15" s="730"/>
      <c r="AP15" s="730"/>
      <c r="AQ15" s="730"/>
      <c r="AR15" s="730"/>
      <c r="AS15" s="730"/>
      <c r="AT15" s="731"/>
      <c r="AU15" s="2011"/>
      <c r="AV15" s="2011"/>
      <c r="AW15" s="2011"/>
      <c r="AX15" s="2012"/>
      <c r="AY15" s="2012"/>
      <c r="AZ15" s="2013"/>
    </row>
    <row r="16" spans="1:52" s="19" customFormat="1" ht="29.25" customHeight="1">
      <c r="A16" s="1062">
        <v>6</v>
      </c>
      <c r="B16" s="1062">
        <v>8</v>
      </c>
      <c r="C16" s="1994"/>
      <c r="D16" s="1995"/>
      <c r="E16" s="1995"/>
      <c r="F16" s="1996"/>
      <c r="G16" s="2020"/>
      <c r="H16" s="2021"/>
      <c r="I16" s="2021"/>
      <c r="J16" s="2021"/>
      <c r="K16" s="2021"/>
      <c r="L16" s="2021"/>
      <c r="M16" s="2021"/>
      <c r="N16" s="2017"/>
      <c r="O16" s="2018"/>
      <c r="P16" s="2018"/>
      <c r="Q16" s="2019"/>
      <c r="R16" s="2017"/>
      <c r="S16" s="2018"/>
      <c r="T16" s="2018"/>
      <c r="U16" s="2019"/>
      <c r="V16" s="2002"/>
      <c r="W16" s="2003"/>
      <c r="X16" s="2004"/>
      <c r="Y16" s="2022"/>
      <c r="Z16" s="2023"/>
      <c r="AA16" s="2023"/>
      <c r="AB16" s="2023"/>
      <c r="AC16" s="2024"/>
      <c r="AD16" s="2017"/>
      <c r="AE16" s="2018"/>
      <c r="AF16" s="2018"/>
      <c r="AG16" s="2018"/>
      <c r="AH16" s="2019"/>
      <c r="AI16" s="729"/>
      <c r="AJ16" s="730"/>
      <c r="AK16" s="730"/>
      <c r="AL16" s="730"/>
      <c r="AM16" s="730"/>
      <c r="AN16" s="730"/>
      <c r="AO16" s="730"/>
      <c r="AP16" s="730"/>
      <c r="AQ16" s="730"/>
      <c r="AR16" s="730"/>
      <c r="AS16" s="730"/>
      <c r="AT16" s="731"/>
      <c r="AU16" s="2011"/>
      <c r="AV16" s="2011"/>
      <c r="AW16" s="2011"/>
      <c r="AX16" s="2012"/>
      <c r="AY16" s="2012"/>
      <c r="AZ16" s="2013"/>
    </row>
    <row r="17" spans="1:52" s="19" customFormat="1" ht="29.25" customHeight="1">
      <c r="A17" s="1062">
        <v>7</v>
      </c>
      <c r="B17" s="1062">
        <v>8</v>
      </c>
      <c r="C17" s="1994"/>
      <c r="D17" s="1995"/>
      <c r="E17" s="1995"/>
      <c r="F17" s="1996"/>
      <c r="G17" s="2020"/>
      <c r="H17" s="2021"/>
      <c r="I17" s="2021"/>
      <c r="J17" s="2021"/>
      <c r="K17" s="2021"/>
      <c r="L17" s="2021"/>
      <c r="M17" s="2021"/>
      <c r="N17" s="2017"/>
      <c r="O17" s="2018"/>
      <c r="P17" s="2018"/>
      <c r="Q17" s="2019"/>
      <c r="R17" s="2017"/>
      <c r="S17" s="2018"/>
      <c r="T17" s="2018"/>
      <c r="U17" s="2019"/>
      <c r="V17" s="2002"/>
      <c r="W17" s="2003"/>
      <c r="X17" s="2004"/>
      <c r="Y17" s="2022"/>
      <c r="Z17" s="2023"/>
      <c r="AA17" s="2023"/>
      <c r="AB17" s="2023"/>
      <c r="AC17" s="2024"/>
      <c r="AD17" s="2017"/>
      <c r="AE17" s="2018"/>
      <c r="AF17" s="2018"/>
      <c r="AG17" s="2018"/>
      <c r="AH17" s="2019"/>
      <c r="AI17" s="729"/>
      <c r="AJ17" s="730"/>
      <c r="AK17" s="730"/>
      <c r="AL17" s="730"/>
      <c r="AM17" s="730"/>
      <c r="AN17" s="730"/>
      <c r="AO17" s="730"/>
      <c r="AP17" s="730"/>
      <c r="AQ17" s="730"/>
      <c r="AR17" s="730"/>
      <c r="AS17" s="730"/>
      <c r="AT17" s="731"/>
      <c r="AU17" s="2011"/>
      <c r="AV17" s="2011"/>
      <c r="AW17" s="2011"/>
      <c r="AX17" s="2012"/>
      <c r="AY17" s="2012"/>
      <c r="AZ17" s="2013"/>
    </row>
    <row r="18" spans="1:52" s="19" customFormat="1" ht="29.25" customHeight="1">
      <c r="A18" s="1062">
        <v>8</v>
      </c>
      <c r="B18" s="1062">
        <v>8</v>
      </c>
      <c r="C18" s="1994"/>
      <c r="D18" s="1995"/>
      <c r="E18" s="1995"/>
      <c r="F18" s="1996"/>
      <c r="G18" s="2020"/>
      <c r="H18" s="2021"/>
      <c r="I18" s="2021"/>
      <c r="J18" s="2021"/>
      <c r="K18" s="2021"/>
      <c r="L18" s="2021"/>
      <c r="M18" s="2021"/>
      <c r="N18" s="2017"/>
      <c r="O18" s="2018"/>
      <c r="P18" s="2018"/>
      <c r="Q18" s="2019"/>
      <c r="R18" s="2017"/>
      <c r="S18" s="2018"/>
      <c r="T18" s="2018"/>
      <c r="U18" s="2019"/>
      <c r="V18" s="2002"/>
      <c r="W18" s="2003"/>
      <c r="X18" s="2004"/>
      <c r="Y18" s="2022"/>
      <c r="Z18" s="2023"/>
      <c r="AA18" s="2023"/>
      <c r="AB18" s="2023"/>
      <c r="AC18" s="2024"/>
      <c r="AD18" s="2017"/>
      <c r="AE18" s="2018"/>
      <c r="AF18" s="2018"/>
      <c r="AG18" s="2018"/>
      <c r="AH18" s="2019"/>
      <c r="AI18" s="729"/>
      <c r="AJ18" s="730"/>
      <c r="AK18" s="730"/>
      <c r="AL18" s="730"/>
      <c r="AM18" s="730"/>
      <c r="AN18" s="730"/>
      <c r="AO18" s="730"/>
      <c r="AP18" s="730"/>
      <c r="AQ18" s="730"/>
      <c r="AR18" s="730"/>
      <c r="AS18" s="730"/>
      <c r="AT18" s="731"/>
      <c r="AU18" s="2011"/>
      <c r="AV18" s="2011"/>
      <c r="AW18" s="2011"/>
      <c r="AX18" s="2012"/>
      <c r="AY18" s="2012"/>
      <c r="AZ18" s="2013"/>
    </row>
    <row r="19" spans="1:52" s="19" customFormat="1" ht="29.25" customHeight="1">
      <c r="A19" s="1062">
        <v>9</v>
      </c>
      <c r="B19" s="1062">
        <v>8</v>
      </c>
      <c r="C19" s="1994"/>
      <c r="D19" s="1995"/>
      <c r="E19" s="1995"/>
      <c r="F19" s="1996"/>
      <c r="G19" s="2020"/>
      <c r="H19" s="2021"/>
      <c r="I19" s="2021"/>
      <c r="J19" s="2021"/>
      <c r="K19" s="2021"/>
      <c r="L19" s="2021"/>
      <c r="M19" s="2021"/>
      <c r="N19" s="2017"/>
      <c r="O19" s="2018"/>
      <c r="P19" s="2018"/>
      <c r="Q19" s="2019"/>
      <c r="R19" s="2017"/>
      <c r="S19" s="2018"/>
      <c r="T19" s="2018"/>
      <c r="U19" s="2019"/>
      <c r="V19" s="2002"/>
      <c r="W19" s="2003"/>
      <c r="X19" s="2004"/>
      <c r="Y19" s="2022"/>
      <c r="Z19" s="2023"/>
      <c r="AA19" s="2023"/>
      <c r="AB19" s="2023"/>
      <c r="AC19" s="2024"/>
      <c r="AD19" s="2017"/>
      <c r="AE19" s="2018"/>
      <c r="AF19" s="2018"/>
      <c r="AG19" s="2018"/>
      <c r="AH19" s="2019"/>
      <c r="AI19" s="729"/>
      <c r="AJ19" s="730"/>
      <c r="AK19" s="730"/>
      <c r="AL19" s="730"/>
      <c r="AM19" s="730"/>
      <c r="AN19" s="730"/>
      <c r="AO19" s="730"/>
      <c r="AP19" s="730"/>
      <c r="AQ19" s="730"/>
      <c r="AR19" s="730"/>
      <c r="AS19" s="730"/>
      <c r="AT19" s="731"/>
      <c r="AU19" s="2011"/>
      <c r="AV19" s="2011"/>
      <c r="AW19" s="2011"/>
      <c r="AX19" s="2012"/>
      <c r="AY19" s="2012"/>
      <c r="AZ19" s="2013"/>
    </row>
    <row r="20" spans="1:52" s="19" customFormat="1" ht="29.25" customHeight="1">
      <c r="A20" s="1062">
        <v>10</v>
      </c>
      <c r="B20" s="1062">
        <v>8</v>
      </c>
      <c r="C20" s="1994"/>
      <c r="D20" s="1995"/>
      <c r="E20" s="1995"/>
      <c r="F20" s="1996"/>
      <c r="G20" s="2020"/>
      <c r="H20" s="2021"/>
      <c r="I20" s="2021"/>
      <c r="J20" s="2021"/>
      <c r="K20" s="2021"/>
      <c r="L20" s="2021"/>
      <c r="M20" s="2021"/>
      <c r="N20" s="2017"/>
      <c r="O20" s="2018"/>
      <c r="P20" s="2018"/>
      <c r="Q20" s="2019"/>
      <c r="R20" s="2017"/>
      <c r="S20" s="2018"/>
      <c r="T20" s="2018"/>
      <c r="U20" s="2019"/>
      <c r="V20" s="2002"/>
      <c r="W20" s="2003"/>
      <c r="X20" s="2004"/>
      <c r="Y20" s="2022"/>
      <c r="Z20" s="2023"/>
      <c r="AA20" s="2023"/>
      <c r="AB20" s="2023"/>
      <c r="AC20" s="2024"/>
      <c r="AD20" s="2017"/>
      <c r="AE20" s="2018"/>
      <c r="AF20" s="2018"/>
      <c r="AG20" s="2018"/>
      <c r="AH20" s="2019"/>
      <c r="AI20" s="729"/>
      <c r="AJ20" s="730"/>
      <c r="AK20" s="730"/>
      <c r="AL20" s="730"/>
      <c r="AM20" s="730"/>
      <c r="AN20" s="730"/>
      <c r="AO20" s="730"/>
      <c r="AP20" s="730"/>
      <c r="AQ20" s="730"/>
      <c r="AR20" s="730"/>
      <c r="AS20" s="730"/>
      <c r="AT20" s="731"/>
      <c r="AU20" s="2011"/>
      <c r="AV20" s="2011"/>
      <c r="AW20" s="2011"/>
      <c r="AX20" s="2012"/>
      <c r="AY20" s="2012"/>
      <c r="AZ20" s="2013"/>
    </row>
    <row r="21" spans="1:52" s="19" customFormat="1" ht="29.25" customHeight="1">
      <c r="A21" s="1062">
        <v>11</v>
      </c>
      <c r="B21" s="1062">
        <v>8</v>
      </c>
      <c r="C21" s="1994"/>
      <c r="D21" s="1995"/>
      <c r="E21" s="1995"/>
      <c r="F21" s="1996"/>
      <c r="G21" s="2020"/>
      <c r="H21" s="2021"/>
      <c r="I21" s="2021"/>
      <c r="J21" s="2021"/>
      <c r="K21" s="2021"/>
      <c r="L21" s="2021"/>
      <c r="M21" s="2021"/>
      <c r="N21" s="2017"/>
      <c r="O21" s="2018"/>
      <c r="P21" s="2018"/>
      <c r="Q21" s="2019"/>
      <c r="R21" s="2017"/>
      <c r="S21" s="2018"/>
      <c r="T21" s="2018"/>
      <c r="U21" s="2019"/>
      <c r="V21" s="2002"/>
      <c r="W21" s="2003"/>
      <c r="X21" s="2004"/>
      <c r="Y21" s="2022"/>
      <c r="Z21" s="2023"/>
      <c r="AA21" s="2023"/>
      <c r="AB21" s="2023"/>
      <c r="AC21" s="2024"/>
      <c r="AD21" s="2017"/>
      <c r="AE21" s="2018"/>
      <c r="AF21" s="2018"/>
      <c r="AG21" s="2018"/>
      <c r="AH21" s="2019"/>
      <c r="AI21" s="729"/>
      <c r="AJ21" s="730"/>
      <c r="AK21" s="730"/>
      <c r="AL21" s="730"/>
      <c r="AM21" s="730"/>
      <c r="AN21" s="730"/>
      <c r="AO21" s="730"/>
      <c r="AP21" s="730"/>
      <c r="AQ21" s="730"/>
      <c r="AR21" s="730"/>
      <c r="AS21" s="730"/>
      <c r="AT21" s="731"/>
      <c r="AU21" s="2011"/>
      <c r="AV21" s="2011"/>
      <c r="AW21" s="2011"/>
      <c r="AX21" s="2012"/>
      <c r="AY21" s="2012"/>
      <c r="AZ21" s="2013"/>
    </row>
    <row r="22" spans="1:52" s="19" customFormat="1" ht="29.25" customHeight="1">
      <c r="A22" s="1062">
        <v>12</v>
      </c>
      <c r="B22" s="1062">
        <v>8</v>
      </c>
      <c r="C22" s="1994"/>
      <c r="D22" s="1995"/>
      <c r="E22" s="1995"/>
      <c r="F22" s="1996"/>
      <c r="G22" s="2020"/>
      <c r="H22" s="2021"/>
      <c r="I22" s="2021"/>
      <c r="J22" s="2021"/>
      <c r="K22" s="2021"/>
      <c r="L22" s="2021"/>
      <c r="M22" s="2021"/>
      <c r="N22" s="2017"/>
      <c r="O22" s="2018"/>
      <c r="P22" s="2018"/>
      <c r="Q22" s="2019"/>
      <c r="R22" s="2017"/>
      <c r="S22" s="2018"/>
      <c r="T22" s="2018"/>
      <c r="U22" s="2019"/>
      <c r="V22" s="2002"/>
      <c r="W22" s="2003"/>
      <c r="X22" s="2004"/>
      <c r="Y22" s="2022"/>
      <c r="Z22" s="2023"/>
      <c r="AA22" s="2023"/>
      <c r="AB22" s="2023"/>
      <c r="AC22" s="2024"/>
      <c r="AD22" s="2017"/>
      <c r="AE22" s="2018"/>
      <c r="AF22" s="2018"/>
      <c r="AG22" s="2018"/>
      <c r="AH22" s="2019"/>
      <c r="AI22" s="729"/>
      <c r="AJ22" s="730"/>
      <c r="AK22" s="730"/>
      <c r="AL22" s="730"/>
      <c r="AM22" s="730"/>
      <c r="AN22" s="730"/>
      <c r="AO22" s="730"/>
      <c r="AP22" s="730"/>
      <c r="AQ22" s="730"/>
      <c r="AR22" s="730"/>
      <c r="AS22" s="730"/>
      <c r="AT22" s="731"/>
      <c r="AU22" s="2011"/>
      <c r="AV22" s="2011"/>
      <c r="AW22" s="2011"/>
      <c r="AX22" s="2012"/>
      <c r="AY22" s="2012"/>
      <c r="AZ22" s="2013"/>
    </row>
    <row r="23" spans="1:52" s="19" customFormat="1" ht="29.25" customHeight="1">
      <c r="A23" s="1062">
        <v>13</v>
      </c>
      <c r="B23" s="1062">
        <v>8</v>
      </c>
      <c r="C23" s="1994"/>
      <c r="D23" s="1995"/>
      <c r="E23" s="1995"/>
      <c r="F23" s="1996"/>
      <c r="G23" s="2020"/>
      <c r="H23" s="2021"/>
      <c r="I23" s="2021"/>
      <c r="J23" s="2021"/>
      <c r="K23" s="2021"/>
      <c r="L23" s="2021"/>
      <c r="M23" s="2021"/>
      <c r="N23" s="2017"/>
      <c r="O23" s="2018"/>
      <c r="P23" s="2018"/>
      <c r="Q23" s="2019"/>
      <c r="R23" s="2017"/>
      <c r="S23" s="2018"/>
      <c r="T23" s="2018"/>
      <c r="U23" s="2019"/>
      <c r="V23" s="2002"/>
      <c r="W23" s="2003"/>
      <c r="X23" s="2004"/>
      <c r="Y23" s="2022"/>
      <c r="Z23" s="2023"/>
      <c r="AA23" s="2023"/>
      <c r="AB23" s="2023"/>
      <c r="AC23" s="2024"/>
      <c r="AD23" s="2017"/>
      <c r="AE23" s="2018"/>
      <c r="AF23" s="2018"/>
      <c r="AG23" s="2018"/>
      <c r="AH23" s="2019"/>
      <c r="AI23" s="729"/>
      <c r="AJ23" s="730"/>
      <c r="AK23" s="730"/>
      <c r="AL23" s="730"/>
      <c r="AM23" s="730"/>
      <c r="AN23" s="730"/>
      <c r="AO23" s="730"/>
      <c r="AP23" s="730"/>
      <c r="AQ23" s="730"/>
      <c r="AR23" s="730"/>
      <c r="AS23" s="730"/>
      <c r="AT23" s="731"/>
      <c r="AU23" s="2011"/>
      <c r="AV23" s="2011"/>
      <c r="AW23" s="2011"/>
      <c r="AX23" s="2012"/>
      <c r="AY23" s="2012"/>
      <c r="AZ23" s="2013"/>
    </row>
    <row r="24" spans="1:52" s="19" customFormat="1" ht="29.25" customHeight="1">
      <c r="A24" s="1062">
        <v>14</v>
      </c>
      <c r="B24" s="1062">
        <v>8</v>
      </c>
      <c r="C24" s="1994"/>
      <c r="D24" s="1995"/>
      <c r="E24" s="1995"/>
      <c r="F24" s="1996"/>
      <c r="G24" s="2020"/>
      <c r="H24" s="2021"/>
      <c r="I24" s="2021"/>
      <c r="J24" s="2021"/>
      <c r="K24" s="2021"/>
      <c r="L24" s="2021"/>
      <c r="M24" s="2021"/>
      <c r="N24" s="2017"/>
      <c r="O24" s="2018"/>
      <c r="P24" s="2018"/>
      <c r="Q24" s="2019"/>
      <c r="R24" s="2017"/>
      <c r="S24" s="2018"/>
      <c r="T24" s="2018"/>
      <c r="U24" s="2019"/>
      <c r="V24" s="2002"/>
      <c r="W24" s="2003"/>
      <c r="X24" s="2004"/>
      <c r="Y24" s="2022"/>
      <c r="Z24" s="2023"/>
      <c r="AA24" s="2023"/>
      <c r="AB24" s="2023"/>
      <c r="AC24" s="2024"/>
      <c r="AD24" s="2017"/>
      <c r="AE24" s="2018"/>
      <c r="AF24" s="2018"/>
      <c r="AG24" s="2018"/>
      <c r="AH24" s="2019"/>
      <c r="AI24" s="729"/>
      <c r="AJ24" s="730"/>
      <c r="AK24" s="730"/>
      <c r="AL24" s="730"/>
      <c r="AM24" s="730"/>
      <c r="AN24" s="730"/>
      <c r="AO24" s="730"/>
      <c r="AP24" s="730"/>
      <c r="AQ24" s="730"/>
      <c r="AR24" s="730"/>
      <c r="AS24" s="730"/>
      <c r="AT24" s="731"/>
      <c r="AU24" s="2011"/>
      <c r="AV24" s="2011"/>
      <c r="AW24" s="2011"/>
      <c r="AX24" s="2012"/>
      <c r="AY24" s="2012"/>
      <c r="AZ24" s="2013"/>
    </row>
    <row r="25" spans="1:52" s="19" customFormat="1" ht="29.25" customHeight="1" thickBot="1">
      <c r="A25" s="1062">
        <v>15</v>
      </c>
      <c r="B25" s="1062">
        <v>8</v>
      </c>
      <c r="C25" s="1994"/>
      <c r="D25" s="1995"/>
      <c r="E25" s="1995"/>
      <c r="F25" s="1996"/>
      <c r="G25" s="2020"/>
      <c r="H25" s="2021"/>
      <c r="I25" s="2021"/>
      <c r="J25" s="2021"/>
      <c r="K25" s="2021"/>
      <c r="L25" s="2021"/>
      <c r="M25" s="2021"/>
      <c r="N25" s="2017"/>
      <c r="O25" s="2018"/>
      <c r="P25" s="2018"/>
      <c r="Q25" s="2019"/>
      <c r="R25" s="2017"/>
      <c r="S25" s="2018"/>
      <c r="T25" s="2018"/>
      <c r="U25" s="2019"/>
      <c r="V25" s="2002"/>
      <c r="W25" s="2003"/>
      <c r="X25" s="2004"/>
      <c r="Y25" s="2022"/>
      <c r="Z25" s="2023"/>
      <c r="AA25" s="2023"/>
      <c r="AB25" s="2023"/>
      <c r="AC25" s="2024"/>
      <c r="AD25" s="2017"/>
      <c r="AE25" s="2018"/>
      <c r="AF25" s="2018"/>
      <c r="AG25" s="2018"/>
      <c r="AH25" s="2019"/>
      <c r="AI25" s="729"/>
      <c r="AJ25" s="730"/>
      <c r="AK25" s="730"/>
      <c r="AL25" s="730"/>
      <c r="AM25" s="730"/>
      <c r="AN25" s="730"/>
      <c r="AO25" s="730"/>
      <c r="AP25" s="730"/>
      <c r="AQ25" s="730"/>
      <c r="AR25" s="730"/>
      <c r="AS25" s="730"/>
      <c r="AT25" s="731"/>
      <c r="AU25" s="2011"/>
      <c r="AV25" s="2011"/>
      <c r="AW25" s="2011"/>
      <c r="AX25" s="2012"/>
      <c r="AY25" s="2012"/>
      <c r="AZ25" s="2013"/>
    </row>
    <row r="26" spans="1:52" s="19" customFormat="1" ht="31.5" customHeight="1" thickTop="1" thickBot="1">
      <c r="A26" s="461"/>
      <c r="B26" s="11"/>
      <c r="C26" s="11"/>
      <c r="D26" s="11"/>
      <c r="E26" s="11"/>
      <c r="F26" s="358"/>
      <c r="G26" s="358"/>
      <c r="H26" s="358"/>
      <c r="I26" s="11"/>
      <c r="J26" s="11"/>
      <c r="K26" s="11"/>
      <c r="L26" s="11"/>
      <c r="M26" s="11"/>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2025" t="s">
        <v>106</v>
      </c>
      <c r="AR26" s="2025"/>
      <c r="AS26" s="2025"/>
      <c r="AT26" s="2026"/>
      <c r="AU26" s="2027">
        <f>SUM(AU11:AZ25)</f>
        <v>0</v>
      </c>
      <c r="AV26" s="2028"/>
      <c r="AW26" s="2028"/>
      <c r="AX26" s="2029"/>
      <c r="AY26" s="2029"/>
      <c r="AZ26" s="2030"/>
    </row>
    <row r="27" spans="1:52" s="20" customFormat="1" ht="31.5" customHeight="1" thickTop="1">
      <c r="A27" s="1091"/>
      <c r="B27" s="27"/>
      <c r="C27" s="27"/>
      <c r="D27" s="27"/>
      <c r="E27" s="1090"/>
      <c r="F27" s="1090"/>
      <c r="G27" s="1090"/>
      <c r="H27" s="27"/>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1116"/>
      <c r="AJ27" s="1116"/>
      <c r="AK27" s="1116"/>
      <c r="AL27" s="1116"/>
      <c r="AM27" s="1117"/>
      <c r="AN27" s="404"/>
      <c r="AO27" s="404"/>
      <c r="AP27" s="404"/>
      <c r="AQ27" s="1118"/>
      <c r="AR27" s="1118"/>
      <c r="AS27" s="1118"/>
      <c r="AT27" s="1118"/>
      <c r="AU27" s="1117"/>
      <c r="AV27" s="404"/>
      <c r="AW27" s="404"/>
      <c r="AX27" s="1117"/>
      <c r="AY27" s="404"/>
      <c r="AZ27" s="404"/>
    </row>
    <row r="28" spans="1:52" s="20" customFormat="1" ht="31.5" customHeight="1">
      <c r="A28" s="1091"/>
      <c r="B28" s="27"/>
      <c r="C28" s="27"/>
      <c r="D28" s="27"/>
      <c r="E28" s="1090"/>
      <c r="F28" s="1090"/>
      <c r="G28" s="1090"/>
      <c r="H28" s="27"/>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1116"/>
      <c r="AJ28" s="1116"/>
      <c r="AK28" s="1116"/>
      <c r="AL28" s="1116"/>
      <c r="AM28" s="1117"/>
      <c r="AN28" s="404"/>
      <c r="AO28" s="404"/>
      <c r="AP28" s="404"/>
      <c r="AQ28" s="1118"/>
      <c r="AR28" s="1118"/>
      <c r="AS28" s="1118"/>
      <c r="AT28" s="1118"/>
      <c r="AU28" s="1117"/>
      <c r="AV28" s="404"/>
      <c r="AW28" s="404"/>
      <c r="AX28" s="1117"/>
      <c r="AY28" s="404"/>
      <c r="AZ28" s="404"/>
    </row>
    <row r="29" spans="1:52" s="20" customFormat="1" ht="31.5" customHeight="1">
      <c r="A29" s="1091"/>
      <c r="B29" s="27"/>
      <c r="C29" s="27"/>
      <c r="D29" s="27"/>
      <c r="E29" s="1090"/>
      <c r="F29" s="1090"/>
      <c r="G29" s="1090"/>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1116"/>
      <c r="AJ29" s="1116"/>
      <c r="AK29" s="1116"/>
      <c r="AL29" s="1116"/>
      <c r="AM29" s="1117"/>
      <c r="AN29" s="404"/>
      <c r="AO29" s="404"/>
      <c r="AP29" s="404"/>
      <c r="AQ29" s="1118"/>
      <c r="AR29" s="1118"/>
      <c r="AS29" s="1118"/>
      <c r="AT29" s="1118"/>
      <c r="AU29" s="1117"/>
      <c r="AV29" s="404"/>
      <c r="AW29" s="404"/>
      <c r="AX29" s="1117"/>
      <c r="AY29" s="404"/>
      <c r="AZ29" s="404"/>
    </row>
    <row r="30" spans="1:52" s="20" customFormat="1" ht="31.5" customHeight="1">
      <c r="A30" s="1091"/>
      <c r="B30" s="27"/>
      <c r="C30" s="27"/>
      <c r="D30" s="27"/>
      <c r="E30" s="1090"/>
      <c r="F30" s="1090"/>
      <c r="G30" s="1090"/>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1116"/>
      <c r="AJ30" s="1116"/>
      <c r="AK30" s="1116"/>
      <c r="AL30" s="1116"/>
      <c r="AM30" s="1117"/>
      <c r="AN30" s="404"/>
      <c r="AO30" s="404"/>
      <c r="AP30" s="404"/>
      <c r="AQ30" s="1118"/>
      <c r="AR30" s="1118"/>
      <c r="AS30" s="1118"/>
      <c r="AT30" s="1118"/>
      <c r="AU30" s="1117"/>
      <c r="AV30" s="404"/>
      <c r="AW30" s="404"/>
      <c r="AX30" s="1117"/>
      <c r="AY30" s="404"/>
      <c r="AZ30" s="404"/>
    </row>
    <row r="31" spans="1:52" s="20" customFormat="1" ht="31.5" customHeight="1">
      <c r="A31" s="1091"/>
      <c r="B31" s="27"/>
      <c r="C31" s="27"/>
      <c r="D31" s="27"/>
      <c r="E31" s="1090"/>
      <c r="F31" s="1090"/>
      <c r="G31" s="1090"/>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1116"/>
      <c r="AJ31" s="1116"/>
      <c r="AK31" s="1116"/>
      <c r="AL31" s="1116"/>
      <c r="AM31" s="1117"/>
      <c r="AN31" s="404"/>
      <c r="AO31" s="404"/>
      <c r="AP31" s="404"/>
      <c r="AQ31" s="1118"/>
      <c r="AR31" s="1118"/>
      <c r="AS31" s="1118"/>
      <c r="AT31" s="1118"/>
      <c r="AU31" s="1117"/>
      <c r="AV31" s="404"/>
      <c r="AW31" s="404"/>
      <c r="AX31" s="1117"/>
      <c r="AY31" s="404"/>
      <c r="AZ31" s="404"/>
    </row>
    <row r="32" spans="1:52" s="19" customFormat="1" ht="19.5" customHeight="1">
      <c r="A32" s="461"/>
      <c r="B32" s="11"/>
      <c r="C32" s="11"/>
      <c r="D32" s="11"/>
      <c r="E32" s="358"/>
      <c r="F32" s="358"/>
      <c r="G32" s="358"/>
      <c r="H32" s="11"/>
      <c r="I32" s="11"/>
      <c r="J32" s="11"/>
      <c r="K32" s="11"/>
      <c r="L32" s="11"/>
      <c r="M32" s="11"/>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19"/>
      <c r="AR32" s="1120"/>
      <c r="AS32" s="1120"/>
      <c r="AT32" s="1120"/>
      <c r="AU32" s="683"/>
      <c r="AV32" s="1103"/>
      <c r="AW32" s="1103"/>
      <c r="AX32" s="683"/>
      <c r="AY32" s="1103"/>
      <c r="AZ32" s="1103"/>
    </row>
    <row r="33" spans="1:52" s="1121" customFormat="1" ht="16.5" customHeight="1">
      <c r="A33" s="358" t="s">
        <v>1456</v>
      </c>
      <c r="B33" s="23"/>
      <c r="C33" s="23"/>
      <c r="D33" s="23"/>
      <c r="E33" s="23"/>
      <c r="F33" s="1441"/>
      <c r="G33" s="1440"/>
      <c r="H33" s="24"/>
      <c r="I33" s="25"/>
      <c r="J33" s="25"/>
      <c r="K33" s="25"/>
      <c r="L33" s="25"/>
      <c r="M33" s="25"/>
      <c r="N33" s="25"/>
      <c r="O33" s="1441"/>
      <c r="P33" s="1440"/>
      <c r="Q33" s="1440"/>
      <c r="R33" s="1440"/>
      <c r="S33" s="1440"/>
      <c r="T33" s="1440"/>
      <c r="U33" s="1440"/>
      <c r="V33" s="1441"/>
      <c r="W33" s="1441"/>
      <c r="X33" s="1440"/>
      <c r="Y33" s="26"/>
      <c r="Z33" s="1441"/>
      <c r="AA33" s="1441"/>
      <c r="AB33" s="26"/>
      <c r="AC33" s="1441"/>
      <c r="AD33" s="1440"/>
      <c r="AE33" s="26"/>
      <c r="AF33" s="23"/>
      <c r="AG33" s="23"/>
      <c r="AH33" s="23"/>
      <c r="AI33" s="23"/>
      <c r="AJ33" s="23"/>
      <c r="AK33" s="266"/>
      <c r="AL33" s="266"/>
      <c r="AM33" s="266"/>
      <c r="AN33" s="23"/>
      <c r="AO33" s="23"/>
      <c r="AP33" s="23"/>
      <c r="AQ33" s="23"/>
      <c r="AR33" s="23"/>
      <c r="AS33" s="23"/>
      <c r="AT33" s="23"/>
      <c r="AU33" s="23"/>
      <c r="AV33" s="23"/>
      <c r="AW33" s="23"/>
      <c r="AX33" s="23"/>
      <c r="AY33" s="23"/>
      <c r="AZ33" s="23"/>
    </row>
    <row r="34" spans="1:52" s="20" customFormat="1" ht="15" customHeight="1">
      <c r="A34" s="358" t="s">
        <v>1453</v>
      </c>
      <c r="B34" s="27"/>
      <c r="C34" s="27"/>
      <c r="D34" s="27"/>
      <c r="E34" s="27"/>
      <c r="F34" s="27"/>
      <c r="G34" s="27"/>
      <c r="H34" s="1090"/>
      <c r="I34" s="1090"/>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row>
    <row r="35" spans="1:52" s="20" customFormat="1" ht="17.100000000000001" customHeight="1">
      <c r="A35" s="11" t="s">
        <v>1066</v>
      </c>
      <c r="B35" s="27"/>
      <c r="C35" s="27"/>
      <c r="D35" s="27"/>
      <c r="E35" s="27"/>
      <c r="F35" s="27"/>
      <c r="G35" s="27"/>
      <c r="H35" s="1090"/>
      <c r="I35" s="1090"/>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row>
    <row r="36" spans="1:52" s="20" customFormat="1" ht="17.100000000000001" customHeight="1">
      <c r="A36" s="11" t="s">
        <v>1067</v>
      </c>
      <c r="B36" s="27"/>
      <c r="C36" s="27"/>
      <c r="D36" s="27"/>
      <c r="E36" s="27"/>
      <c r="F36" s="27"/>
      <c r="G36" s="27"/>
      <c r="H36" s="1090"/>
      <c r="I36" s="1090"/>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row>
    <row r="37" spans="1:52" s="20" customFormat="1" ht="17.100000000000001" customHeight="1">
      <c r="A37" s="358" t="s">
        <v>1250</v>
      </c>
      <c r="B37" s="27"/>
      <c r="C37" s="27"/>
      <c r="D37" s="27"/>
      <c r="E37" s="27"/>
      <c r="F37" s="27"/>
      <c r="G37" s="27"/>
      <c r="H37" s="1090"/>
      <c r="I37" s="1090"/>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row>
    <row r="38" spans="1:52" s="20" customFormat="1" ht="17.100000000000001" customHeight="1">
      <c r="A38" s="11" t="s">
        <v>1068</v>
      </c>
      <c r="B38" s="27"/>
      <c r="C38" s="27"/>
      <c r="D38" s="27"/>
      <c r="E38" s="27"/>
      <c r="F38" s="27"/>
      <c r="G38" s="27"/>
      <c r="H38" s="1090"/>
      <c r="I38" s="1090"/>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row>
    <row r="39" spans="1:52" s="27" customFormat="1" ht="14.25" customHeight="1">
      <c r="A39" s="358"/>
      <c r="F39" s="93"/>
      <c r="G39" s="1090"/>
      <c r="H39" s="1090"/>
      <c r="I39" s="1090"/>
      <c r="J39" s="1090"/>
      <c r="K39" s="1090"/>
      <c r="L39" s="1090"/>
      <c r="M39" s="1090"/>
      <c r="N39" s="1090"/>
      <c r="O39" s="1090"/>
      <c r="P39" s="1090"/>
      <c r="Q39" s="1090"/>
      <c r="R39" s="1090"/>
      <c r="S39" s="1090"/>
      <c r="T39" s="1090"/>
      <c r="U39" s="1090"/>
      <c r="V39" s="1090"/>
      <c r="W39" s="1090"/>
      <c r="X39" s="1090"/>
      <c r="Y39" s="1090"/>
    </row>
    <row r="40" spans="1:52" s="27" customFormat="1" ht="14.25" customHeight="1">
      <c r="A40" s="358"/>
      <c r="F40" s="93"/>
      <c r="G40" s="1090"/>
      <c r="H40" s="1090"/>
      <c r="I40" s="1090"/>
      <c r="J40" s="1090"/>
      <c r="K40" s="1090"/>
      <c r="L40" s="1090"/>
      <c r="M40" s="1090"/>
      <c r="N40" s="1090"/>
      <c r="O40" s="1090"/>
      <c r="P40" s="1090"/>
      <c r="Q40" s="1090"/>
      <c r="R40" s="1090"/>
      <c r="S40" s="1090"/>
      <c r="T40" s="1090"/>
      <c r="U40" s="1090"/>
      <c r="V40" s="1090"/>
      <c r="W40" s="1090"/>
      <c r="X40" s="1090"/>
      <c r="Y40" s="1090"/>
    </row>
    <row r="41" spans="1:52" s="27" customFormat="1" ht="14.25" customHeight="1">
      <c r="A41" s="358"/>
      <c r="F41" s="93"/>
      <c r="G41" s="1090"/>
      <c r="H41" s="1090"/>
      <c r="I41" s="1090"/>
      <c r="J41" s="1090"/>
      <c r="K41" s="1090"/>
      <c r="L41" s="1090"/>
      <c r="M41" s="1090"/>
      <c r="N41" s="1090"/>
      <c r="O41" s="1090"/>
      <c r="P41" s="1090"/>
      <c r="Q41" s="1090"/>
      <c r="R41" s="1090"/>
      <c r="S41" s="1090"/>
      <c r="T41" s="1090"/>
      <c r="U41" s="1090"/>
      <c r="V41" s="1090"/>
      <c r="W41" s="1090"/>
      <c r="X41" s="1090"/>
      <c r="Y41" s="1090"/>
    </row>
    <row r="42" spans="1:52" ht="20.100000000000001" customHeight="1">
      <c r="A42" s="1907" t="s">
        <v>104</v>
      </c>
      <c r="B42" s="1908"/>
      <c r="C42" s="1908"/>
      <c r="D42" s="1908"/>
      <c r="E42" s="1908"/>
      <c r="F42" s="1908"/>
      <c r="G42" s="1908"/>
      <c r="H42" s="1908"/>
      <c r="I42" s="1908"/>
      <c r="J42" s="1908"/>
      <c r="K42" s="1908"/>
      <c r="L42" s="1908"/>
      <c r="M42" s="1908"/>
      <c r="N42" s="1908"/>
      <c r="O42" s="1908"/>
      <c r="P42" s="1908"/>
      <c r="Q42" s="1908"/>
      <c r="R42" s="1908"/>
      <c r="S42" s="1908"/>
      <c r="T42" s="1908"/>
      <c r="U42" s="1908"/>
      <c r="V42" s="1908"/>
      <c r="W42" s="1908"/>
      <c r="X42" s="1908"/>
      <c r="Y42" s="1908"/>
      <c r="Z42" s="1908"/>
      <c r="AA42" s="1908"/>
      <c r="AB42" s="1908"/>
      <c r="AC42" s="1908"/>
      <c r="AD42" s="1908"/>
      <c r="AE42" s="1908"/>
      <c r="AF42" s="1908"/>
      <c r="AG42" s="1908"/>
      <c r="AH42" s="1908"/>
      <c r="AI42" s="1908"/>
      <c r="AJ42" s="1908"/>
      <c r="AK42" s="1908"/>
      <c r="AL42" s="1908"/>
      <c r="AM42" s="1908"/>
      <c r="AN42" s="1908"/>
      <c r="AO42" s="1908"/>
      <c r="AP42" s="1908"/>
      <c r="AQ42" s="1908"/>
      <c r="AR42" s="1908"/>
      <c r="AS42" s="1908"/>
      <c r="AT42" s="1908"/>
      <c r="AU42" s="2031"/>
      <c r="AV42" s="2031"/>
      <c r="AW42" s="2031"/>
      <c r="AX42" s="2031"/>
      <c r="AY42" s="2031"/>
      <c r="AZ42" s="2031"/>
    </row>
    <row r="43" spans="1:52" ht="20.100000000000001" customHeight="1"/>
    <row r="44" spans="1:52" ht="20.100000000000001" customHeight="1"/>
    <row r="45" spans="1:52" ht="20.100000000000001" customHeight="1"/>
    <row r="46" spans="1:52" ht="20.100000000000001" customHeight="1"/>
    <row r="47" spans="1:52" ht="20.100000000000001" customHeight="1"/>
    <row r="48" spans="1:52" ht="20.100000000000001" customHeight="1"/>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sheetData>
  <mergeCells count="142">
    <mergeCell ref="AD25:AH25"/>
    <mergeCell ref="AU25:AZ25"/>
    <mergeCell ref="AQ26:AT26"/>
    <mergeCell ref="AU26:AZ26"/>
    <mergeCell ref="A42:AZ42"/>
    <mergeCell ref="C25:F25"/>
    <mergeCell ref="G25:M25"/>
    <mergeCell ref="N25:Q25"/>
    <mergeCell ref="R25:U25"/>
    <mergeCell ref="V25:X25"/>
    <mergeCell ref="Y25:AC25"/>
    <mergeCell ref="AD23:AH23"/>
    <mergeCell ref="AU23:AZ23"/>
    <mergeCell ref="C24:F24"/>
    <mergeCell ref="G24:M24"/>
    <mergeCell ref="N24:Q24"/>
    <mergeCell ref="R24:U24"/>
    <mergeCell ref="V24:X24"/>
    <mergeCell ref="Y24:AC24"/>
    <mergeCell ref="AD24:AH24"/>
    <mergeCell ref="AU24:AZ24"/>
    <mergeCell ref="C23:F23"/>
    <mergeCell ref="G23:M23"/>
    <mergeCell ref="N23:Q23"/>
    <mergeCell ref="R23:U23"/>
    <mergeCell ref="V23:X23"/>
    <mergeCell ref="Y23:AC23"/>
    <mergeCell ref="AD21:AH21"/>
    <mergeCell ref="AU21:AZ21"/>
    <mergeCell ref="C22:F22"/>
    <mergeCell ref="G22:M22"/>
    <mergeCell ref="N22:Q22"/>
    <mergeCell ref="R22:U22"/>
    <mergeCell ref="V22:X22"/>
    <mergeCell ref="Y22:AC22"/>
    <mergeCell ref="AD22:AH22"/>
    <mergeCell ref="AU22:AZ22"/>
    <mergeCell ref="C21:F21"/>
    <mergeCell ref="G21:M21"/>
    <mergeCell ref="N21:Q21"/>
    <mergeCell ref="R21:U21"/>
    <mergeCell ref="V21:X21"/>
    <mergeCell ref="Y21:AC21"/>
    <mergeCell ref="AD19:AH19"/>
    <mergeCell ref="AU19:AZ19"/>
    <mergeCell ref="C20:F20"/>
    <mergeCell ref="G20:M20"/>
    <mergeCell ref="N20:Q20"/>
    <mergeCell ref="R20:U20"/>
    <mergeCell ref="V20:X20"/>
    <mergeCell ref="Y20:AC20"/>
    <mergeCell ref="AD20:AH20"/>
    <mergeCell ref="AU20:AZ20"/>
    <mergeCell ref="C19:F19"/>
    <mergeCell ref="G19:M19"/>
    <mergeCell ref="N19:Q19"/>
    <mergeCell ref="R19:U19"/>
    <mergeCell ref="V19:X19"/>
    <mergeCell ref="Y19:AC19"/>
    <mergeCell ref="AD17:AH17"/>
    <mergeCell ref="AU17:AZ17"/>
    <mergeCell ref="C18:F18"/>
    <mergeCell ref="G18:M18"/>
    <mergeCell ref="N18:Q18"/>
    <mergeCell ref="R18:U18"/>
    <mergeCell ref="V18:X18"/>
    <mergeCell ref="Y18:AC18"/>
    <mergeCell ref="AD18:AH18"/>
    <mergeCell ref="AU18:AZ18"/>
    <mergeCell ref="C17:F17"/>
    <mergeCell ref="G17:M17"/>
    <mergeCell ref="N17:Q17"/>
    <mergeCell ref="R17:U17"/>
    <mergeCell ref="V17:X17"/>
    <mergeCell ref="Y17:AC17"/>
    <mergeCell ref="AD15:AH15"/>
    <mergeCell ref="AU15:AZ15"/>
    <mergeCell ref="C16:F16"/>
    <mergeCell ref="G16:M16"/>
    <mergeCell ref="N16:Q16"/>
    <mergeCell ref="R16:U16"/>
    <mergeCell ref="V16:X16"/>
    <mergeCell ref="Y16:AC16"/>
    <mergeCell ref="AD16:AH16"/>
    <mergeCell ref="AU16:AZ16"/>
    <mergeCell ref="C15:F15"/>
    <mergeCell ref="G15:M15"/>
    <mergeCell ref="N15:Q15"/>
    <mergeCell ref="R15:U15"/>
    <mergeCell ref="V15:X15"/>
    <mergeCell ref="Y15:AC15"/>
    <mergeCell ref="AD13:AH13"/>
    <mergeCell ref="AU13:AZ13"/>
    <mergeCell ref="C14:F14"/>
    <mergeCell ref="G14:M14"/>
    <mergeCell ref="N14:Q14"/>
    <mergeCell ref="R14:U14"/>
    <mergeCell ref="V14:X14"/>
    <mergeCell ref="Y14:AC14"/>
    <mergeCell ref="AD14:AH14"/>
    <mergeCell ref="AU14:AZ14"/>
    <mergeCell ref="C13:F13"/>
    <mergeCell ref="G13:M13"/>
    <mergeCell ref="N13:Q13"/>
    <mergeCell ref="R13:U13"/>
    <mergeCell ref="V13:X13"/>
    <mergeCell ref="Y13:AC13"/>
    <mergeCell ref="C11:F11"/>
    <mergeCell ref="G11:M11"/>
    <mergeCell ref="N11:Q11"/>
    <mergeCell ref="R11:U11"/>
    <mergeCell ref="V11:X11"/>
    <mergeCell ref="Y11:AC11"/>
    <mergeCell ref="AD11:AH11"/>
    <mergeCell ref="AU11:AZ11"/>
    <mergeCell ref="C12:F12"/>
    <mergeCell ref="G12:M12"/>
    <mergeCell ref="N12:Q12"/>
    <mergeCell ref="R12:U12"/>
    <mergeCell ref="V12:X12"/>
    <mergeCell ref="Y12:AC12"/>
    <mergeCell ref="AD12:AH12"/>
    <mergeCell ref="AU12:AZ12"/>
    <mergeCell ref="H1:T1"/>
    <mergeCell ref="U1:AB1"/>
    <mergeCell ref="AC1:AQ1"/>
    <mergeCell ref="A3:AT3"/>
    <mergeCell ref="AU3:AZ3"/>
    <mergeCell ref="AX4:AZ4"/>
    <mergeCell ref="M5:T6"/>
    <mergeCell ref="X5:Y6"/>
    <mergeCell ref="A9:A10"/>
    <mergeCell ref="B9:B10"/>
    <mergeCell ref="C9:F10"/>
    <mergeCell ref="G9:M10"/>
    <mergeCell ref="N9:Q10"/>
    <mergeCell ref="R9:U10"/>
    <mergeCell ref="V9:X10"/>
    <mergeCell ref="Y9:AC10"/>
    <mergeCell ref="AD9:AH10"/>
    <mergeCell ref="AI9:AT9"/>
    <mergeCell ref="AU9:AZ10"/>
  </mergeCells>
  <phoneticPr fontId="34"/>
  <conditionalFormatting sqref="M5">
    <cfRule type="containsBlanks" dxfId="59" priority="2">
      <formula>LEN(TRIM(M5))=0</formula>
    </cfRule>
  </conditionalFormatting>
  <conditionalFormatting sqref="AU26:AZ26">
    <cfRule type="containsBlanks" dxfId="58" priority="1">
      <formula>LEN(TRIM(AU26))=0</formula>
    </cfRule>
  </conditionalFormatting>
  <dataValidations count="5">
    <dataValidation type="list" allowBlank="1" showInputMessage="1" showErrorMessage="1" sqref="C11:C25" xr:uid="{00000000-0002-0000-0700-000000000000}">
      <formula1>"理系、複合・融合系人材,理系（未来テック）,新興国,世界トップレベル大学等,多様性人材"</formula1>
    </dataValidation>
    <dataValidation type="list" allowBlank="1" showInputMessage="1" showErrorMessage="1" sqref="AI11:AT25" xr:uid="{00000000-0002-0000-0700-000001000000}">
      <formula1>"12,16,基準外"</formula1>
    </dataValidation>
    <dataValidation type="list" allowBlank="1" showInputMessage="1" showErrorMessage="1" sqref="R7:U7" xr:uid="{00000000-0002-0000-0700-000002000000}">
      <formula1>"27春季,28夏季前期,28夏季後期,,28冬季,28春季"</formula1>
    </dataValidation>
    <dataValidation type="list" allowBlank="1" showInputMessage="1" showErrorMessage="1" prompt="基準外の学生は留学先地域がどこであっても奨学金月額単価は一律60,000円です。" sqref="V11:X25" xr:uid="{00000000-0002-0000-0700-000003000000}">
      <formula1>"基準内,基準外"</formula1>
    </dataValidation>
    <dataValidation allowBlank="1" showInputMessage="1" showErrorMessage="1" prompt="年度当初に2022年度分奨学金を一括で支給するため、登録データの「2022年度奨学金」と同額が入ります。" sqref="AU11:AZ25" xr:uid="{0941DE25-64D6-451B-B1BA-9A3FFCFA4C79}"/>
  </dataValidations>
  <pageMargins left="0.70866141732283472" right="0.70866141732283472" top="0.74803149606299213" bottom="0.74803149606299213" header="0.31496062992125984" footer="0.31496062992125984"/>
  <pageSetup paperSize="9" scale="7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AZ87"/>
  <sheetViews>
    <sheetView showGridLines="0" view="pageBreakPreview" topLeftCell="A17" zoomScale="85" zoomScaleNormal="100" zoomScaleSheetLayoutView="85" workbookViewId="0">
      <selection activeCell="AU24" sqref="AU24:AZ24"/>
    </sheetView>
  </sheetViews>
  <sheetFormatPr defaultColWidth="9" defaultRowHeight="13.2"/>
  <cols>
    <col min="1" max="1" width="2.44140625" style="8" customWidth="1"/>
    <col min="2" max="2" width="2.21875" style="8" customWidth="1"/>
    <col min="3" max="5" width="2.109375" style="8" customWidth="1"/>
    <col min="6" max="10" width="1.77734375" style="8" customWidth="1"/>
    <col min="11" max="16" width="2.109375" style="8" customWidth="1"/>
    <col min="17" max="18" width="1.77734375" style="8" customWidth="1"/>
    <col min="19" max="21" width="2" style="8" customWidth="1"/>
    <col min="22" max="23" width="1" style="8" customWidth="1"/>
    <col min="24" max="24" width="6.44140625" style="8" customWidth="1"/>
    <col min="25" max="25" width="2.6640625" style="8" customWidth="1"/>
    <col min="26" max="34" width="2.109375" style="8" customWidth="1"/>
    <col min="35" max="46" width="3.109375" style="8" customWidth="1"/>
    <col min="47" max="49" width="2.44140625" style="8" customWidth="1"/>
    <col min="50" max="52" width="2.109375" style="8" customWidth="1"/>
    <col min="53" max="53" width="3.109375" style="8" customWidth="1"/>
    <col min="54" max="16384" width="9" style="8"/>
  </cols>
  <sheetData>
    <row r="1" spans="1:52" ht="26.25" customHeight="1">
      <c r="A1" s="579" t="s">
        <v>9</v>
      </c>
      <c r="B1" s="279"/>
      <c r="C1" s="279"/>
      <c r="D1" s="279"/>
      <c r="E1" s="293"/>
      <c r="F1" s="293"/>
      <c r="G1" s="294"/>
      <c r="H1" s="1945"/>
      <c r="I1" s="1946"/>
      <c r="J1" s="1946"/>
      <c r="K1" s="1946"/>
      <c r="L1" s="1946"/>
      <c r="M1" s="1946"/>
      <c r="N1" s="1946"/>
      <c r="O1" s="1946"/>
      <c r="P1" s="1946"/>
      <c r="Q1" s="1946"/>
      <c r="R1" s="1946"/>
      <c r="S1" s="1946"/>
      <c r="T1" s="1947"/>
      <c r="U1" s="1929" t="s">
        <v>10</v>
      </c>
      <c r="V1" s="1930"/>
      <c r="W1" s="1930"/>
      <c r="X1" s="1930"/>
      <c r="Y1" s="1930"/>
      <c r="Z1" s="1930"/>
      <c r="AA1" s="1930"/>
      <c r="AB1" s="1931"/>
      <c r="AC1" s="1948"/>
      <c r="AD1" s="1949"/>
      <c r="AE1" s="1949"/>
      <c r="AF1" s="1949"/>
      <c r="AG1" s="1949"/>
      <c r="AH1" s="1949"/>
      <c r="AI1" s="1949"/>
      <c r="AJ1" s="1949"/>
      <c r="AK1" s="1949"/>
      <c r="AL1" s="1949"/>
      <c r="AM1" s="1949"/>
      <c r="AN1" s="1949"/>
      <c r="AO1" s="1949"/>
      <c r="AP1" s="1949"/>
      <c r="AQ1" s="1950"/>
      <c r="AY1" s="1208" t="s">
        <v>1069</v>
      </c>
    </row>
    <row r="3" spans="1:52" s="1217" customFormat="1" ht="28.5" customHeight="1">
      <c r="A3" s="2032" t="s">
        <v>1455</v>
      </c>
      <c r="B3" s="2032"/>
      <c r="C3" s="2032"/>
      <c r="D3" s="2032"/>
      <c r="E3" s="2032"/>
      <c r="F3" s="2032"/>
      <c r="G3" s="2032"/>
      <c r="H3" s="2032"/>
      <c r="I3" s="2032"/>
      <c r="J3" s="2032"/>
      <c r="K3" s="2032"/>
      <c r="L3" s="2032"/>
      <c r="M3" s="2032"/>
      <c r="N3" s="2032"/>
      <c r="O3" s="2032"/>
      <c r="P3" s="2032"/>
      <c r="Q3" s="2032"/>
      <c r="R3" s="2032"/>
      <c r="S3" s="2032"/>
      <c r="T3" s="2032"/>
      <c r="U3" s="2032"/>
      <c r="V3" s="2032"/>
      <c r="W3" s="2032"/>
      <c r="X3" s="2032"/>
      <c r="Y3" s="2032"/>
      <c r="Z3" s="2032"/>
      <c r="AA3" s="2032"/>
      <c r="AB3" s="2032"/>
      <c r="AC3" s="2032"/>
      <c r="AD3" s="2032"/>
      <c r="AE3" s="2032"/>
      <c r="AF3" s="2032"/>
      <c r="AG3" s="2032"/>
      <c r="AH3" s="2032"/>
      <c r="AI3" s="2032"/>
      <c r="AJ3" s="2032"/>
      <c r="AK3" s="2032"/>
      <c r="AL3" s="2032"/>
      <c r="AM3" s="2032"/>
      <c r="AN3" s="2032"/>
      <c r="AO3" s="2032"/>
      <c r="AP3" s="2032"/>
      <c r="AQ3" s="2032"/>
      <c r="AR3" s="2032"/>
      <c r="AS3" s="2032"/>
      <c r="AT3" s="2032"/>
      <c r="AU3" s="2033" t="s">
        <v>1454</v>
      </c>
      <c r="AV3" s="2034"/>
      <c r="AW3" s="2034"/>
      <c r="AX3" s="2034"/>
      <c r="AY3" s="2034"/>
      <c r="AZ3" s="2035"/>
    </row>
    <row r="4" spans="1:52" s="1217" customFormat="1" ht="15.75" customHeight="1">
      <c r="AX4" s="1955"/>
      <c r="AY4" s="1955"/>
      <c r="AZ4" s="1955"/>
    </row>
    <row r="5" spans="1:52" s="11" customFormat="1" ht="9.9" customHeight="1">
      <c r="A5" s="358"/>
      <c r="B5" s="10"/>
      <c r="C5" s="29"/>
      <c r="E5" s="358"/>
      <c r="F5" s="358"/>
      <c r="G5" s="358"/>
      <c r="H5" s="11" t="s">
        <v>1070</v>
      </c>
      <c r="M5" s="1956">
        <f>AU26</f>
        <v>0</v>
      </c>
      <c r="N5" s="1956"/>
      <c r="O5" s="1956"/>
      <c r="P5" s="1956"/>
      <c r="Q5" s="1956"/>
      <c r="R5" s="1956"/>
      <c r="S5" s="1956"/>
      <c r="T5" s="1957"/>
      <c r="U5" s="132"/>
      <c r="V5" s="8"/>
      <c r="W5" s="8"/>
      <c r="X5" s="1960">
        <f>COUNTA(G11:G25)</f>
        <v>0</v>
      </c>
      <c r="Y5" s="1960"/>
    </row>
    <row r="6" spans="1:52" s="11" customFormat="1" ht="15" customHeight="1">
      <c r="A6" s="461" t="s">
        <v>1071</v>
      </c>
      <c r="B6" s="10"/>
      <c r="C6" s="29"/>
      <c r="E6" s="358"/>
      <c r="F6" s="358"/>
      <c r="G6" s="358"/>
      <c r="M6" s="1958"/>
      <c r="N6" s="1958"/>
      <c r="O6" s="1958"/>
      <c r="P6" s="1958"/>
      <c r="Q6" s="1958"/>
      <c r="R6" s="1958"/>
      <c r="S6" s="1958"/>
      <c r="T6" s="1959"/>
      <c r="U6" s="132" t="s">
        <v>33</v>
      </c>
      <c r="V6" s="8"/>
      <c r="W6" s="8"/>
      <c r="X6" s="1961"/>
      <c r="Y6" s="1961"/>
      <c r="Z6" s="11" t="s">
        <v>1063</v>
      </c>
    </row>
    <row r="7" spans="1:52" s="11" customFormat="1" ht="15" customHeight="1">
      <c r="A7" s="461"/>
      <c r="B7" s="10"/>
      <c r="C7" s="29"/>
      <c r="E7" s="358"/>
      <c r="F7" s="358"/>
      <c r="G7" s="358"/>
      <c r="I7" s="1212"/>
      <c r="J7" s="1212"/>
      <c r="K7" s="1212"/>
      <c r="L7" s="1212"/>
      <c r="M7" s="1212"/>
      <c r="N7" s="1212"/>
      <c r="O7" s="1213"/>
      <c r="P7" s="8"/>
      <c r="Q7" s="8"/>
      <c r="R7" s="489"/>
      <c r="S7" s="489"/>
      <c r="T7" s="489"/>
      <c r="U7" s="489"/>
      <c r="V7" s="8"/>
      <c r="W7" s="8"/>
      <c r="X7" s="8"/>
      <c r="AA7" s="594"/>
      <c r="AB7" s="594"/>
      <c r="AE7" s="594"/>
      <c r="AF7" s="594"/>
      <c r="AG7" s="594"/>
      <c r="AK7" s="594"/>
      <c r="AL7" s="594"/>
      <c r="AM7" s="197"/>
    </row>
    <row r="8" spans="1:52" s="1217" customFormat="1" ht="20.25" customHeight="1">
      <c r="A8" s="461" t="s">
        <v>401</v>
      </c>
      <c r="AN8" s="280"/>
      <c r="AO8" s="67"/>
      <c r="AP8" s="67"/>
      <c r="AQ8" s="1215"/>
      <c r="AR8" s="1215"/>
      <c r="AS8" s="1215"/>
      <c r="AT8" s="1215"/>
    </row>
    <row r="9" spans="1:52" s="11" customFormat="1" ht="19.5" customHeight="1">
      <c r="A9" s="1962" t="s">
        <v>1072</v>
      </c>
      <c r="B9" s="1964" t="s">
        <v>123</v>
      </c>
      <c r="C9" s="1966" t="s">
        <v>1073</v>
      </c>
      <c r="D9" s="1966"/>
      <c r="E9" s="1967"/>
      <c r="F9" s="1967"/>
      <c r="G9" s="1966" t="s">
        <v>36</v>
      </c>
      <c r="H9" s="1967"/>
      <c r="I9" s="1967"/>
      <c r="J9" s="1967"/>
      <c r="K9" s="1967"/>
      <c r="L9" s="1967"/>
      <c r="M9" s="1967"/>
      <c r="N9" s="1968" t="s">
        <v>37</v>
      </c>
      <c r="O9" s="1969"/>
      <c r="P9" s="1969"/>
      <c r="Q9" s="1970"/>
      <c r="R9" s="1968" t="s">
        <v>38</v>
      </c>
      <c r="S9" s="1969"/>
      <c r="T9" s="1969"/>
      <c r="U9" s="1970"/>
      <c r="V9" s="1974" t="s">
        <v>821</v>
      </c>
      <c r="W9" s="1975"/>
      <c r="X9" s="1976"/>
      <c r="Y9" s="1980" t="s">
        <v>466</v>
      </c>
      <c r="Z9" s="1981"/>
      <c r="AA9" s="1981"/>
      <c r="AB9" s="1981"/>
      <c r="AC9" s="1982"/>
      <c r="AD9" s="1986" t="s">
        <v>467</v>
      </c>
      <c r="AE9" s="1987"/>
      <c r="AF9" s="1987"/>
      <c r="AG9" s="1987"/>
      <c r="AH9" s="1988"/>
      <c r="AI9" s="1929" t="s">
        <v>1450</v>
      </c>
      <c r="AJ9" s="1930"/>
      <c r="AK9" s="1930"/>
      <c r="AL9" s="1930"/>
      <c r="AM9" s="1930"/>
      <c r="AN9" s="1930"/>
      <c r="AO9" s="1930"/>
      <c r="AP9" s="1930"/>
      <c r="AQ9" s="1930"/>
      <c r="AR9" s="1930"/>
      <c r="AS9" s="1930"/>
      <c r="AT9" s="1931"/>
      <c r="AU9" s="1992" t="s">
        <v>1451</v>
      </c>
      <c r="AV9" s="1993"/>
      <c r="AW9" s="1993"/>
      <c r="AX9" s="1992"/>
      <c r="AY9" s="1992"/>
      <c r="AZ9" s="1992"/>
    </row>
    <row r="10" spans="1:52" s="11" customFormat="1" ht="37.5" customHeight="1">
      <c r="A10" s="1963"/>
      <c r="B10" s="1965"/>
      <c r="C10" s="1967"/>
      <c r="D10" s="1967"/>
      <c r="E10" s="1967"/>
      <c r="F10" s="1967"/>
      <c r="G10" s="1967"/>
      <c r="H10" s="1967"/>
      <c r="I10" s="1967"/>
      <c r="J10" s="1967"/>
      <c r="K10" s="1967"/>
      <c r="L10" s="1967"/>
      <c r="M10" s="1967"/>
      <c r="N10" s="1971"/>
      <c r="O10" s="1972"/>
      <c r="P10" s="1972"/>
      <c r="Q10" s="1973"/>
      <c r="R10" s="1971"/>
      <c r="S10" s="1972"/>
      <c r="T10" s="1972"/>
      <c r="U10" s="1973"/>
      <c r="V10" s="1977"/>
      <c r="W10" s="1978"/>
      <c r="X10" s="1979"/>
      <c r="Y10" s="1983"/>
      <c r="Z10" s="1984"/>
      <c r="AA10" s="1984"/>
      <c r="AB10" s="1984"/>
      <c r="AC10" s="1985"/>
      <c r="AD10" s="1989"/>
      <c r="AE10" s="1990"/>
      <c r="AF10" s="1990"/>
      <c r="AG10" s="1990"/>
      <c r="AH10" s="1991"/>
      <c r="AI10" s="1204">
        <v>4</v>
      </c>
      <c r="AJ10" s="732">
        <v>5</v>
      </c>
      <c r="AK10" s="732">
        <v>6</v>
      </c>
      <c r="AL10" s="732">
        <v>7</v>
      </c>
      <c r="AM10" s="732">
        <v>8</v>
      </c>
      <c r="AN10" s="732">
        <v>9</v>
      </c>
      <c r="AO10" s="732">
        <v>10</v>
      </c>
      <c r="AP10" s="732">
        <v>11</v>
      </c>
      <c r="AQ10" s="732">
        <v>12</v>
      </c>
      <c r="AR10" s="732">
        <v>1</v>
      </c>
      <c r="AS10" s="732">
        <v>2</v>
      </c>
      <c r="AT10" s="1206">
        <v>3</v>
      </c>
      <c r="AU10" s="1992"/>
      <c r="AV10" s="1993"/>
      <c r="AW10" s="1993"/>
      <c r="AX10" s="1992"/>
      <c r="AY10" s="1992"/>
      <c r="AZ10" s="1992"/>
    </row>
    <row r="11" spans="1:52" s="11" customFormat="1" ht="29.25" customHeight="1">
      <c r="A11" s="1062">
        <v>1</v>
      </c>
      <c r="B11" s="1062">
        <v>9</v>
      </c>
      <c r="C11" s="1994"/>
      <c r="D11" s="1995"/>
      <c r="E11" s="1995"/>
      <c r="F11" s="1996"/>
      <c r="G11" s="1997"/>
      <c r="H11" s="1998"/>
      <c r="I11" s="1998"/>
      <c r="J11" s="1998"/>
      <c r="K11" s="1998"/>
      <c r="L11" s="1998"/>
      <c r="M11" s="1998"/>
      <c r="N11" s="1999"/>
      <c r="O11" s="2000"/>
      <c r="P11" s="2000"/>
      <c r="Q11" s="2001"/>
      <c r="R11" s="1999"/>
      <c r="S11" s="2000"/>
      <c r="T11" s="2000"/>
      <c r="U11" s="2001"/>
      <c r="V11" s="2036"/>
      <c r="W11" s="2037"/>
      <c r="X11" s="2038"/>
      <c r="Y11" s="2005"/>
      <c r="Z11" s="2006"/>
      <c r="AA11" s="2006"/>
      <c r="AB11" s="2006"/>
      <c r="AC11" s="2007"/>
      <c r="AD11" s="2008"/>
      <c r="AE11" s="2009"/>
      <c r="AF11" s="2009"/>
      <c r="AG11" s="2009"/>
      <c r="AH11" s="2010"/>
      <c r="AI11" s="665"/>
      <c r="AJ11" s="666"/>
      <c r="AK11" s="666"/>
      <c r="AL11" s="666"/>
      <c r="AM11" s="666"/>
      <c r="AN11" s="666"/>
      <c r="AO11" s="666"/>
      <c r="AP11" s="666"/>
      <c r="AQ11" s="666"/>
      <c r="AR11" s="666"/>
      <c r="AS11" s="666"/>
      <c r="AT11" s="1219"/>
      <c r="AU11" s="2011"/>
      <c r="AV11" s="2011"/>
      <c r="AW11" s="2011"/>
      <c r="AX11" s="2012"/>
      <c r="AY11" s="2012"/>
      <c r="AZ11" s="2013"/>
    </row>
    <row r="12" spans="1:52" s="11" customFormat="1" ht="29.25" customHeight="1">
      <c r="A12" s="1062">
        <v>2</v>
      </c>
      <c r="B12" s="1062">
        <v>9</v>
      </c>
      <c r="C12" s="1994"/>
      <c r="D12" s="1995"/>
      <c r="E12" s="1995"/>
      <c r="F12" s="1996"/>
      <c r="G12" s="1997"/>
      <c r="H12" s="1998"/>
      <c r="I12" s="1998"/>
      <c r="J12" s="1998"/>
      <c r="K12" s="1998"/>
      <c r="L12" s="1998"/>
      <c r="M12" s="1998"/>
      <c r="N12" s="1999"/>
      <c r="O12" s="2000"/>
      <c r="P12" s="2000"/>
      <c r="Q12" s="2001"/>
      <c r="R12" s="1999"/>
      <c r="S12" s="2000"/>
      <c r="T12" s="2000"/>
      <c r="U12" s="2001"/>
      <c r="V12" s="2036"/>
      <c r="W12" s="2037"/>
      <c r="X12" s="2038"/>
      <c r="Y12" s="2005"/>
      <c r="Z12" s="2006"/>
      <c r="AA12" s="2006"/>
      <c r="AB12" s="2006"/>
      <c r="AC12" s="2007"/>
      <c r="AD12" s="2014"/>
      <c r="AE12" s="2015"/>
      <c r="AF12" s="2015"/>
      <c r="AG12" s="2015"/>
      <c r="AH12" s="2016"/>
      <c r="AI12" s="665"/>
      <c r="AJ12" s="666"/>
      <c r="AK12" s="666"/>
      <c r="AL12" s="666"/>
      <c r="AM12" s="666"/>
      <c r="AN12" s="666"/>
      <c r="AO12" s="666"/>
      <c r="AP12" s="666"/>
      <c r="AQ12" s="666"/>
      <c r="AR12" s="666"/>
      <c r="AS12" s="666"/>
      <c r="AT12" s="1219"/>
      <c r="AU12" s="2011"/>
      <c r="AV12" s="2011"/>
      <c r="AW12" s="2011"/>
      <c r="AX12" s="2012"/>
      <c r="AY12" s="2012"/>
      <c r="AZ12" s="2013"/>
    </row>
    <row r="13" spans="1:52" s="11" customFormat="1" ht="29.25" customHeight="1">
      <c r="A13" s="1062">
        <v>3</v>
      </c>
      <c r="B13" s="1062">
        <v>9</v>
      </c>
      <c r="C13" s="1994"/>
      <c r="D13" s="1995"/>
      <c r="E13" s="1995"/>
      <c r="F13" s="1996"/>
      <c r="G13" s="1997"/>
      <c r="H13" s="1998"/>
      <c r="I13" s="1998"/>
      <c r="J13" s="1998"/>
      <c r="K13" s="1998"/>
      <c r="L13" s="1998"/>
      <c r="M13" s="1998"/>
      <c r="N13" s="1999"/>
      <c r="O13" s="2000"/>
      <c r="P13" s="2000"/>
      <c r="Q13" s="2001"/>
      <c r="R13" s="1999"/>
      <c r="S13" s="2000"/>
      <c r="T13" s="2000"/>
      <c r="U13" s="2001"/>
      <c r="V13" s="2036"/>
      <c r="W13" s="2037"/>
      <c r="X13" s="2038"/>
      <c r="Y13" s="2005"/>
      <c r="Z13" s="2006"/>
      <c r="AA13" s="2006"/>
      <c r="AB13" s="2006"/>
      <c r="AC13" s="2007"/>
      <c r="AD13" s="2014"/>
      <c r="AE13" s="2015"/>
      <c r="AF13" s="2015"/>
      <c r="AG13" s="2000"/>
      <c r="AH13" s="2001"/>
      <c r="AI13" s="665"/>
      <c r="AJ13" s="666"/>
      <c r="AK13" s="666"/>
      <c r="AL13" s="666"/>
      <c r="AM13" s="666"/>
      <c r="AN13" s="666"/>
      <c r="AO13" s="666"/>
      <c r="AP13" s="666"/>
      <c r="AQ13" s="666"/>
      <c r="AR13" s="666"/>
      <c r="AS13" s="666"/>
      <c r="AT13" s="1219"/>
      <c r="AU13" s="2011"/>
      <c r="AV13" s="2011"/>
      <c r="AW13" s="2011"/>
      <c r="AX13" s="2012"/>
      <c r="AY13" s="2012"/>
      <c r="AZ13" s="2013"/>
    </row>
    <row r="14" spans="1:52" s="11" customFormat="1" ht="29.25" customHeight="1">
      <c r="A14" s="1062">
        <v>4</v>
      </c>
      <c r="B14" s="1062">
        <v>9</v>
      </c>
      <c r="C14" s="1994"/>
      <c r="D14" s="1995"/>
      <c r="E14" s="1995"/>
      <c r="F14" s="1996"/>
      <c r="G14" s="1997"/>
      <c r="H14" s="1998"/>
      <c r="I14" s="1998"/>
      <c r="J14" s="1998"/>
      <c r="K14" s="1998"/>
      <c r="L14" s="1998"/>
      <c r="M14" s="1998"/>
      <c r="N14" s="1999"/>
      <c r="O14" s="2000"/>
      <c r="P14" s="2000"/>
      <c r="Q14" s="2001"/>
      <c r="R14" s="1999"/>
      <c r="S14" s="2000"/>
      <c r="T14" s="2000"/>
      <c r="U14" s="2001"/>
      <c r="V14" s="2036"/>
      <c r="W14" s="2037"/>
      <c r="X14" s="2038"/>
      <c r="Y14" s="2005"/>
      <c r="Z14" s="2006"/>
      <c r="AA14" s="2006"/>
      <c r="AB14" s="2006"/>
      <c r="AC14" s="2007"/>
      <c r="AD14" s="2014"/>
      <c r="AE14" s="2015"/>
      <c r="AF14" s="2015"/>
      <c r="AG14" s="2000"/>
      <c r="AH14" s="2001"/>
      <c r="AI14" s="665"/>
      <c r="AJ14" s="666"/>
      <c r="AK14" s="666"/>
      <c r="AL14" s="666"/>
      <c r="AM14" s="666"/>
      <c r="AN14" s="666"/>
      <c r="AO14" s="666"/>
      <c r="AP14" s="666"/>
      <c r="AQ14" s="666"/>
      <c r="AR14" s="666"/>
      <c r="AS14" s="666"/>
      <c r="AT14" s="1219"/>
      <c r="AU14" s="2011"/>
      <c r="AV14" s="2011"/>
      <c r="AW14" s="2011"/>
      <c r="AX14" s="2012"/>
      <c r="AY14" s="2012"/>
      <c r="AZ14" s="2013"/>
    </row>
    <row r="15" spans="1:52" s="11" customFormat="1" ht="29.25" customHeight="1">
      <c r="A15" s="1062">
        <v>5</v>
      </c>
      <c r="B15" s="1062">
        <v>9</v>
      </c>
      <c r="C15" s="1994"/>
      <c r="D15" s="1995"/>
      <c r="E15" s="1995"/>
      <c r="F15" s="1996"/>
      <c r="G15" s="2020"/>
      <c r="H15" s="2021"/>
      <c r="I15" s="2021"/>
      <c r="J15" s="2021"/>
      <c r="K15" s="2021"/>
      <c r="L15" s="2021"/>
      <c r="M15" s="2021"/>
      <c r="N15" s="2017"/>
      <c r="O15" s="2018"/>
      <c r="P15" s="2018"/>
      <c r="Q15" s="2019"/>
      <c r="R15" s="2017"/>
      <c r="S15" s="2018"/>
      <c r="T15" s="2018"/>
      <c r="U15" s="2019"/>
      <c r="V15" s="2036"/>
      <c r="W15" s="2037"/>
      <c r="X15" s="2038"/>
      <c r="Y15" s="2022"/>
      <c r="Z15" s="2023"/>
      <c r="AA15" s="2023"/>
      <c r="AB15" s="2023"/>
      <c r="AC15" s="2024"/>
      <c r="AD15" s="2017"/>
      <c r="AE15" s="2018"/>
      <c r="AF15" s="2018"/>
      <c r="AG15" s="2018"/>
      <c r="AH15" s="2019"/>
      <c r="AI15" s="665"/>
      <c r="AJ15" s="666"/>
      <c r="AK15" s="666"/>
      <c r="AL15" s="666"/>
      <c r="AM15" s="666"/>
      <c r="AN15" s="666"/>
      <c r="AO15" s="666"/>
      <c r="AP15" s="666"/>
      <c r="AQ15" s="666"/>
      <c r="AR15" s="666"/>
      <c r="AS15" s="666"/>
      <c r="AT15" s="1219"/>
      <c r="AU15" s="2011"/>
      <c r="AV15" s="2011"/>
      <c r="AW15" s="2011"/>
      <c r="AX15" s="2012"/>
      <c r="AY15" s="2012"/>
      <c r="AZ15" s="2013"/>
    </row>
    <row r="16" spans="1:52" s="11" customFormat="1" ht="29.25" customHeight="1">
      <c r="A16" s="1062">
        <v>6</v>
      </c>
      <c r="B16" s="1062">
        <v>9</v>
      </c>
      <c r="C16" s="1994"/>
      <c r="D16" s="1995"/>
      <c r="E16" s="1995"/>
      <c r="F16" s="1996"/>
      <c r="G16" s="2020"/>
      <c r="H16" s="2021"/>
      <c r="I16" s="2021"/>
      <c r="J16" s="2021"/>
      <c r="K16" s="2021"/>
      <c r="L16" s="2021"/>
      <c r="M16" s="2021"/>
      <c r="N16" s="2017"/>
      <c r="O16" s="2018"/>
      <c r="P16" s="2018"/>
      <c r="Q16" s="2019"/>
      <c r="R16" s="2017"/>
      <c r="S16" s="2018"/>
      <c r="T16" s="2018"/>
      <c r="U16" s="2019"/>
      <c r="V16" s="2036"/>
      <c r="W16" s="2037"/>
      <c r="X16" s="2038"/>
      <c r="Y16" s="2022"/>
      <c r="Z16" s="2023"/>
      <c r="AA16" s="2023"/>
      <c r="AB16" s="2023"/>
      <c r="AC16" s="2024"/>
      <c r="AD16" s="2017"/>
      <c r="AE16" s="2018"/>
      <c r="AF16" s="2018"/>
      <c r="AG16" s="2018"/>
      <c r="AH16" s="2019"/>
      <c r="AI16" s="665"/>
      <c r="AJ16" s="666"/>
      <c r="AK16" s="666"/>
      <c r="AL16" s="666"/>
      <c r="AM16" s="666"/>
      <c r="AN16" s="666"/>
      <c r="AO16" s="666"/>
      <c r="AP16" s="666"/>
      <c r="AQ16" s="666"/>
      <c r="AR16" s="666"/>
      <c r="AS16" s="666"/>
      <c r="AT16" s="1219"/>
      <c r="AU16" s="2011"/>
      <c r="AV16" s="2011"/>
      <c r="AW16" s="2011"/>
      <c r="AX16" s="2012"/>
      <c r="AY16" s="2012"/>
      <c r="AZ16" s="2013"/>
    </row>
    <row r="17" spans="1:52" s="11" customFormat="1" ht="29.25" customHeight="1">
      <c r="A17" s="1062">
        <v>7</v>
      </c>
      <c r="B17" s="1062">
        <v>9</v>
      </c>
      <c r="C17" s="1994"/>
      <c r="D17" s="1995"/>
      <c r="E17" s="1995"/>
      <c r="F17" s="1996"/>
      <c r="G17" s="2020"/>
      <c r="H17" s="2021"/>
      <c r="I17" s="2021"/>
      <c r="J17" s="2021"/>
      <c r="K17" s="2021"/>
      <c r="L17" s="2021"/>
      <c r="M17" s="2021"/>
      <c r="N17" s="2017"/>
      <c r="O17" s="2018"/>
      <c r="P17" s="2018"/>
      <c r="Q17" s="2019"/>
      <c r="R17" s="2017"/>
      <c r="S17" s="2018"/>
      <c r="T17" s="2018"/>
      <c r="U17" s="2019"/>
      <c r="V17" s="2036"/>
      <c r="W17" s="2037"/>
      <c r="X17" s="2038"/>
      <c r="Y17" s="2022"/>
      <c r="Z17" s="2023"/>
      <c r="AA17" s="2023"/>
      <c r="AB17" s="2023"/>
      <c r="AC17" s="2024"/>
      <c r="AD17" s="2017"/>
      <c r="AE17" s="2018"/>
      <c r="AF17" s="2018"/>
      <c r="AG17" s="2018"/>
      <c r="AH17" s="2019"/>
      <c r="AI17" s="665"/>
      <c r="AJ17" s="666"/>
      <c r="AK17" s="666"/>
      <c r="AL17" s="666"/>
      <c r="AM17" s="666"/>
      <c r="AN17" s="666"/>
      <c r="AO17" s="666"/>
      <c r="AP17" s="666"/>
      <c r="AQ17" s="666"/>
      <c r="AR17" s="666"/>
      <c r="AS17" s="666"/>
      <c r="AT17" s="1219"/>
      <c r="AU17" s="2011"/>
      <c r="AV17" s="2011"/>
      <c r="AW17" s="2011"/>
      <c r="AX17" s="2012"/>
      <c r="AY17" s="2012"/>
      <c r="AZ17" s="2013"/>
    </row>
    <row r="18" spans="1:52" s="11" customFormat="1" ht="29.25" customHeight="1">
      <c r="A18" s="1062">
        <v>8</v>
      </c>
      <c r="B18" s="1062">
        <v>9</v>
      </c>
      <c r="C18" s="1994"/>
      <c r="D18" s="1995"/>
      <c r="E18" s="1995"/>
      <c r="F18" s="1996"/>
      <c r="G18" s="2020"/>
      <c r="H18" s="2021"/>
      <c r="I18" s="2021"/>
      <c r="J18" s="2021"/>
      <c r="K18" s="2021"/>
      <c r="L18" s="2021"/>
      <c r="M18" s="2021"/>
      <c r="N18" s="2017"/>
      <c r="O18" s="2018"/>
      <c r="P18" s="2018"/>
      <c r="Q18" s="2019"/>
      <c r="R18" s="2017"/>
      <c r="S18" s="2018"/>
      <c r="T18" s="2018"/>
      <c r="U18" s="2019"/>
      <c r="V18" s="2036"/>
      <c r="W18" s="2037"/>
      <c r="X18" s="2038"/>
      <c r="Y18" s="2022"/>
      <c r="Z18" s="2023"/>
      <c r="AA18" s="2023"/>
      <c r="AB18" s="2023"/>
      <c r="AC18" s="2024"/>
      <c r="AD18" s="2017"/>
      <c r="AE18" s="2018"/>
      <c r="AF18" s="2018"/>
      <c r="AG18" s="2018"/>
      <c r="AH18" s="2019"/>
      <c r="AI18" s="665"/>
      <c r="AJ18" s="666"/>
      <c r="AK18" s="666"/>
      <c r="AL18" s="666"/>
      <c r="AM18" s="666"/>
      <c r="AN18" s="666"/>
      <c r="AO18" s="666"/>
      <c r="AP18" s="666"/>
      <c r="AQ18" s="666"/>
      <c r="AR18" s="666"/>
      <c r="AS18" s="666"/>
      <c r="AT18" s="1219"/>
      <c r="AU18" s="2011"/>
      <c r="AV18" s="2011"/>
      <c r="AW18" s="2011"/>
      <c r="AX18" s="2012"/>
      <c r="AY18" s="2012"/>
      <c r="AZ18" s="2013"/>
    </row>
    <row r="19" spans="1:52" s="11" customFormat="1" ht="29.25" customHeight="1">
      <c r="A19" s="1062">
        <v>9</v>
      </c>
      <c r="B19" s="1062">
        <v>9</v>
      </c>
      <c r="C19" s="1994"/>
      <c r="D19" s="1995"/>
      <c r="E19" s="1995"/>
      <c r="F19" s="1996"/>
      <c r="G19" s="2020"/>
      <c r="H19" s="2021"/>
      <c r="I19" s="2021"/>
      <c r="J19" s="2021"/>
      <c r="K19" s="2021"/>
      <c r="L19" s="2021"/>
      <c r="M19" s="2021"/>
      <c r="N19" s="2017"/>
      <c r="O19" s="2018"/>
      <c r="P19" s="2018"/>
      <c r="Q19" s="2019"/>
      <c r="R19" s="2017"/>
      <c r="S19" s="2018"/>
      <c r="T19" s="2018"/>
      <c r="U19" s="2019"/>
      <c r="V19" s="2036"/>
      <c r="W19" s="2037"/>
      <c r="X19" s="2038"/>
      <c r="Y19" s="2022"/>
      <c r="Z19" s="2023"/>
      <c r="AA19" s="2023"/>
      <c r="AB19" s="2023"/>
      <c r="AC19" s="2024"/>
      <c r="AD19" s="2017"/>
      <c r="AE19" s="2018"/>
      <c r="AF19" s="2018"/>
      <c r="AG19" s="2018"/>
      <c r="AH19" s="2019"/>
      <c r="AI19" s="665"/>
      <c r="AJ19" s="666"/>
      <c r="AK19" s="666"/>
      <c r="AL19" s="666"/>
      <c r="AM19" s="666"/>
      <c r="AN19" s="666"/>
      <c r="AO19" s="666"/>
      <c r="AP19" s="666"/>
      <c r="AQ19" s="666"/>
      <c r="AR19" s="666"/>
      <c r="AS19" s="666"/>
      <c r="AT19" s="1219"/>
      <c r="AU19" s="2011"/>
      <c r="AV19" s="2011"/>
      <c r="AW19" s="2011"/>
      <c r="AX19" s="2012"/>
      <c r="AY19" s="2012"/>
      <c r="AZ19" s="2013"/>
    </row>
    <row r="20" spans="1:52" s="11" customFormat="1" ht="29.25" customHeight="1">
      <c r="A20" s="1062">
        <v>10</v>
      </c>
      <c r="B20" s="1062">
        <v>9</v>
      </c>
      <c r="C20" s="1994"/>
      <c r="D20" s="1995"/>
      <c r="E20" s="1995"/>
      <c r="F20" s="1996"/>
      <c r="G20" s="2020"/>
      <c r="H20" s="2021"/>
      <c r="I20" s="2021"/>
      <c r="J20" s="2021"/>
      <c r="K20" s="2021"/>
      <c r="L20" s="2021"/>
      <c r="M20" s="2021"/>
      <c r="N20" s="2017"/>
      <c r="O20" s="2018"/>
      <c r="P20" s="2018"/>
      <c r="Q20" s="2019"/>
      <c r="R20" s="2017"/>
      <c r="S20" s="2018"/>
      <c r="T20" s="2018"/>
      <c r="U20" s="2019"/>
      <c r="V20" s="2036"/>
      <c r="W20" s="2037"/>
      <c r="X20" s="2038"/>
      <c r="Y20" s="2022"/>
      <c r="Z20" s="2023"/>
      <c r="AA20" s="2023"/>
      <c r="AB20" s="2023"/>
      <c r="AC20" s="2024"/>
      <c r="AD20" s="2017"/>
      <c r="AE20" s="2018"/>
      <c r="AF20" s="2018"/>
      <c r="AG20" s="2018"/>
      <c r="AH20" s="2019"/>
      <c r="AI20" s="665"/>
      <c r="AJ20" s="666"/>
      <c r="AK20" s="666"/>
      <c r="AL20" s="666"/>
      <c r="AM20" s="666"/>
      <c r="AN20" s="666"/>
      <c r="AO20" s="666"/>
      <c r="AP20" s="666"/>
      <c r="AQ20" s="666"/>
      <c r="AR20" s="666"/>
      <c r="AS20" s="666"/>
      <c r="AT20" s="1219"/>
      <c r="AU20" s="2011"/>
      <c r="AV20" s="2011"/>
      <c r="AW20" s="2011"/>
      <c r="AX20" s="2012"/>
      <c r="AY20" s="2012"/>
      <c r="AZ20" s="2013"/>
    </row>
    <row r="21" spans="1:52" s="11" customFormat="1" ht="29.25" customHeight="1">
      <c r="A21" s="1062">
        <v>11</v>
      </c>
      <c r="B21" s="1062">
        <v>9</v>
      </c>
      <c r="C21" s="1994"/>
      <c r="D21" s="1995"/>
      <c r="E21" s="1995"/>
      <c r="F21" s="1996"/>
      <c r="G21" s="2020"/>
      <c r="H21" s="2021"/>
      <c r="I21" s="2021"/>
      <c r="J21" s="2021"/>
      <c r="K21" s="2021"/>
      <c r="L21" s="2021"/>
      <c r="M21" s="2021"/>
      <c r="N21" s="2017"/>
      <c r="O21" s="2018"/>
      <c r="P21" s="2018"/>
      <c r="Q21" s="2019"/>
      <c r="R21" s="2017"/>
      <c r="S21" s="2018"/>
      <c r="T21" s="2018"/>
      <c r="U21" s="2019"/>
      <c r="V21" s="2036"/>
      <c r="W21" s="2037"/>
      <c r="X21" s="2038"/>
      <c r="Y21" s="2022"/>
      <c r="Z21" s="2023"/>
      <c r="AA21" s="2023"/>
      <c r="AB21" s="2023"/>
      <c r="AC21" s="2024"/>
      <c r="AD21" s="2017"/>
      <c r="AE21" s="2018"/>
      <c r="AF21" s="2018"/>
      <c r="AG21" s="2018"/>
      <c r="AH21" s="2019"/>
      <c r="AI21" s="665"/>
      <c r="AJ21" s="666"/>
      <c r="AK21" s="666"/>
      <c r="AL21" s="666"/>
      <c r="AM21" s="666"/>
      <c r="AN21" s="666"/>
      <c r="AO21" s="666"/>
      <c r="AP21" s="666"/>
      <c r="AQ21" s="666"/>
      <c r="AR21" s="666"/>
      <c r="AS21" s="666"/>
      <c r="AT21" s="1219"/>
      <c r="AU21" s="2011"/>
      <c r="AV21" s="2011"/>
      <c r="AW21" s="2011"/>
      <c r="AX21" s="2012"/>
      <c r="AY21" s="2012"/>
      <c r="AZ21" s="2013"/>
    </row>
    <row r="22" spans="1:52" s="11" customFormat="1" ht="29.25" customHeight="1">
      <c r="A22" s="1062">
        <v>12</v>
      </c>
      <c r="B22" s="1062">
        <v>9</v>
      </c>
      <c r="C22" s="1994"/>
      <c r="D22" s="1995"/>
      <c r="E22" s="1995"/>
      <c r="F22" s="1996"/>
      <c r="G22" s="2020"/>
      <c r="H22" s="2021"/>
      <c r="I22" s="2021"/>
      <c r="J22" s="2021"/>
      <c r="K22" s="2021"/>
      <c r="L22" s="2021"/>
      <c r="M22" s="2021"/>
      <c r="N22" s="2017"/>
      <c r="O22" s="2018"/>
      <c r="P22" s="2018"/>
      <c r="Q22" s="2019"/>
      <c r="R22" s="2017"/>
      <c r="S22" s="2018"/>
      <c r="T22" s="2018"/>
      <c r="U22" s="2019"/>
      <c r="V22" s="2036"/>
      <c r="W22" s="2037"/>
      <c r="X22" s="2038"/>
      <c r="Y22" s="2022"/>
      <c r="Z22" s="2023"/>
      <c r="AA22" s="2023"/>
      <c r="AB22" s="2023"/>
      <c r="AC22" s="2024"/>
      <c r="AD22" s="2017"/>
      <c r="AE22" s="2018"/>
      <c r="AF22" s="2018"/>
      <c r="AG22" s="2018"/>
      <c r="AH22" s="2019"/>
      <c r="AI22" s="665"/>
      <c r="AJ22" s="666"/>
      <c r="AK22" s="666"/>
      <c r="AL22" s="666"/>
      <c r="AM22" s="666"/>
      <c r="AN22" s="666"/>
      <c r="AO22" s="666"/>
      <c r="AP22" s="666"/>
      <c r="AQ22" s="666"/>
      <c r="AR22" s="666"/>
      <c r="AS22" s="666"/>
      <c r="AT22" s="1219"/>
      <c r="AU22" s="2011"/>
      <c r="AV22" s="2011"/>
      <c r="AW22" s="2011"/>
      <c r="AX22" s="2012"/>
      <c r="AY22" s="2012"/>
      <c r="AZ22" s="2013"/>
    </row>
    <row r="23" spans="1:52" s="11" customFormat="1" ht="29.25" customHeight="1">
      <c r="A23" s="1062">
        <v>13</v>
      </c>
      <c r="B23" s="1062">
        <v>9</v>
      </c>
      <c r="C23" s="1994"/>
      <c r="D23" s="1995"/>
      <c r="E23" s="1995"/>
      <c r="F23" s="1996"/>
      <c r="G23" s="2020"/>
      <c r="H23" s="2021"/>
      <c r="I23" s="2021"/>
      <c r="J23" s="2021"/>
      <c r="K23" s="2021"/>
      <c r="L23" s="2021"/>
      <c r="M23" s="2021"/>
      <c r="N23" s="2017"/>
      <c r="O23" s="2018"/>
      <c r="P23" s="2018"/>
      <c r="Q23" s="2019"/>
      <c r="R23" s="2017"/>
      <c r="S23" s="2018"/>
      <c r="T23" s="2018"/>
      <c r="U23" s="2019"/>
      <c r="V23" s="2036"/>
      <c r="W23" s="2037"/>
      <c r="X23" s="2038"/>
      <c r="Y23" s="2022"/>
      <c r="Z23" s="2023"/>
      <c r="AA23" s="2023"/>
      <c r="AB23" s="2023"/>
      <c r="AC23" s="2024"/>
      <c r="AD23" s="2017"/>
      <c r="AE23" s="2018"/>
      <c r="AF23" s="2018"/>
      <c r="AG23" s="2018"/>
      <c r="AH23" s="2019"/>
      <c r="AI23" s="665"/>
      <c r="AJ23" s="666"/>
      <c r="AK23" s="666"/>
      <c r="AL23" s="666"/>
      <c r="AM23" s="666"/>
      <c r="AN23" s="666"/>
      <c r="AO23" s="666"/>
      <c r="AP23" s="666"/>
      <c r="AQ23" s="666"/>
      <c r="AR23" s="666"/>
      <c r="AS23" s="666"/>
      <c r="AT23" s="1219"/>
      <c r="AU23" s="2011"/>
      <c r="AV23" s="2011"/>
      <c r="AW23" s="2011"/>
      <c r="AX23" s="2012"/>
      <c r="AY23" s="2012"/>
      <c r="AZ23" s="2013"/>
    </row>
    <row r="24" spans="1:52" s="11" customFormat="1" ht="29.25" customHeight="1">
      <c r="A24" s="1062">
        <v>14</v>
      </c>
      <c r="B24" s="1062">
        <v>9</v>
      </c>
      <c r="C24" s="1994"/>
      <c r="D24" s="1995"/>
      <c r="E24" s="1995"/>
      <c r="F24" s="1996"/>
      <c r="G24" s="2020"/>
      <c r="H24" s="2021"/>
      <c r="I24" s="2021"/>
      <c r="J24" s="2021"/>
      <c r="K24" s="2021"/>
      <c r="L24" s="2021"/>
      <c r="M24" s="2021"/>
      <c r="N24" s="2017"/>
      <c r="O24" s="2018"/>
      <c r="P24" s="2018"/>
      <c r="Q24" s="2019"/>
      <c r="R24" s="2017"/>
      <c r="S24" s="2018"/>
      <c r="T24" s="2018"/>
      <c r="U24" s="2019"/>
      <c r="V24" s="2036"/>
      <c r="W24" s="2037"/>
      <c r="X24" s="2038"/>
      <c r="Y24" s="2022"/>
      <c r="Z24" s="2023"/>
      <c r="AA24" s="2023"/>
      <c r="AB24" s="2023"/>
      <c r="AC24" s="2024"/>
      <c r="AD24" s="2017"/>
      <c r="AE24" s="2018"/>
      <c r="AF24" s="2018"/>
      <c r="AG24" s="2018"/>
      <c r="AH24" s="2019"/>
      <c r="AI24" s="665"/>
      <c r="AJ24" s="666"/>
      <c r="AK24" s="666"/>
      <c r="AL24" s="666"/>
      <c r="AM24" s="666"/>
      <c r="AN24" s="666"/>
      <c r="AO24" s="666"/>
      <c r="AP24" s="666"/>
      <c r="AQ24" s="666"/>
      <c r="AR24" s="666"/>
      <c r="AS24" s="666"/>
      <c r="AT24" s="1219"/>
      <c r="AU24" s="2011"/>
      <c r="AV24" s="2011"/>
      <c r="AW24" s="2011"/>
      <c r="AX24" s="2012"/>
      <c r="AY24" s="2012"/>
      <c r="AZ24" s="2013"/>
    </row>
    <row r="25" spans="1:52" s="11" customFormat="1" ht="29.25" customHeight="1" thickBot="1">
      <c r="A25" s="1062">
        <v>15</v>
      </c>
      <c r="B25" s="1062">
        <v>9</v>
      </c>
      <c r="C25" s="1994"/>
      <c r="D25" s="1995"/>
      <c r="E25" s="1995"/>
      <c r="F25" s="1996"/>
      <c r="G25" s="2020"/>
      <c r="H25" s="2021"/>
      <c r="I25" s="2021"/>
      <c r="J25" s="2021"/>
      <c r="K25" s="2021"/>
      <c r="L25" s="2021"/>
      <c r="M25" s="2021"/>
      <c r="N25" s="2017"/>
      <c r="O25" s="2018"/>
      <c r="P25" s="2018"/>
      <c r="Q25" s="2019"/>
      <c r="R25" s="2017"/>
      <c r="S25" s="2018"/>
      <c r="T25" s="2018"/>
      <c r="U25" s="2019"/>
      <c r="V25" s="2036"/>
      <c r="W25" s="2037"/>
      <c r="X25" s="2038"/>
      <c r="Y25" s="2022"/>
      <c r="Z25" s="2023"/>
      <c r="AA25" s="2023"/>
      <c r="AB25" s="2023"/>
      <c r="AC25" s="2024"/>
      <c r="AD25" s="2017"/>
      <c r="AE25" s="2018"/>
      <c r="AF25" s="2018"/>
      <c r="AG25" s="2018"/>
      <c r="AH25" s="2019"/>
      <c r="AI25" s="665"/>
      <c r="AJ25" s="666"/>
      <c r="AK25" s="666"/>
      <c r="AL25" s="666"/>
      <c r="AM25" s="666"/>
      <c r="AN25" s="666"/>
      <c r="AO25" s="666"/>
      <c r="AP25" s="666"/>
      <c r="AQ25" s="666"/>
      <c r="AR25" s="666"/>
      <c r="AS25" s="666"/>
      <c r="AT25" s="1219"/>
      <c r="AU25" s="2011"/>
      <c r="AV25" s="2011"/>
      <c r="AW25" s="2011"/>
      <c r="AX25" s="2012"/>
      <c r="AY25" s="2012"/>
      <c r="AZ25" s="2013"/>
    </row>
    <row r="26" spans="1:52" s="11" customFormat="1" ht="31.5" customHeight="1" thickTop="1" thickBot="1">
      <c r="A26" s="461"/>
      <c r="F26" s="358"/>
      <c r="G26" s="358"/>
      <c r="H26" s="358"/>
      <c r="AQ26" s="2025" t="s">
        <v>106</v>
      </c>
      <c r="AR26" s="2025"/>
      <c r="AS26" s="2025"/>
      <c r="AT26" s="2026"/>
      <c r="AU26" s="2027">
        <f>SUM(AU11:AZ25)</f>
        <v>0</v>
      </c>
      <c r="AV26" s="2028"/>
      <c r="AW26" s="2028"/>
      <c r="AX26" s="2029"/>
      <c r="AY26" s="2029"/>
      <c r="AZ26" s="2030"/>
    </row>
    <row r="27" spans="1:52" s="27" customFormat="1" ht="31.5" customHeight="1" thickTop="1">
      <c r="A27" s="1200"/>
      <c r="E27" s="1199"/>
      <c r="F27" s="1199"/>
      <c r="G27" s="1199"/>
      <c r="AI27" s="1116"/>
      <c r="AJ27" s="1116"/>
      <c r="AK27" s="1116"/>
      <c r="AL27" s="1116"/>
      <c r="AM27" s="1117"/>
      <c r="AN27" s="404"/>
      <c r="AO27" s="404"/>
      <c r="AP27" s="404"/>
      <c r="AQ27" s="1118"/>
      <c r="AR27" s="1118"/>
      <c r="AS27" s="1118"/>
      <c r="AT27" s="1118"/>
      <c r="AU27" s="1117"/>
      <c r="AV27" s="404"/>
      <c r="AW27" s="404"/>
      <c r="AX27" s="1117"/>
      <c r="AY27" s="404"/>
      <c r="AZ27" s="404"/>
    </row>
    <row r="28" spans="1:52" s="27" customFormat="1" ht="31.5" customHeight="1">
      <c r="A28" s="1200"/>
      <c r="E28" s="1199"/>
      <c r="F28" s="1199"/>
      <c r="G28" s="1199"/>
      <c r="AI28" s="1116"/>
      <c r="AJ28" s="1116"/>
      <c r="AK28" s="1116"/>
      <c r="AL28" s="1116"/>
      <c r="AM28" s="1117"/>
      <c r="AN28" s="404"/>
      <c r="AO28" s="404"/>
      <c r="AP28" s="404"/>
      <c r="AQ28" s="1118"/>
      <c r="AR28" s="1118"/>
      <c r="AS28" s="1118"/>
      <c r="AT28" s="1118"/>
      <c r="AU28" s="1117"/>
      <c r="AV28" s="404"/>
      <c r="AW28" s="404"/>
      <c r="AX28" s="1117"/>
      <c r="AY28" s="404"/>
      <c r="AZ28" s="404"/>
    </row>
    <row r="29" spans="1:52" s="27" customFormat="1" ht="31.5" customHeight="1">
      <c r="A29" s="1200"/>
      <c r="E29" s="1199"/>
      <c r="F29" s="1199"/>
      <c r="G29" s="1199"/>
      <c r="AI29" s="1116"/>
      <c r="AJ29" s="1116"/>
      <c r="AK29" s="1116"/>
      <c r="AL29" s="1116"/>
      <c r="AM29" s="1117"/>
      <c r="AN29" s="404"/>
      <c r="AO29" s="404"/>
      <c r="AP29" s="404"/>
      <c r="AQ29" s="1118"/>
      <c r="AR29" s="1118"/>
      <c r="AS29" s="1118"/>
      <c r="AT29" s="1118"/>
      <c r="AU29" s="1117"/>
      <c r="AV29" s="404"/>
      <c r="AW29" s="404"/>
      <c r="AX29" s="1117"/>
      <c r="AY29" s="404"/>
      <c r="AZ29" s="404"/>
    </row>
    <row r="30" spans="1:52" s="27" customFormat="1" ht="31.5" customHeight="1">
      <c r="A30" s="1200"/>
      <c r="E30" s="1199"/>
      <c r="F30" s="1199"/>
      <c r="G30" s="1199"/>
      <c r="AI30" s="1116"/>
      <c r="AJ30" s="1116"/>
      <c r="AK30" s="1116"/>
      <c r="AL30" s="1116"/>
      <c r="AM30" s="1117"/>
      <c r="AN30" s="404"/>
      <c r="AO30" s="404"/>
      <c r="AP30" s="404"/>
      <c r="AQ30" s="1118"/>
      <c r="AR30" s="1118"/>
      <c r="AS30" s="1118"/>
      <c r="AT30" s="1118"/>
      <c r="AU30" s="1117"/>
      <c r="AV30" s="404"/>
      <c r="AW30" s="404"/>
      <c r="AX30" s="1117"/>
      <c r="AY30" s="404"/>
      <c r="AZ30" s="404"/>
    </row>
    <row r="31" spans="1:52" s="27" customFormat="1" ht="31.5" customHeight="1">
      <c r="A31" s="1200"/>
      <c r="E31" s="1199"/>
      <c r="F31" s="1199"/>
      <c r="G31" s="1199"/>
      <c r="AI31" s="1116"/>
      <c r="AJ31" s="1116"/>
      <c r="AK31" s="1116"/>
      <c r="AL31" s="1116"/>
      <c r="AM31" s="1117"/>
      <c r="AN31" s="404"/>
      <c r="AO31" s="404"/>
      <c r="AP31" s="404"/>
      <c r="AQ31" s="1118"/>
      <c r="AR31" s="1118"/>
      <c r="AS31" s="1118"/>
      <c r="AT31" s="1118"/>
      <c r="AU31" s="1117"/>
      <c r="AV31" s="404"/>
      <c r="AW31" s="404"/>
      <c r="AX31" s="1117"/>
      <c r="AY31" s="404"/>
      <c r="AZ31" s="404"/>
    </row>
    <row r="32" spans="1:52" s="11" customFormat="1" ht="19.5" customHeight="1">
      <c r="A32" s="461"/>
      <c r="E32" s="358"/>
      <c r="F32" s="358"/>
      <c r="G32" s="358"/>
      <c r="AQ32" s="1119"/>
      <c r="AR32" s="1120"/>
      <c r="AS32" s="1120"/>
      <c r="AT32" s="1120"/>
      <c r="AU32" s="683"/>
      <c r="AV32" s="1210"/>
      <c r="AW32" s="1210"/>
      <c r="AX32" s="683"/>
      <c r="AY32" s="1210"/>
      <c r="AZ32" s="1210"/>
    </row>
    <row r="33" spans="1:52" s="1121" customFormat="1" ht="16.5" customHeight="1">
      <c r="A33" s="358" t="s">
        <v>1457</v>
      </c>
      <c r="B33" s="23"/>
      <c r="C33" s="23"/>
      <c r="D33" s="23"/>
      <c r="E33" s="23"/>
      <c r="F33" s="1441"/>
      <c r="G33" s="1440"/>
      <c r="H33" s="24"/>
      <c r="I33" s="25"/>
      <c r="J33" s="25"/>
      <c r="K33" s="25"/>
      <c r="L33" s="25"/>
      <c r="M33" s="25"/>
      <c r="N33" s="25"/>
      <c r="O33" s="1441"/>
      <c r="P33" s="1440"/>
      <c r="Q33" s="1440"/>
      <c r="R33" s="1440"/>
      <c r="S33" s="1440"/>
      <c r="T33" s="1440"/>
      <c r="U33" s="1440"/>
      <c r="V33" s="1441"/>
      <c r="W33" s="1441"/>
      <c r="X33" s="1440"/>
      <c r="Y33" s="26"/>
      <c r="Z33" s="1441"/>
      <c r="AA33" s="1441"/>
      <c r="AB33" s="26"/>
      <c r="AC33" s="1441"/>
      <c r="AD33" s="1440"/>
      <c r="AE33" s="26"/>
      <c r="AF33" s="23"/>
      <c r="AG33" s="23"/>
      <c r="AH33" s="23"/>
      <c r="AI33" s="23"/>
      <c r="AJ33" s="23"/>
      <c r="AK33" s="266"/>
      <c r="AL33" s="266"/>
      <c r="AM33" s="266"/>
      <c r="AN33" s="23"/>
      <c r="AO33" s="23"/>
      <c r="AP33" s="23"/>
      <c r="AQ33" s="23"/>
      <c r="AR33" s="23"/>
      <c r="AS33" s="23"/>
      <c r="AT33" s="23"/>
      <c r="AU33" s="23"/>
      <c r="AV33" s="23"/>
      <c r="AW33" s="23"/>
      <c r="AX33" s="23"/>
      <c r="AY33" s="23"/>
      <c r="AZ33" s="23"/>
    </row>
    <row r="34" spans="1:52" s="20" customFormat="1" ht="15" customHeight="1">
      <c r="A34" s="358" t="s">
        <v>1453</v>
      </c>
      <c r="B34" s="27"/>
      <c r="C34" s="27"/>
      <c r="D34" s="27"/>
      <c r="E34" s="27"/>
      <c r="F34" s="27"/>
      <c r="G34" s="27"/>
      <c r="H34" s="1439"/>
      <c r="I34" s="1439"/>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row>
    <row r="35" spans="1:52" s="20" customFormat="1" ht="17.100000000000001" customHeight="1">
      <c r="A35" s="11" t="s">
        <v>1066</v>
      </c>
      <c r="B35" s="27"/>
      <c r="C35" s="27"/>
      <c r="D35" s="27"/>
      <c r="E35" s="27"/>
      <c r="F35" s="27"/>
      <c r="G35" s="27"/>
      <c r="H35" s="1439"/>
      <c r="I35" s="1439"/>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row>
    <row r="36" spans="1:52" s="20" customFormat="1" ht="17.100000000000001" customHeight="1">
      <c r="A36" s="11" t="s">
        <v>1067</v>
      </c>
      <c r="B36" s="27"/>
      <c r="C36" s="27"/>
      <c r="D36" s="27"/>
      <c r="E36" s="27"/>
      <c r="F36" s="27"/>
      <c r="G36" s="27"/>
      <c r="H36" s="1439"/>
      <c r="I36" s="1439"/>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row>
    <row r="37" spans="1:52" s="20" customFormat="1" ht="17.100000000000001" customHeight="1">
      <c r="A37" s="358" t="s">
        <v>1250</v>
      </c>
      <c r="B37" s="27"/>
      <c r="C37" s="27"/>
      <c r="D37" s="27"/>
      <c r="E37" s="27"/>
      <c r="F37" s="27"/>
      <c r="G37" s="27"/>
      <c r="H37" s="1439"/>
      <c r="I37" s="1439"/>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row>
    <row r="38" spans="1:52" s="20" customFormat="1" ht="17.100000000000001" customHeight="1">
      <c r="A38" s="11" t="s">
        <v>1068</v>
      </c>
      <c r="B38" s="27"/>
      <c r="C38" s="27"/>
      <c r="D38" s="27"/>
      <c r="E38" s="27"/>
      <c r="F38" s="27"/>
      <c r="G38" s="27"/>
      <c r="H38" s="1439"/>
      <c r="I38" s="1439"/>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row>
    <row r="39" spans="1:52" s="27" customFormat="1" ht="14.25" customHeight="1">
      <c r="A39" s="358"/>
      <c r="F39" s="93"/>
      <c r="G39" s="1199"/>
      <c r="H39" s="1199"/>
      <c r="I39" s="1199"/>
      <c r="J39" s="1199"/>
      <c r="K39" s="1199"/>
      <c r="L39" s="1199"/>
      <c r="M39" s="1199"/>
      <c r="N39" s="1199"/>
      <c r="O39" s="1199"/>
      <c r="P39" s="1199"/>
      <c r="Q39" s="1199"/>
      <c r="R39" s="1199"/>
      <c r="S39" s="1199"/>
      <c r="T39" s="1199"/>
      <c r="U39" s="1199"/>
      <c r="V39" s="1199"/>
      <c r="W39" s="1199"/>
      <c r="X39" s="1199"/>
      <c r="Y39" s="1199"/>
    </row>
    <row r="40" spans="1:52" s="27" customFormat="1" ht="14.25" customHeight="1">
      <c r="A40" s="358"/>
      <c r="F40" s="93"/>
      <c r="G40" s="1199"/>
      <c r="H40" s="1199"/>
      <c r="I40" s="1199"/>
      <c r="J40" s="1199"/>
      <c r="K40" s="1199"/>
      <c r="L40" s="1199"/>
      <c r="M40" s="1199"/>
      <c r="N40" s="1199"/>
      <c r="O40" s="1199"/>
      <c r="P40" s="1199"/>
      <c r="Q40" s="1199"/>
      <c r="R40" s="1199"/>
      <c r="S40" s="1199"/>
      <c r="T40" s="1199"/>
      <c r="U40" s="1199"/>
      <c r="V40" s="1199"/>
      <c r="W40" s="1199"/>
      <c r="X40" s="1199"/>
      <c r="Y40" s="1199"/>
    </row>
    <row r="41" spans="1:52" s="27" customFormat="1" ht="14.25" customHeight="1">
      <c r="A41" s="358"/>
      <c r="F41" s="93"/>
      <c r="G41" s="1199"/>
      <c r="H41" s="1199"/>
      <c r="I41" s="1199"/>
      <c r="J41" s="1199"/>
      <c r="K41" s="1199"/>
      <c r="L41" s="1199"/>
      <c r="M41" s="1199"/>
      <c r="N41" s="1199"/>
      <c r="O41" s="1199"/>
      <c r="P41" s="1199"/>
      <c r="Q41" s="1199"/>
      <c r="R41" s="1199"/>
      <c r="S41" s="1199"/>
      <c r="T41" s="1199"/>
      <c r="U41" s="1199"/>
      <c r="V41" s="1199"/>
      <c r="W41" s="1199"/>
      <c r="X41" s="1199"/>
      <c r="Y41" s="1199"/>
    </row>
    <row r="42" spans="1:52" ht="20.100000000000001" customHeight="1">
      <c r="A42" s="1907" t="s">
        <v>104</v>
      </c>
      <c r="B42" s="1908"/>
      <c r="C42" s="1908"/>
      <c r="D42" s="1908"/>
      <c r="E42" s="1908"/>
      <c r="F42" s="1908"/>
      <c r="G42" s="1908"/>
      <c r="H42" s="1908"/>
      <c r="I42" s="1908"/>
      <c r="J42" s="1908"/>
      <c r="K42" s="1908"/>
      <c r="L42" s="1908"/>
      <c r="M42" s="1908"/>
      <c r="N42" s="1908"/>
      <c r="O42" s="1908"/>
      <c r="P42" s="1908"/>
      <c r="Q42" s="1908"/>
      <c r="R42" s="1908"/>
      <c r="S42" s="1908"/>
      <c r="T42" s="1908"/>
      <c r="U42" s="1908"/>
      <c r="V42" s="1908"/>
      <c r="W42" s="1908"/>
      <c r="X42" s="1908"/>
      <c r="Y42" s="1908"/>
      <c r="Z42" s="1908"/>
      <c r="AA42" s="1908"/>
      <c r="AB42" s="1908"/>
      <c r="AC42" s="1908"/>
      <c r="AD42" s="1908"/>
      <c r="AE42" s="1908"/>
      <c r="AF42" s="1908"/>
      <c r="AG42" s="1908"/>
      <c r="AH42" s="1908"/>
      <c r="AI42" s="1908"/>
      <c r="AJ42" s="1908"/>
      <c r="AK42" s="1908"/>
      <c r="AL42" s="1908"/>
      <c r="AM42" s="1908"/>
      <c r="AN42" s="1908"/>
      <c r="AO42" s="1908"/>
      <c r="AP42" s="1908"/>
      <c r="AQ42" s="1908"/>
      <c r="AR42" s="1908"/>
      <c r="AS42" s="1908"/>
      <c r="AT42" s="1908"/>
      <c r="AU42" s="2031"/>
      <c r="AV42" s="2031"/>
      <c r="AW42" s="2031"/>
      <c r="AX42" s="2031"/>
      <c r="AY42" s="2031"/>
      <c r="AZ42" s="2031"/>
    </row>
    <row r="43" spans="1:52" ht="20.100000000000001" customHeight="1"/>
    <row r="44" spans="1:52" ht="20.100000000000001" customHeight="1"/>
    <row r="45" spans="1:52" ht="20.100000000000001" customHeight="1"/>
    <row r="46" spans="1:52" ht="20.100000000000001" customHeight="1"/>
    <row r="47" spans="1:52" ht="20.100000000000001" customHeight="1"/>
    <row r="48" spans="1:52" ht="20.100000000000001" customHeight="1"/>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sheetData>
  <mergeCells count="142">
    <mergeCell ref="AD25:AH25"/>
    <mergeCell ref="AU25:AZ25"/>
    <mergeCell ref="AQ26:AT26"/>
    <mergeCell ref="AU26:AZ26"/>
    <mergeCell ref="A42:AZ42"/>
    <mergeCell ref="C25:F25"/>
    <mergeCell ref="G25:M25"/>
    <mergeCell ref="N25:Q25"/>
    <mergeCell ref="R25:U25"/>
    <mergeCell ref="V25:X25"/>
    <mergeCell ref="Y25:AC25"/>
    <mergeCell ref="AD23:AH23"/>
    <mergeCell ref="AU23:AZ23"/>
    <mergeCell ref="C24:F24"/>
    <mergeCell ref="G24:M24"/>
    <mergeCell ref="N24:Q24"/>
    <mergeCell ref="R24:U24"/>
    <mergeCell ref="V24:X24"/>
    <mergeCell ref="Y24:AC24"/>
    <mergeCell ref="AD24:AH24"/>
    <mergeCell ref="AU24:AZ24"/>
    <mergeCell ref="C23:F23"/>
    <mergeCell ref="G23:M23"/>
    <mergeCell ref="N23:Q23"/>
    <mergeCell ref="R23:U23"/>
    <mergeCell ref="V23:X23"/>
    <mergeCell ref="Y23:AC23"/>
    <mergeCell ref="AD21:AH21"/>
    <mergeCell ref="AU21:AZ21"/>
    <mergeCell ref="C22:F22"/>
    <mergeCell ref="G22:M22"/>
    <mergeCell ref="N22:Q22"/>
    <mergeCell ref="R22:U22"/>
    <mergeCell ref="V22:X22"/>
    <mergeCell ref="Y22:AC22"/>
    <mergeCell ref="AD22:AH22"/>
    <mergeCell ref="AU22:AZ22"/>
    <mergeCell ref="C21:F21"/>
    <mergeCell ref="G21:M21"/>
    <mergeCell ref="N21:Q21"/>
    <mergeCell ref="R21:U21"/>
    <mergeCell ref="V21:X21"/>
    <mergeCell ref="Y21:AC21"/>
    <mergeCell ref="AD19:AH19"/>
    <mergeCell ref="AU19:AZ19"/>
    <mergeCell ref="C20:F20"/>
    <mergeCell ref="G20:M20"/>
    <mergeCell ref="N20:Q20"/>
    <mergeCell ref="R20:U20"/>
    <mergeCell ref="V20:X20"/>
    <mergeCell ref="Y20:AC20"/>
    <mergeCell ref="AD20:AH20"/>
    <mergeCell ref="AU20:AZ20"/>
    <mergeCell ref="C19:F19"/>
    <mergeCell ref="G19:M19"/>
    <mergeCell ref="N19:Q19"/>
    <mergeCell ref="R19:U19"/>
    <mergeCell ref="V19:X19"/>
    <mergeCell ref="Y19:AC19"/>
    <mergeCell ref="AD17:AH17"/>
    <mergeCell ref="AU17:AZ17"/>
    <mergeCell ref="C18:F18"/>
    <mergeCell ref="G18:M18"/>
    <mergeCell ref="N18:Q18"/>
    <mergeCell ref="R18:U18"/>
    <mergeCell ref="V18:X18"/>
    <mergeCell ref="Y18:AC18"/>
    <mergeCell ref="AD18:AH18"/>
    <mergeCell ref="AU18:AZ18"/>
    <mergeCell ref="C17:F17"/>
    <mergeCell ref="G17:M17"/>
    <mergeCell ref="N17:Q17"/>
    <mergeCell ref="R17:U17"/>
    <mergeCell ref="V17:X17"/>
    <mergeCell ref="Y17:AC17"/>
    <mergeCell ref="AD15:AH15"/>
    <mergeCell ref="AU15:AZ15"/>
    <mergeCell ref="C16:F16"/>
    <mergeCell ref="G16:M16"/>
    <mergeCell ref="N16:Q16"/>
    <mergeCell ref="R16:U16"/>
    <mergeCell ref="V16:X16"/>
    <mergeCell ref="Y16:AC16"/>
    <mergeCell ref="AD16:AH16"/>
    <mergeCell ref="AU16:AZ16"/>
    <mergeCell ref="C15:F15"/>
    <mergeCell ref="G15:M15"/>
    <mergeCell ref="N15:Q15"/>
    <mergeCell ref="R15:U15"/>
    <mergeCell ref="V15:X15"/>
    <mergeCell ref="Y15:AC15"/>
    <mergeCell ref="AD13:AH13"/>
    <mergeCell ref="AU13:AZ13"/>
    <mergeCell ref="C14:F14"/>
    <mergeCell ref="G14:M14"/>
    <mergeCell ref="N14:Q14"/>
    <mergeCell ref="R14:U14"/>
    <mergeCell ref="V14:X14"/>
    <mergeCell ref="Y14:AC14"/>
    <mergeCell ref="AD14:AH14"/>
    <mergeCell ref="AU14:AZ14"/>
    <mergeCell ref="C13:F13"/>
    <mergeCell ref="G13:M13"/>
    <mergeCell ref="N13:Q13"/>
    <mergeCell ref="R13:U13"/>
    <mergeCell ref="V13:X13"/>
    <mergeCell ref="Y13:AC13"/>
    <mergeCell ref="C11:F11"/>
    <mergeCell ref="G11:M11"/>
    <mergeCell ref="N11:Q11"/>
    <mergeCell ref="R11:U11"/>
    <mergeCell ref="V11:X11"/>
    <mergeCell ref="Y11:AC11"/>
    <mergeCell ref="AD11:AH11"/>
    <mergeCell ref="AU11:AZ11"/>
    <mergeCell ref="C12:F12"/>
    <mergeCell ref="G12:M12"/>
    <mergeCell ref="N12:Q12"/>
    <mergeCell ref="R12:U12"/>
    <mergeCell ref="V12:X12"/>
    <mergeCell ref="Y12:AC12"/>
    <mergeCell ref="AD12:AH12"/>
    <mergeCell ref="AU12:AZ12"/>
    <mergeCell ref="H1:T1"/>
    <mergeCell ref="U1:AB1"/>
    <mergeCell ref="AC1:AQ1"/>
    <mergeCell ref="A3:AT3"/>
    <mergeCell ref="AU3:AZ3"/>
    <mergeCell ref="AX4:AZ4"/>
    <mergeCell ref="M5:T6"/>
    <mergeCell ref="X5:Y6"/>
    <mergeCell ref="A9:A10"/>
    <mergeCell ref="B9:B10"/>
    <mergeCell ref="C9:F10"/>
    <mergeCell ref="G9:M10"/>
    <mergeCell ref="N9:Q10"/>
    <mergeCell ref="R9:U10"/>
    <mergeCell ref="V9:X10"/>
    <mergeCell ref="Y9:AC10"/>
    <mergeCell ref="AD9:AH10"/>
    <mergeCell ref="AI9:AT9"/>
    <mergeCell ref="AU9:AZ10"/>
  </mergeCells>
  <phoneticPr fontId="34"/>
  <conditionalFormatting sqref="M5">
    <cfRule type="containsBlanks" dxfId="57" priority="2">
      <formula>LEN(TRIM(M5))=0</formula>
    </cfRule>
  </conditionalFormatting>
  <conditionalFormatting sqref="AU26:AZ26">
    <cfRule type="containsBlanks" dxfId="56" priority="1">
      <formula>LEN(TRIM(AU26))=0</formula>
    </cfRule>
  </conditionalFormatting>
  <dataValidations count="5">
    <dataValidation type="list" allowBlank="1" showInputMessage="1" showErrorMessage="1" prompt="基準外の学生は留学先地域がどこであっても奨学金月額単価は一律60,000円です。" sqref="V11:X25" xr:uid="{00000000-0002-0000-0800-000000000000}">
      <formula1>"基準内,基準外"</formula1>
    </dataValidation>
    <dataValidation type="list" allowBlank="1" showInputMessage="1" showErrorMessage="1" sqref="R7:U7" xr:uid="{00000000-0002-0000-0800-000001000000}">
      <formula1>"27春季,28夏季前期,28夏季後期,,28冬季,28春季"</formula1>
    </dataValidation>
    <dataValidation type="list" allowBlank="1" showInputMessage="1" showErrorMessage="1" sqref="AI11:AT25" xr:uid="{00000000-0002-0000-0800-000002000000}">
      <formula1>"12,16,基準外"</formula1>
    </dataValidation>
    <dataValidation type="list" allowBlank="1" showInputMessage="1" showErrorMessage="1" sqref="C11:C25" xr:uid="{00000000-0002-0000-0800-000003000000}">
      <formula1>"理系、複合・融合系人材,理系（未来テック）,新興国,世界トップレベル大学等,多様性人材"</formula1>
    </dataValidation>
    <dataValidation allowBlank="1" showInputMessage="1" showErrorMessage="1" prompt="年度当初に2022年度分奨学金を一括で支給するため、登録データの「2022年度奨学金」と同額が入ります。" sqref="AU11:AZ25" xr:uid="{29C3E700-A9C6-406C-B125-393ACC39F9E3}"/>
  </dataValidations>
  <pageMargins left="0.70866141732283472" right="0.70866141732283472" top="0.74803149606299213" bottom="0.74803149606299213" header="0.31496062992125984" footer="0.31496062992125984"/>
  <pageSetup paperSize="9" scale="7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66"/>
  </sheetPr>
  <dimension ref="A1:AZ87"/>
  <sheetViews>
    <sheetView showGridLines="0" view="pageBreakPreview" topLeftCell="A13" zoomScale="85" zoomScaleNormal="100" zoomScaleSheetLayoutView="85" workbookViewId="0">
      <selection activeCell="AU24" sqref="AU24:AZ24"/>
    </sheetView>
  </sheetViews>
  <sheetFormatPr defaultColWidth="9" defaultRowHeight="13.2"/>
  <cols>
    <col min="1" max="1" width="2.44140625" style="8" customWidth="1"/>
    <col min="2" max="2" width="2.88671875" style="8" customWidth="1"/>
    <col min="3" max="5" width="2.109375" style="8" customWidth="1"/>
    <col min="6" max="10" width="1.77734375" style="8" customWidth="1"/>
    <col min="11" max="16" width="2.109375" style="8" customWidth="1"/>
    <col min="17" max="18" width="1.77734375" style="8" customWidth="1"/>
    <col min="19" max="21" width="2" style="8" customWidth="1"/>
    <col min="22" max="23" width="1" style="8" customWidth="1"/>
    <col min="24" max="24" width="6.44140625" style="8" customWidth="1"/>
    <col min="25" max="25" width="2.6640625" style="8" customWidth="1"/>
    <col min="26" max="34" width="2.109375" style="8" customWidth="1"/>
    <col min="35" max="46" width="3.109375" style="8" customWidth="1"/>
    <col min="47" max="49" width="2.44140625" style="8" customWidth="1"/>
    <col min="50" max="52" width="2.109375" style="8" customWidth="1"/>
    <col min="53" max="53" width="3.109375" style="8" customWidth="1"/>
    <col min="54" max="16384" width="9" style="8"/>
  </cols>
  <sheetData>
    <row r="1" spans="1:52" ht="26.25" customHeight="1">
      <c r="A1" s="579" t="s">
        <v>9</v>
      </c>
      <c r="B1" s="279"/>
      <c r="C1" s="279"/>
      <c r="D1" s="279"/>
      <c r="E1" s="293"/>
      <c r="F1" s="293"/>
      <c r="G1" s="294"/>
      <c r="H1" s="1945"/>
      <c r="I1" s="1946"/>
      <c r="J1" s="1946"/>
      <c r="K1" s="1946"/>
      <c r="L1" s="1946"/>
      <c r="M1" s="1946"/>
      <c r="N1" s="1946"/>
      <c r="O1" s="1946"/>
      <c r="P1" s="1946"/>
      <c r="Q1" s="1946"/>
      <c r="R1" s="1946"/>
      <c r="S1" s="1946"/>
      <c r="T1" s="1947"/>
      <c r="U1" s="1929" t="s">
        <v>10</v>
      </c>
      <c r="V1" s="1930"/>
      <c r="W1" s="1930"/>
      <c r="X1" s="1930"/>
      <c r="Y1" s="1930"/>
      <c r="Z1" s="1930"/>
      <c r="AA1" s="1930"/>
      <c r="AB1" s="1931"/>
      <c r="AC1" s="1948"/>
      <c r="AD1" s="1949"/>
      <c r="AE1" s="1949"/>
      <c r="AF1" s="1949"/>
      <c r="AG1" s="1949"/>
      <c r="AH1" s="1949"/>
      <c r="AI1" s="1949"/>
      <c r="AJ1" s="1949"/>
      <c r="AK1" s="1949"/>
      <c r="AL1" s="1949"/>
      <c r="AM1" s="1949"/>
      <c r="AN1" s="1949"/>
      <c r="AO1" s="1949"/>
      <c r="AP1" s="1949"/>
      <c r="AQ1" s="1950"/>
      <c r="AY1" s="1208" t="s">
        <v>1074</v>
      </c>
    </row>
    <row r="3" spans="1:52" s="1217" customFormat="1" ht="28.5" customHeight="1">
      <c r="A3" s="2039" t="s">
        <v>1459</v>
      </c>
      <c r="B3" s="2039"/>
      <c r="C3" s="2039"/>
      <c r="D3" s="2039"/>
      <c r="E3" s="2039"/>
      <c r="F3" s="2039"/>
      <c r="G3" s="2039"/>
      <c r="H3" s="2039"/>
      <c r="I3" s="2039"/>
      <c r="J3" s="2039"/>
      <c r="K3" s="2039"/>
      <c r="L3" s="2039"/>
      <c r="M3" s="2039"/>
      <c r="N3" s="2039"/>
      <c r="O3" s="2039"/>
      <c r="P3" s="2039"/>
      <c r="Q3" s="2039"/>
      <c r="R3" s="2039"/>
      <c r="S3" s="2039"/>
      <c r="T3" s="2039"/>
      <c r="U3" s="2039"/>
      <c r="V3" s="2039"/>
      <c r="W3" s="2039"/>
      <c r="X3" s="2039"/>
      <c r="Y3" s="2039"/>
      <c r="Z3" s="2039"/>
      <c r="AA3" s="2039"/>
      <c r="AB3" s="2039"/>
      <c r="AC3" s="2039"/>
      <c r="AD3" s="2039"/>
      <c r="AE3" s="2039"/>
      <c r="AF3" s="2039"/>
      <c r="AG3" s="2039"/>
      <c r="AH3" s="2039"/>
      <c r="AI3" s="2039"/>
      <c r="AJ3" s="2039"/>
      <c r="AK3" s="2039"/>
      <c r="AL3" s="2039"/>
      <c r="AM3" s="2039"/>
      <c r="AN3" s="2039"/>
      <c r="AO3" s="2039"/>
      <c r="AP3" s="2039"/>
      <c r="AQ3" s="2039"/>
      <c r="AR3" s="2039"/>
      <c r="AS3" s="2039"/>
      <c r="AT3" s="2039"/>
      <c r="AU3" s="2040" t="s">
        <v>1458</v>
      </c>
      <c r="AV3" s="2041"/>
      <c r="AW3" s="2041"/>
      <c r="AX3" s="2041"/>
      <c r="AY3" s="2041"/>
      <c r="AZ3" s="2042"/>
    </row>
    <row r="4" spans="1:52" s="1217" customFormat="1" ht="15.75" customHeight="1">
      <c r="AX4" s="1955"/>
      <c r="AY4" s="1955"/>
      <c r="AZ4" s="1955"/>
    </row>
    <row r="5" spans="1:52" s="11" customFormat="1" ht="9.9" customHeight="1">
      <c r="A5" s="358"/>
      <c r="B5" s="10"/>
      <c r="C5" s="29"/>
      <c r="E5" s="358"/>
      <c r="F5" s="358"/>
      <c r="G5" s="358"/>
      <c r="H5" s="11" t="s">
        <v>1070</v>
      </c>
      <c r="M5" s="1956">
        <f>AU26</f>
        <v>0</v>
      </c>
      <c r="N5" s="1956"/>
      <c r="O5" s="1956"/>
      <c r="P5" s="1956"/>
      <c r="Q5" s="1956"/>
      <c r="R5" s="1956"/>
      <c r="S5" s="1956"/>
      <c r="T5" s="1957"/>
      <c r="U5" s="132"/>
      <c r="V5" s="8"/>
      <c r="W5" s="8"/>
      <c r="X5" s="1960">
        <f>COUNTA(G11:G25)</f>
        <v>0</v>
      </c>
      <c r="Y5" s="1960"/>
    </row>
    <row r="6" spans="1:52" s="11" customFormat="1" ht="15" customHeight="1">
      <c r="A6" s="461" t="s">
        <v>1075</v>
      </c>
      <c r="B6" s="10"/>
      <c r="C6" s="29"/>
      <c r="E6" s="358"/>
      <c r="F6" s="358"/>
      <c r="G6" s="358"/>
      <c r="M6" s="1958"/>
      <c r="N6" s="1958"/>
      <c r="O6" s="1958"/>
      <c r="P6" s="1958"/>
      <c r="Q6" s="1958"/>
      <c r="R6" s="1958"/>
      <c r="S6" s="1958"/>
      <c r="T6" s="1959"/>
      <c r="U6" s="132" t="s">
        <v>33</v>
      </c>
      <c r="V6" s="8"/>
      <c r="W6" s="8"/>
      <c r="X6" s="1961"/>
      <c r="Y6" s="1961"/>
      <c r="Z6" s="11" t="s">
        <v>1063</v>
      </c>
    </row>
    <row r="7" spans="1:52" s="11" customFormat="1" ht="15" customHeight="1">
      <c r="A7" s="461"/>
      <c r="B7" s="10"/>
      <c r="C7" s="29"/>
      <c r="E7" s="358"/>
      <c r="F7" s="358"/>
      <c r="G7" s="358"/>
      <c r="I7" s="1212"/>
      <c r="J7" s="1212"/>
      <c r="K7" s="1212"/>
      <c r="L7" s="1212"/>
      <c r="M7" s="1212"/>
      <c r="N7" s="1212"/>
      <c r="O7" s="1213"/>
      <c r="P7" s="8"/>
      <c r="Q7" s="8"/>
      <c r="R7" s="489"/>
      <c r="S7" s="489"/>
      <c r="T7" s="489"/>
      <c r="U7" s="489"/>
      <c r="V7" s="8"/>
      <c r="W7" s="8"/>
      <c r="X7" s="8"/>
      <c r="AA7" s="594"/>
      <c r="AB7" s="594"/>
      <c r="AE7" s="594"/>
      <c r="AF7" s="594"/>
      <c r="AG7" s="594"/>
      <c r="AK7" s="594"/>
      <c r="AL7" s="594"/>
      <c r="AM7" s="197"/>
    </row>
    <row r="8" spans="1:52" s="1217" customFormat="1" ht="20.25" customHeight="1">
      <c r="A8" s="461" t="s">
        <v>401</v>
      </c>
      <c r="AN8" s="280"/>
      <c r="AO8" s="67"/>
      <c r="AP8" s="67"/>
      <c r="AQ8" s="1215"/>
      <c r="AR8" s="1215"/>
      <c r="AS8" s="1215"/>
      <c r="AT8" s="1215"/>
    </row>
    <row r="9" spans="1:52" s="11" customFormat="1" ht="19.5" customHeight="1">
      <c r="A9" s="1962" t="s">
        <v>1072</v>
      </c>
      <c r="B9" s="1964" t="s">
        <v>123</v>
      </c>
      <c r="C9" s="1966" t="s">
        <v>1073</v>
      </c>
      <c r="D9" s="1966"/>
      <c r="E9" s="1967"/>
      <c r="F9" s="1967"/>
      <c r="G9" s="1966" t="s">
        <v>36</v>
      </c>
      <c r="H9" s="1967"/>
      <c r="I9" s="1967"/>
      <c r="J9" s="1967"/>
      <c r="K9" s="1967"/>
      <c r="L9" s="1967"/>
      <c r="M9" s="1967"/>
      <c r="N9" s="1968" t="s">
        <v>37</v>
      </c>
      <c r="O9" s="1969"/>
      <c r="P9" s="1969"/>
      <c r="Q9" s="1970"/>
      <c r="R9" s="1968" t="s">
        <v>38</v>
      </c>
      <c r="S9" s="1969"/>
      <c r="T9" s="1969"/>
      <c r="U9" s="1970"/>
      <c r="V9" s="1974" t="s">
        <v>821</v>
      </c>
      <c r="W9" s="1975"/>
      <c r="X9" s="1976"/>
      <c r="Y9" s="1980" t="s">
        <v>466</v>
      </c>
      <c r="Z9" s="1981"/>
      <c r="AA9" s="1981"/>
      <c r="AB9" s="1981"/>
      <c r="AC9" s="1982"/>
      <c r="AD9" s="1986" t="s">
        <v>467</v>
      </c>
      <c r="AE9" s="1987"/>
      <c r="AF9" s="1987"/>
      <c r="AG9" s="1987"/>
      <c r="AH9" s="1988"/>
      <c r="AI9" s="1929" t="s">
        <v>1450</v>
      </c>
      <c r="AJ9" s="1930"/>
      <c r="AK9" s="1930"/>
      <c r="AL9" s="1930"/>
      <c r="AM9" s="1930"/>
      <c r="AN9" s="1930"/>
      <c r="AO9" s="1930"/>
      <c r="AP9" s="1930"/>
      <c r="AQ9" s="1930"/>
      <c r="AR9" s="1930"/>
      <c r="AS9" s="1930"/>
      <c r="AT9" s="1930"/>
      <c r="AU9" s="1992" t="s">
        <v>1451</v>
      </c>
      <c r="AV9" s="1993"/>
      <c r="AW9" s="1993"/>
      <c r="AX9" s="1992"/>
      <c r="AY9" s="1992"/>
      <c r="AZ9" s="1992"/>
    </row>
    <row r="10" spans="1:52" s="11" customFormat="1" ht="37.5" customHeight="1">
      <c r="A10" s="1963"/>
      <c r="B10" s="1965"/>
      <c r="C10" s="1967"/>
      <c r="D10" s="1967"/>
      <c r="E10" s="1967"/>
      <c r="F10" s="1967"/>
      <c r="G10" s="1967"/>
      <c r="H10" s="1967"/>
      <c r="I10" s="1967"/>
      <c r="J10" s="1967"/>
      <c r="K10" s="1967"/>
      <c r="L10" s="1967"/>
      <c r="M10" s="1967"/>
      <c r="N10" s="1971"/>
      <c r="O10" s="1972"/>
      <c r="P10" s="1972"/>
      <c r="Q10" s="1973"/>
      <c r="R10" s="1971"/>
      <c r="S10" s="1972"/>
      <c r="T10" s="1972"/>
      <c r="U10" s="1973"/>
      <c r="V10" s="1977"/>
      <c r="W10" s="1978"/>
      <c r="X10" s="1979"/>
      <c r="Y10" s="1983"/>
      <c r="Z10" s="1984"/>
      <c r="AA10" s="1984"/>
      <c r="AB10" s="1984"/>
      <c r="AC10" s="1985"/>
      <c r="AD10" s="1989"/>
      <c r="AE10" s="1990"/>
      <c r="AF10" s="1990"/>
      <c r="AG10" s="1990"/>
      <c r="AH10" s="1991"/>
      <c r="AI10" s="1240">
        <v>4</v>
      </c>
      <c r="AJ10" s="732">
        <v>5</v>
      </c>
      <c r="AK10" s="732">
        <v>6</v>
      </c>
      <c r="AL10" s="732">
        <v>7</v>
      </c>
      <c r="AM10" s="732">
        <v>8</v>
      </c>
      <c r="AN10" s="732">
        <v>9</v>
      </c>
      <c r="AO10" s="732">
        <v>10</v>
      </c>
      <c r="AP10" s="732">
        <v>11</v>
      </c>
      <c r="AQ10" s="732">
        <v>12</v>
      </c>
      <c r="AR10" s="732">
        <v>1</v>
      </c>
      <c r="AS10" s="732">
        <v>2</v>
      </c>
      <c r="AT10" s="1241">
        <v>3</v>
      </c>
      <c r="AU10" s="1992"/>
      <c r="AV10" s="1993"/>
      <c r="AW10" s="1993"/>
      <c r="AX10" s="1992"/>
      <c r="AY10" s="1992"/>
      <c r="AZ10" s="1992"/>
    </row>
    <row r="11" spans="1:52" s="11" customFormat="1" ht="29.25" customHeight="1">
      <c r="A11" s="1062">
        <v>1</v>
      </c>
      <c r="B11" s="1062">
        <v>10</v>
      </c>
      <c r="C11" s="1994"/>
      <c r="D11" s="1995"/>
      <c r="E11" s="1995"/>
      <c r="F11" s="1996"/>
      <c r="G11" s="1997"/>
      <c r="H11" s="1998"/>
      <c r="I11" s="1998"/>
      <c r="J11" s="1998"/>
      <c r="K11" s="1998"/>
      <c r="L11" s="1998"/>
      <c r="M11" s="1998"/>
      <c r="N11" s="1999"/>
      <c r="O11" s="2000"/>
      <c r="P11" s="2000"/>
      <c r="Q11" s="2001"/>
      <c r="R11" s="1999"/>
      <c r="S11" s="2000"/>
      <c r="T11" s="2000"/>
      <c r="U11" s="2001"/>
      <c r="V11" s="2036"/>
      <c r="W11" s="2037"/>
      <c r="X11" s="2038"/>
      <c r="Y11" s="2005"/>
      <c r="Z11" s="2006"/>
      <c r="AA11" s="2006"/>
      <c r="AB11" s="2006"/>
      <c r="AC11" s="2007"/>
      <c r="AD11" s="2008"/>
      <c r="AE11" s="2009"/>
      <c r="AF11" s="2009"/>
      <c r="AG11" s="2009"/>
      <c r="AH11" s="2010"/>
      <c r="AI11" s="665"/>
      <c r="AJ11" s="666"/>
      <c r="AK11" s="666"/>
      <c r="AL11" s="666"/>
      <c r="AM11" s="666"/>
      <c r="AN11" s="666"/>
      <c r="AO11" s="666"/>
      <c r="AP11" s="666"/>
      <c r="AQ11" s="666"/>
      <c r="AR11" s="666"/>
      <c r="AS11" s="666"/>
      <c r="AT11" s="1219"/>
      <c r="AU11" s="2011"/>
      <c r="AV11" s="2011"/>
      <c r="AW11" s="2011"/>
      <c r="AX11" s="2012"/>
      <c r="AY11" s="2012"/>
      <c r="AZ11" s="2013"/>
    </row>
    <row r="12" spans="1:52" s="11" customFormat="1" ht="29.25" customHeight="1">
      <c r="A12" s="1062">
        <v>2</v>
      </c>
      <c r="B12" s="1062">
        <v>10</v>
      </c>
      <c r="C12" s="1994"/>
      <c r="D12" s="1995"/>
      <c r="E12" s="1995"/>
      <c r="F12" s="1996"/>
      <c r="G12" s="1997"/>
      <c r="H12" s="1998"/>
      <c r="I12" s="1998"/>
      <c r="J12" s="1998"/>
      <c r="K12" s="1998"/>
      <c r="L12" s="1998"/>
      <c r="M12" s="1998"/>
      <c r="N12" s="1999"/>
      <c r="O12" s="2000"/>
      <c r="P12" s="2000"/>
      <c r="Q12" s="2001"/>
      <c r="R12" s="1999"/>
      <c r="S12" s="2000"/>
      <c r="T12" s="2000"/>
      <c r="U12" s="2001"/>
      <c r="V12" s="2036"/>
      <c r="W12" s="2037"/>
      <c r="X12" s="2038"/>
      <c r="Y12" s="2005"/>
      <c r="Z12" s="2006"/>
      <c r="AA12" s="2006"/>
      <c r="AB12" s="2006"/>
      <c r="AC12" s="2007"/>
      <c r="AD12" s="2014"/>
      <c r="AE12" s="2015"/>
      <c r="AF12" s="2015"/>
      <c r="AG12" s="2015"/>
      <c r="AH12" s="2016"/>
      <c r="AI12" s="665"/>
      <c r="AJ12" s="666"/>
      <c r="AK12" s="666"/>
      <c r="AL12" s="666"/>
      <c r="AM12" s="666"/>
      <c r="AN12" s="666"/>
      <c r="AO12" s="666"/>
      <c r="AP12" s="666"/>
      <c r="AQ12" s="666"/>
      <c r="AR12" s="666"/>
      <c r="AS12" s="666"/>
      <c r="AT12" s="1219"/>
      <c r="AU12" s="2011"/>
      <c r="AV12" s="2011"/>
      <c r="AW12" s="2011"/>
      <c r="AX12" s="2012"/>
      <c r="AY12" s="2012"/>
      <c r="AZ12" s="2013"/>
    </row>
    <row r="13" spans="1:52" s="11" customFormat="1" ht="29.25" customHeight="1">
      <c r="A13" s="1062">
        <v>3</v>
      </c>
      <c r="B13" s="1062">
        <v>10</v>
      </c>
      <c r="C13" s="1994"/>
      <c r="D13" s="1995"/>
      <c r="E13" s="1995"/>
      <c r="F13" s="1996"/>
      <c r="G13" s="1997"/>
      <c r="H13" s="1998"/>
      <c r="I13" s="1998"/>
      <c r="J13" s="1998"/>
      <c r="K13" s="1998"/>
      <c r="L13" s="1998"/>
      <c r="M13" s="1998"/>
      <c r="N13" s="1999"/>
      <c r="O13" s="2000"/>
      <c r="P13" s="2000"/>
      <c r="Q13" s="2001"/>
      <c r="R13" s="1999"/>
      <c r="S13" s="2000"/>
      <c r="T13" s="2000"/>
      <c r="U13" s="2001"/>
      <c r="V13" s="2036"/>
      <c r="W13" s="2037"/>
      <c r="X13" s="2038"/>
      <c r="Y13" s="2005"/>
      <c r="Z13" s="2006"/>
      <c r="AA13" s="2006"/>
      <c r="AB13" s="2006"/>
      <c r="AC13" s="2007"/>
      <c r="AD13" s="2014"/>
      <c r="AE13" s="2015"/>
      <c r="AF13" s="2015"/>
      <c r="AG13" s="2000"/>
      <c r="AH13" s="2001"/>
      <c r="AI13" s="665"/>
      <c r="AJ13" s="666"/>
      <c r="AK13" s="666"/>
      <c r="AL13" s="666"/>
      <c r="AM13" s="666"/>
      <c r="AN13" s="666"/>
      <c r="AO13" s="666"/>
      <c r="AP13" s="666"/>
      <c r="AQ13" s="666"/>
      <c r="AR13" s="666"/>
      <c r="AS13" s="666"/>
      <c r="AT13" s="1219"/>
      <c r="AU13" s="2011"/>
      <c r="AV13" s="2011"/>
      <c r="AW13" s="2011"/>
      <c r="AX13" s="2012"/>
      <c r="AY13" s="2012"/>
      <c r="AZ13" s="2013"/>
    </row>
    <row r="14" spans="1:52" s="11" customFormat="1" ht="29.25" customHeight="1">
      <c r="A14" s="1062">
        <v>4</v>
      </c>
      <c r="B14" s="1062">
        <v>10</v>
      </c>
      <c r="C14" s="1994"/>
      <c r="D14" s="1995"/>
      <c r="E14" s="1995"/>
      <c r="F14" s="1996"/>
      <c r="G14" s="1997"/>
      <c r="H14" s="1998"/>
      <c r="I14" s="1998"/>
      <c r="J14" s="1998"/>
      <c r="K14" s="1998"/>
      <c r="L14" s="1998"/>
      <c r="M14" s="1998"/>
      <c r="N14" s="1999"/>
      <c r="O14" s="2000"/>
      <c r="P14" s="2000"/>
      <c r="Q14" s="2001"/>
      <c r="R14" s="1999"/>
      <c r="S14" s="2000"/>
      <c r="T14" s="2000"/>
      <c r="U14" s="2001"/>
      <c r="V14" s="2036"/>
      <c r="W14" s="2037"/>
      <c r="X14" s="2038"/>
      <c r="Y14" s="2005"/>
      <c r="Z14" s="2006"/>
      <c r="AA14" s="2006"/>
      <c r="AB14" s="2006"/>
      <c r="AC14" s="2007"/>
      <c r="AD14" s="2014"/>
      <c r="AE14" s="2015"/>
      <c r="AF14" s="2015"/>
      <c r="AG14" s="2000"/>
      <c r="AH14" s="2001"/>
      <c r="AI14" s="665"/>
      <c r="AJ14" s="666"/>
      <c r="AK14" s="666"/>
      <c r="AL14" s="666"/>
      <c r="AM14" s="666"/>
      <c r="AN14" s="666"/>
      <c r="AO14" s="666"/>
      <c r="AP14" s="666"/>
      <c r="AQ14" s="666"/>
      <c r="AR14" s="666"/>
      <c r="AS14" s="666"/>
      <c r="AT14" s="1219"/>
      <c r="AU14" s="2011"/>
      <c r="AV14" s="2011"/>
      <c r="AW14" s="2011"/>
      <c r="AX14" s="2012"/>
      <c r="AY14" s="2012"/>
      <c r="AZ14" s="2013"/>
    </row>
    <row r="15" spans="1:52" s="11" customFormat="1" ht="29.25" customHeight="1">
      <c r="A15" s="1062">
        <v>5</v>
      </c>
      <c r="B15" s="1062">
        <v>10</v>
      </c>
      <c r="C15" s="1994"/>
      <c r="D15" s="1995"/>
      <c r="E15" s="1995"/>
      <c r="F15" s="1996"/>
      <c r="G15" s="2020"/>
      <c r="H15" s="2021"/>
      <c r="I15" s="2021"/>
      <c r="J15" s="2021"/>
      <c r="K15" s="2021"/>
      <c r="L15" s="2021"/>
      <c r="M15" s="2021"/>
      <c r="N15" s="2017"/>
      <c r="O15" s="2018"/>
      <c r="P15" s="2018"/>
      <c r="Q15" s="2019"/>
      <c r="R15" s="2017"/>
      <c r="S15" s="2018"/>
      <c r="T15" s="2018"/>
      <c r="U15" s="2019"/>
      <c r="V15" s="2036"/>
      <c r="W15" s="2037"/>
      <c r="X15" s="2038"/>
      <c r="Y15" s="2022"/>
      <c r="Z15" s="2023"/>
      <c r="AA15" s="2023"/>
      <c r="AB15" s="2023"/>
      <c r="AC15" s="2024"/>
      <c r="AD15" s="2017"/>
      <c r="AE15" s="2018"/>
      <c r="AF15" s="2018"/>
      <c r="AG15" s="2018"/>
      <c r="AH15" s="2019"/>
      <c r="AI15" s="665"/>
      <c r="AJ15" s="666"/>
      <c r="AK15" s="666"/>
      <c r="AL15" s="666"/>
      <c r="AM15" s="666"/>
      <c r="AN15" s="666"/>
      <c r="AO15" s="666"/>
      <c r="AP15" s="666"/>
      <c r="AQ15" s="666"/>
      <c r="AR15" s="666"/>
      <c r="AS15" s="666"/>
      <c r="AT15" s="1219"/>
      <c r="AU15" s="2011"/>
      <c r="AV15" s="2011"/>
      <c r="AW15" s="2011"/>
      <c r="AX15" s="2012"/>
      <c r="AY15" s="2012"/>
      <c r="AZ15" s="2013"/>
    </row>
    <row r="16" spans="1:52" s="11" customFormat="1" ht="29.25" customHeight="1">
      <c r="A16" s="1062">
        <v>6</v>
      </c>
      <c r="B16" s="1062">
        <v>10</v>
      </c>
      <c r="C16" s="1994"/>
      <c r="D16" s="1995"/>
      <c r="E16" s="1995"/>
      <c r="F16" s="1996"/>
      <c r="G16" s="2020"/>
      <c r="H16" s="2021"/>
      <c r="I16" s="2021"/>
      <c r="J16" s="2021"/>
      <c r="K16" s="2021"/>
      <c r="L16" s="2021"/>
      <c r="M16" s="2021"/>
      <c r="N16" s="2017"/>
      <c r="O16" s="2018"/>
      <c r="P16" s="2018"/>
      <c r="Q16" s="2019"/>
      <c r="R16" s="2017"/>
      <c r="S16" s="2018"/>
      <c r="T16" s="2018"/>
      <c r="U16" s="2019"/>
      <c r="V16" s="2036"/>
      <c r="W16" s="2037"/>
      <c r="X16" s="2038"/>
      <c r="Y16" s="2022"/>
      <c r="Z16" s="2023"/>
      <c r="AA16" s="2023"/>
      <c r="AB16" s="2023"/>
      <c r="AC16" s="2024"/>
      <c r="AD16" s="2017"/>
      <c r="AE16" s="2018"/>
      <c r="AF16" s="2018"/>
      <c r="AG16" s="2018"/>
      <c r="AH16" s="2019"/>
      <c r="AI16" s="665"/>
      <c r="AJ16" s="666"/>
      <c r="AK16" s="666"/>
      <c r="AL16" s="666"/>
      <c r="AM16" s="666"/>
      <c r="AN16" s="666"/>
      <c r="AO16" s="666"/>
      <c r="AP16" s="666"/>
      <c r="AQ16" s="666"/>
      <c r="AR16" s="666"/>
      <c r="AS16" s="666"/>
      <c r="AT16" s="1219"/>
      <c r="AU16" s="2011"/>
      <c r="AV16" s="2011"/>
      <c r="AW16" s="2011"/>
      <c r="AX16" s="2012"/>
      <c r="AY16" s="2012"/>
      <c r="AZ16" s="2013"/>
    </row>
    <row r="17" spans="1:52" s="11" customFormat="1" ht="29.25" customHeight="1">
      <c r="A17" s="1062">
        <v>7</v>
      </c>
      <c r="B17" s="1062">
        <v>10</v>
      </c>
      <c r="C17" s="1994"/>
      <c r="D17" s="1995"/>
      <c r="E17" s="1995"/>
      <c r="F17" s="1996"/>
      <c r="G17" s="2020"/>
      <c r="H17" s="2021"/>
      <c r="I17" s="2021"/>
      <c r="J17" s="2021"/>
      <c r="K17" s="2021"/>
      <c r="L17" s="2021"/>
      <c r="M17" s="2021"/>
      <c r="N17" s="2017"/>
      <c r="O17" s="2018"/>
      <c r="P17" s="2018"/>
      <c r="Q17" s="2019"/>
      <c r="R17" s="2017"/>
      <c r="S17" s="2018"/>
      <c r="T17" s="2018"/>
      <c r="U17" s="2019"/>
      <c r="V17" s="2036"/>
      <c r="W17" s="2037"/>
      <c r="X17" s="2038"/>
      <c r="Y17" s="2022"/>
      <c r="Z17" s="2023"/>
      <c r="AA17" s="2023"/>
      <c r="AB17" s="2023"/>
      <c r="AC17" s="2024"/>
      <c r="AD17" s="2017"/>
      <c r="AE17" s="2018"/>
      <c r="AF17" s="2018"/>
      <c r="AG17" s="2018"/>
      <c r="AH17" s="2019"/>
      <c r="AI17" s="665"/>
      <c r="AJ17" s="666"/>
      <c r="AK17" s="666"/>
      <c r="AL17" s="666"/>
      <c r="AM17" s="666"/>
      <c r="AN17" s="666"/>
      <c r="AO17" s="666"/>
      <c r="AP17" s="666"/>
      <c r="AQ17" s="666"/>
      <c r="AR17" s="666"/>
      <c r="AS17" s="666"/>
      <c r="AT17" s="1219"/>
      <c r="AU17" s="2011"/>
      <c r="AV17" s="2011"/>
      <c r="AW17" s="2011"/>
      <c r="AX17" s="2012"/>
      <c r="AY17" s="2012"/>
      <c r="AZ17" s="2013"/>
    </row>
    <row r="18" spans="1:52" s="11" customFormat="1" ht="29.25" customHeight="1">
      <c r="A18" s="1062">
        <v>8</v>
      </c>
      <c r="B18" s="1062">
        <v>10</v>
      </c>
      <c r="C18" s="1994"/>
      <c r="D18" s="1995"/>
      <c r="E18" s="1995"/>
      <c r="F18" s="1996"/>
      <c r="G18" s="2020"/>
      <c r="H18" s="2021"/>
      <c r="I18" s="2021"/>
      <c r="J18" s="2021"/>
      <c r="K18" s="2021"/>
      <c r="L18" s="2021"/>
      <c r="M18" s="2021"/>
      <c r="N18" s="2017"/>
      <c r="O18" s="2018"/>
      <c r="P18" s="2018"/>
      <c r="Q18" s="2019"/>
      <c r="R18" s="2017"/>
      <c r="S18" s="2018"/>
      <c r="T18" s="2018"/>
      <c r="U18" s="2019"/>
      <c r="V18" s="2036"/>
      <c r="W18" s="2037"/>
      <c r="X18" s="2038"/>
      <c r="Y18" s="2022"/>
      <c r="Z18" s="2023"/>
      <c r="AA18" s="2023"/>
      <c r="AB18" s="2023"/>
      <c r="AC18" s="2024"/>
      <c r="AD18" s="2017"/>
      <c r="AE18" s="2018"/>
      <c r="AF18" s="2018"/>
      <c r="AG18" s="2018"/>
      <c r="AH18" s="2019"/>
      <c r="AI18" s="665"/>
      <c r="AJ18" s="666"/>
      <c r="AK18" s="666"/>
      <c r="AL18" s="666"/>
      <c r="AM18" s="666"/>
      <c r="AN18" s="666"/>
      <c r="AO18" s="666"/>
      <c r="AP18" s="666"/>
      <c r="AQ18" s="666"/>
      <c r="AR18" s="666"/>
      <c r="AS18" s="666"/>
      <c r="AT18" s="1219"/>
      <c r="AU18" s="2011"/>
      <c r="AV18" s="2011"/>
      <c r="AW18" s="2011"/>
      <c r="AX18" s="2012"/>
      <c r="AY18" s="2012"/>
      <c r="AZ18" s="2013"/>
    </row>
    <row r="19" spans="1:52" s="11" customFormat="1" ht="29.25" customHeight="1">
      <c r="A19" s="1062">
        <v>9</v>
      </c>
      <c r="B19" s="1062">
        <v>10</v>
      </c>
      <c r="C19" s="1994"/>
      <c r="D19" s="1995"/>
      <c r="E19" s="1995"/>
      <c r="F19" s="1996"/>
      <c r="G19" s="2020"/>
      <c r="H19" s="2021"/>
      <c r="I19" s="2021"/>
      <c r="J19" s="2021"/>
      <c r="K19" s="2021"/>
      <c r="L19" s="2021"/>
      <c r="M19" s="2021"/>
      <c r="N19" s="2017"/>
      <c r="O19" s="2018"/>
      <c r="P19" s="2018"/>
      <c r="Q19" s="2019"/>
      <c r="R19" s="2017"/>
      <c r="S19" s="2018"/>
      <c r="T19" s="2018"/>
      <c r="U19" s="2019"/>
      <c r="V19" s="2036"/>
      <c r="W19" s="2037"/>
      <c r="X19" s="2038"/>
      <c r="Y19" s="2022"/>
      <c r="Z19" s="2023"/>
      <c r="AA19" s="2023"/>
      <c r="AB19" s="2023"/>
      <c r="AC19" s="2024"/>
      <c r="AD19" s="2017"/>
      <c r="AE19" s="2018"/>
      <c r="AF19" s="2018"/>
      <c r="AG19" s="2018"/>
      <c r="AH19" s="2019"/>
      <c r="AI19" s="665"/>
      <c r="AJ19" s="666"/>
      <c r="AK19" s="666"/>
      <c r="AL19" s="666"/>
      <c r="AM19" s="666"/>
      <c r="AN19" s="666"/>
      <c r="AO19" s="666"/>
      <c r="AP19" s="666"/>
      <c r="AQ19" s="666"/>
      <c r="AR19" s="666"/>
      <c r="AS19" s="666"/>
      <c r="AT19" s="1219"/>
      <c r="AU19" s="2011"/>
      <c r="AV19" s="2011"/>
      <c r="AW19" s="2011"/>
      <c r="AX19" s="2012"/>
      <c r="AY19" s="2012"/>
      <c r="AZ19" s="2013"/>
    </row>
    <row r="20" spans="1:52" s="11" customFormat="1" ht="29.25" customHeight="1">
      <c r="A20" s="1062">
        <v>10</v>
      </c>
      <c r="B20" s="1062">
        <v>10</v>
      </c>
      <c r="C20" s="1994"/>
      <c r="D20" s="1995"/>
      <c r="E20" s="1995"/>
      <c r="F20" s="1996"/>
      <c r="G20" s="2020"/>
      <c r="H20" s="2021"/>
      <c r="I20" s="2021"/>
      <c r="J20" s="2021"/>
      <c r="K20" s="2021"/>
      <c r="L20" s="2021"/>
      <c r="M20" s="2021"/>
      <c r="N20" s="2017"/>
      <c r="O20" s="2018"/>
      <c r="P20" s="2018"/>
      <c r="Q20" s="2019"/>
      <c r="R20" s="2017"/>
      <c r="S20" s="2018"/>
      <c r="T20" s="2018"/>
      <c r="U20" s="2019"/>
      <c r="V20" s="2036"/>
      <c r="W20" s="2037"/>
      <c r="X20" s="2038"/>
      <c r="Y20" s="2022"/>
      <c r="Z20" s="2023"/>
      <c r="AA20" s="2023"/>
      <c r="AB20" s="2023"/>
      <c r="AC20" s="2024"/>
      <c r="AD20" s="2017"/>
      <c r="AE20" s="2018"/>
      <c r="AF20" s="2018"/>
      <c r="AG20" s="2018"/>
      <c r="AH20" s="2019"/>
      <c r="AI20" s="665"/>
      <c r="AJ20" s="666"/>
      <c r="AK20" s="666"/>
      <c r="AL20" s="666"/>
      <c r="AM20" s="666"/>
      <c r="AN20" s="666"/>
      <c r="AO20" s="666"/>
      <c r="AP20" s="666"/>
      <c r="AQ20" s="666"/>
      <c r="AR20" s="666"/>
      <c r="AS20" s="666"/>
      <c r="AT20" s="1219"/>
      <c r="AU20" s="2011"/>
      <c r="AV20" s="2011"/>
      <c r="AW20" s="2011"/>
      <c r="AX20" s="2012"/>
      <c r="AY20" s="2012"/>
      <c r="AZ20" s="2013"/>
    </row>
    <row r="21" spans="1:52" s="11" customFormat="1" ht="29.25" customHeight="1">
      <c r="A21" s="1062">
        <v>11</v>
      </c>
      <c r="B21" s="1062">
        <v>10</v>
      </c>
      <c r="C21" s="1994"/>
      <c r="D21" s="1995"/>
      <c r="E21" s="1995"/>
      <c r="F21" s="1996"/>
      <c r="G21" s="2020"/>
      <c r="H21" s="2021"/>
      <c r="I21" s="2021"/>
      <c r="J21" s="2021"/>
      <c r="K21" s="2021"/>
      <c r="L21" s="2021"/>
      <c r="M21" s="2021"/>
      <c r="N21" s="2017"/>
      <c r="O21" s="2018"/>
      <c r="P21" s="2018"/>
      <c r="Q21" s="2019"/>
      <c r="R21" s="2017"/>
      <c r="S21" s="2018"/>
      <c r="T21" s="2018"/>
      <c r="U21" s="2019"/>
      <c r="V21" s="2036"/>
      <c r="W21" s="2037"/>
      <c r="X21" s="2038"/>
      <c r="Y21" s="2022"/>
      <c r="Z21" s="2023"/>
      <c r="AA21" s="2023"/>
      <c r="AB21" s="2023"/>
      <c r="AC21" s="2024"/>
      <c r="AD21" s="2017"/>
      <c r="AE21" s="2018"/>
      <c r="AF21" s="2018"/>
      <c r="AG21" s="2018"/>
      <c r="AH21" s="2019"/>
      <c r="AI21" s="665"/>
      <c r="AJ21" s="666"/>
      <c r="AK21" s="666"/>
      <c r="AL21" s="666"/>
      <c r="AM21" s="666"/>
      <c r="AN21" s="666"/>
      <c r="AO21" s="666"/>
      <c r="AP21" s="666"/>
      <c r="AQ21" s="666"/>
      <c r="AR21" s="666"/>
      <c r="AS21" s="666"/>
      <c r="AT21" s="1219"/>
      <c r="AU21" s="2011"/>
      <c r="AV21" s="2011"/>
      <c r="AW21" s="2011"/>
      <c r="AX21" s="2012"/>
      <c r="AY21" s="2012"/>
      <c r="AZ21" s="2013"/>
    </row>
    <row r="22" spans="1:52" s="11" customFormat="1" ht="29.25" customHeight="1">
      <c r="A22" s="1062">
        <v>12</v>
      </c>
      <c r="B22" s="1062">
        <v>10</v>
      </c>
      <c r="C22" s="1994"/>
      <c r="D22" s="1995"/>
      <c r="E22" s="1995"/>
      <c r="F22" s="1996"/>
      <c r="G22" s="2020"/>
      <c r="H22" s="2021"/>
      <c r="I22" s="2021"/>
      <c r="J22" s="2021"/>
      <c r="K22" s="2021"/>
      <c r="L22" s="2021"/>
      <c r="M22" s="2021"/>
      <c r="N22" s="2017"/>
      <c r="O22" s="2018"/>
      <c r="P22" s="2018"/>
      <c r="Q22" s="2019"/>
      <c r="R22" s="2017"/>
      <c r="S22" s="2018"/>
      <c r="T22" s="2018"/>
      <c r="U22" s="2019"/>
      <c r="V22" s="2036"/>
      <c r="W22" s="2037"/>
      <c r="X22" s="2038"/>
      <c r="Y22" s="2022"/>
      <c r="Z22" s="2023"/>
      <c r="AA22" s="2023"/>
      <c r="AB22" s="2023"/>
      <c r="AC22" s="2024"/>
      <c r="AD22" s="2017"/>
      <c r="AE22" s="2018"/>
      <c r="AF22" s="2018"/>
      <c r="AG22" s="2018"/>
      <c r="AH22" s="2019"/>
      <c r="AI22" s="665"/>
      <c r="AJ22" s="666"/>
      <c r="AK22" s="666"/>
      <c r="AL22" s="666"/>
      <c r="AM22" s="666"/>
      <c r="AN22" s="666"/>
      <c r="AO22" s="666"/>
      <c r="AP22" s="666"/>
      <c r="AQ22" s="666"/>
      <c r="AR22" s="666"/>
      <c r="AS22" s="666"/>
      <c r="AT22" s="1219"/>
      <c r="AU22" s="2011"/>
      <c r="AV22" s="2011"/>
      <c r="AW22" s="2011"/>
      <c r="AX22" s="2012"/>
      <c r="AY22" s="2012"/>
      <c r="AZ22" s="2013"/>
    </row>
    <row r="23" spans="1:52" s="11" customFormat="1" ht="29.25" customHeight="1">
      <c r="A23" s="1062">
        <v>13</v>
      </c>
      <c r="B23" s="1062">
        <v>10</v>
      </c>
      <c r="C23" s="1994"/>
      <c r="D23" s="1995"/>
      <c r="E23" s="1995"/>
      <c r="F23" s="1996"/>
      <c r="G23" s="2020"/>
      <c r="H23" s="2021"/>
      <c r="I23" s="2021"/>
      <c r="J23" s="2021"/>
      <c r="K23" s="2021"/>
      <c r="L23" s="2021"/>
      <c r="M23" s="2021"/>
      <c r="N23" s="2017"/>
      <c r="O23" s="2018"/>
      <c r="P23" s="2018"/>
      <c r="Q23" s="2019"/>
      <c r="R23" s="2017"/>
      <c r="S23" s="2018"/>
      <c r="T23" s="2018"/>
      <c r="U23" s="2019"/>
      <c r="V23" s="2036"/>
      <c r="W23" s="2037"/>
      <c r="X23" s="2038"/>
      <c r="Y23" s="2022"/>
      <c r="Z23" s="2023"/>
      <c r="AA23" s="2023"/>
      <c r="AB23" s="2023"/>
      <c r="AC23" s="2024"/>
      <c r="AD23" s="2017"/>
      <c r="AE23" s="2018"/>
      <c r="AF23" s="2018"/>
      <c r="AG23" s="2018"/>
      <c r="AH23" s="2019"/>
      <c r="AI23" s="665"/>
      <c r="AJ23" s="666"/>
      <c r="AK23" s="666"/>
      <c r="AL23" s="666"/>
      <c r="AM23" s="666"/>
      <c r="AN23" s="666"/>
      <c r="AO23" s="666"/>
      <c r="AP23" s="666"/>
      <c r="AQ23" s="666"/>
      <c r="AR23" s="666"/>
      <c r="AS23" s="666"/>
      <c r="AT23" s="1219"/>
      <c r="AU23" s="2011"/>
      <c r="AV23" s="2011"/>
      <c r="AW23" s="2011"/>
      <c r="AX23" s="2012"/>
      <c r="AY23" s="2012"/>
      <c r="AZ23" s="2013"/>
    </row>
    <row r="24" spans="1:52" s="11" customFormat="1" ht="29.25" customHeight="1">
      <c r="A24" s="1062">
        <v>14</v>
      </c>
      <c r="B24" s="1062">
        <v>10</v>
      </c>
      <c r="C24" s="1994"/>
      <c r="D24" s="1995"/>
      <c r="E24" s="1995"/>
      <c r="F24" s="1996"/>
      <c r="G24" s="2020"/>
      <c r="H24" s="2021"/>
      <c r="I24" s="2021"/>
      <c r="J24" s="2021"/>
      <c r="K24" s="2021"/>
      <c r="L24" s="2021"/>
      <c r="M24" s="2021"/>
      <c r="N24" s="2017"/>
      <c r="O24" s="2018"/>
      <c r="P24" s="2018"/>
      <c r="Q24" s="2019"/>
      <c r="R24" s="2017"/>
      <c r="S24" s="2018"/>
      <c r="T24" s="2018"/>
      <c r="U24" s="2019"/>
      <c r="V24" s="2036"/>
      <c r="W24" s="2037"/>
      <c r="X24" s="2038"/>
      <c r="Y24" s="2022"/>
      <c r="Z24" s="2023"/>
      <c r="AA24" s="2023"/>
      <c r="AB24" s="2023"/>
      <c r="AC24" s="2024"/>
      <c r="AD24" s="2017"/>
      <c r="AE24" s="2018"/>
      <c r="AF24" s="2018"/>
      <c r="AG24" s="2018"/>
      <c r="AH24" s="2019"/>
      <c r="AI24" s="665"/>
      <c r="AJ24" s="666"/>
      <c r="AK24" s="666"/>
      <c r="AL24" s="666"/>
      <c r="AM24" s="666"/>
      <c r="AN24" s="666"/>
      <c r="AO24" s="666"/>
      <c r="AP24" s="666"/>
      <c r="AQ24" s="666"/>
      <c r="AR24" s="666"/>
      <c r="AS24" s="666"/>
      <c r="AT24" s="1219"/>
      <c r="AU24" s="2011"/>
      <c r="AV24" s="2011"/>
      <c r="AW24" s="2011"/>
      <c r="AX24" s="2012"/>
      <c r="AY24" s="2012"/>
      <c r="AZ24" s="2013"/>
    </row>
    <row r="25" spans="1:52" s="11" customFormat="1" ht="29.25" customHeight="1" thickBot="1">
      <c r="A25" s="1062">
        <v>15</v>
      </c>
      <c r="B25" s="1062">
        <v>10</v>
      </c>
      <c r="C25" s="1994"/>
      <c r="D25" s="1995"/>
      <c r="E25" s="1995"/>
      <c r="F25" s="1996"/>
      <c r="G25" s="2020"/>
      <c r="H25" s="2021"/>
      <c r="I25" s="2021"/>
      <c r="J25" s="2021"/>
      <c r="K25" s="2021"/>
      <c r="L25" s="2021"/>
      <c r="M25" s="2021"/>
      <c r="N25" s="2017"/>
      <c r="O25" s="2018"/>
      <c r="P25" s="2018"/>
      <c r="Q25" s="2019"/>
      <c r="R25" s="2017"/>
      <c r="S25" s="2018"/>
      <c r="T25" s="2018"/>
      <c r="U25" s="2019"/>
      <c r="V25" s="2036"/>
      <c r="W25" s="2037"/>
      <c r="X25" s="2038"/>
      <c r="Y25" s="2022"/>
      <c r="Z25" s="2023"/>
      <c r="AA25" s="2023"/>
      <c r="AB25" s="2023"/>
      <c r="AC25" s="2024"/>
      <c r="AD25" s="2017"/>
      <c r="AE25" s="2018"/>
      <c r="AF25" s="2018"/>
      <c r="AG25" s="2018"/>
      <c r="AH25" s="2019"/>
      <c r="AI25" s="665"/>
      <c r="AJ25" s="666"/>
      <c r="AK25" s="666"/>
      <c r="AL25" s="666"/>
      <c r="AM25" s="666"/>
      <c r="AN25" s="666"/>
      <c r="AO25" s="666"/>
      <c r="AP25" s="666"/>
      <c r="AQ25" s="666"/>
      <c r="AR25" s="666"/>
      <c r="AS25" s="666"/>
      <c r="AT25" s="1219"/>
      <c r="AU25" s="2011"/>
      <c r="AV25" s="2011"/>
      <c r="AW25" s="2011"/>
      <c r="AX25" s="2012"/>
      <c r="AY25" s="2012"/>
      <c r="AZ25" s="2013"/>
    </row>
    <row r="26" spans="1:52" s="11" customFormat="1" ht="31.5" customHeight="1" thickTop="1" thickBot="1">
      <c r="A26" s="461"/>
      <c r="F26" s="358"/>
      <c r="G26" s="358"/>
      <c r="H26" s="358"/>
      <c r="AQ26" s="2025" t="s">
        <v>106</v>
      </c>
      <c r="AR26" s="2025"/>
      <c r="AS26" s="2025"/>
      <c r="AT26" s="2026"/>
      <c r="AU26" s="2027">
        <f>SUM(AU11:AZ25)</f>
        <v>0</v>
      </c>
      <c r="AV26" s="2028"/>
      <c r="AW26" s="2028"/>
      <c r="AX26" s="2029"/>
      <c r="AY26" s="2029"/>
      <c r="AZ26" s="2030"/>
    </row>
    <row r="27" spans="1:52" s="27" customFormat="1" ht="31.5" customHeight="1" thickTop="1">
      <c r="A27" s="1200"/>
      <c r="E27" s="1199"/>
      <c r="F27" s="1199"/>
      <c r="G27" s="1199"/>
      <c r="AI27" s="1116"/>
      <c r="AJ27" s="1116"/>
      <c r="AK27" s="1116"/>
      <c r="AL27" s="1116"/>
      <c r="AM27" s="1117"/>
      <c r="AN27" s="404"/>
      <c r="AO27" s="404"/>
      <c r="AP27" s="404"/>
      <c r="AQ27" s="1118"/>
      <c r="AR27" s="1118"/>
      <c r="AS27" s="1118"/>
      <c r="AT27" s="1118"/>
      <c r="AU27" s="1117"/>
      <c r="AV27" s="404"/>
      <c r="AW27" s="404"/>
      <c r="AX27" s="1117"/>
      <c r="AY27" s="404"/>
      <c r="AZ27" s="404"/>
    </row>
    <row r="28" spans="1:52" s="27" customFormat="1" ht="31.5" customHeight="1">
      <c r="A28" s="1200"/>
      <c r="E28" s="1199"/>
      <c r="F28" s="1199"/>
      <c r="G28" s="1199"/>
      <c r="AI28" s="1116"/>
      <c r="AJ28" s="1116"/>
      <c r="AK28" s="1116"/>
      <c r="AL28" s="1116"/>
      <c r="AM28" s="1117"/>
      <c r="AN28" s="404"/>
      <c r="AO28" s="404"/>
      <c r="AP28" s="404"/>
      <c r="AQ28" s="1118"/>
      <c r="AR28" s="1118"/>
      <c r="AS28" s="1118"/>
      <c r="AT28" s="1118"/>
      <c r="AU28" s="1117"/>
      <c r="AV28" s="404"/>
      <c r="AW28" s="404"/>
      <c r="AX28" s="1117"/>
      <c r="AY28" s="404"/>
      <c r="AZ28" s="404"/>
    </row>
    <row r="29" spans="1:52" s="27" customFormat="1" ht="31.5" customHeight="1">
      <c r="A29" s="1200"/>
      <c r="E29" s="1199"/>
      <c r="F29" s="1199"/>
      <c r="G29" s="1199"/>
      <c r="AI29" s="1116"/>
      <c r="AJ29" s="1116"/>
      <c r="AK29" s="1116"/>
      <c r="AL29" s="1116"/>
      <c r="AM29" s="1117"/>
      <c r="AN29" s="404"/>
      <c r="AO29" s="404"/>
      <c r="AP29" s="404"/>
      <c r="AQ29" s="1118"/>
      <c r="AR29" s="1118"/>
      <c r="AS29" s="1118"/>
      <c r="AT29" s="1118"/>
      <c r="AU29" s="1117"/>
      <c r="AV29" s="404"/>
      <c r="AW29" s="404"/>
      <c r="AX29" s="1117"/>
      <c r="AY29" s="404"/>
      <c r="AZ29" s="404"/>
    </row>
    <row r="30" spans="1:52" s="27" customFormat="1" ht="31.5" customHeight="1">
      <c r="A30" s="1200"/>
      <c r="E30" s="1199"/>
      <c r="F30" s="1199"/>
      <c r="G30" s="1199"/>
      <c r="AI30" s="1116"/>
      <c r="AJ30" s="1116"/>
      <c r="AK30" s="1116"/>
      <c r="AL30" s="1116"/>
      <c r="AM30" s="1117"/>
      <c r="AN30" s="404"/>
      <c r="AO30" s="404"/>
      <c r="AP30" s="404"/>
      <c r="AQ30" s="1118"/>
      <c r="AR30" s="1118"/>
      <c r="AS30" s="1118"/>
      <c r="AT30" s="1118"/>
      <c r="AU30" s="1117"/>
      <c r="AV30" s="404"/>
      <c r="AW30" s="404"/>
      <c r="AX30" s="1117"/>
      <c r="AY30" s="404"/>
      <c r="AZ30" s="404"/>
    </row>
    <row r="31" spans="1:52" s="27" customFormat="1" ht="31.5" customHeight="1">
      <c r="A31" s="1200"/>
      <c r="E31" s="1199"/>
      <c r="F31" s="1199"/>
      <c r="G31" s="1199"/>
      <c r="AI31" s="1116"/>
      <c r="AJ31" s="1116"/>
      <c r="AK31" s="1116"/>
      <c r="AL31" s="1116"/>
      <c r="AM31" s="1117"/>
      <c r="AN31" s="404"/>
      <c r="AO31" s="404"/>
      <c r="AP31" s="404"/>
      <c r="AQ31" s="1118"/>
      <c r="AR31" s="1118"/>
      <c r="AS31" s="1118"/>
      <c r="AT31" s="1118"/>
      <c r="AU31" s="1117"/>
      <c r="AV31" s="404"/>
      <c r="AW31" s="404"/>
      <c r="AX31" s="1117"/>
      <c r="AY31" s="404"/>
      <c r="AZ31" s="404"/>
    </row>
    <row r="32" spans="1:52" s="11" customFormat="1" ht="19.5" customHeight="1">
      <c r="A32" s="461"/>
      <c r="E32" s="358"/>
      <c r="F32" s="358"/>
      <c r="G32" s="358"/>
      <c r="AQ32" s="1119"/>
      <c r="AR32" s="1120"/>
      <c r="AS32" s="1120"/>
      <c r="AT32" s="1120"/>
      <c r="AU32" s="683"/>
      <c r="AV32" s="1210"/>
      <c r="AW32" s="1210"/>
      <c r="AX32" s="683"/>
      <c r="AY32" s="1210"/>
      <c r="AZ32" s="1210"/>
    </row>
    <row r="33" spans="1:52" s="23" customFormat="1" ht="16.5" customHeight="1">
      <c r="A33" s="358" t="s">
        <v>1491</v>
      </c>
      <c r="F33" s="1214"/>
      <c r="G33" s="1203"/>
      <c r="H33" s="24"/>
      <c r="I33" s="25"/>
      <c r="J33" s="25"/>
      <c r="K33" s="25"/>
      <c r="L33" s="25"/>
      <c r="M33" s="25"/>
      <c r="N33" s="25"/>
      <c r="O33" s="1214"/>
      <c r="P33" s="1203"/>
      <c r="Q33" s="1203"/>
      <c r="R33" s="1203"/>
      <c r="S33" s="1203"/>
      <c r="T33" s="1203"/>
      <c r="U33" s="1203"/>
      <c r="V33" s="1214"/>
      <c r="W33" s="1214"/>
      <c r="X33" s="1203"/>
      <c r="Y33" s="26"/>
      <c r="Z33" s="1214"/>
      <c r="AA33" s="1214"/>
      <c r="AB33" s="26"/>
      <c r="AC33" s="1214"/>
      <c r="AD33" s="1203"/>
      <c r="AE33" s="26"/>
      <c r="AK33" s="266"/>
      <c r="AL33" s="266"/>
      <c r="AM33" s="266"/>
    </row>
    <row r="34" spans="1:52" s="27" customFormat="1" ht="15" customHeight="1">
      <c r="A34" s="358" t="s">
        <v>1453</v>
      </c>
      <c r="H34" s="1199"/>
      <c r="I34" s="1199"/>
    </row>
    <row r="35" spans="1:52" s="27" customFormat="1" ht="17.100000000000001" customHeight="1">
      <c r="A35" s="11" t="s">
        <v>1066</v>
      </c>
      <c r="H35" s="1199"/>
      <c r="I35" s="1199"/>
    </row>
    <row r="36" spans="1:52" s="27" customFormat="1" ht="17.100000000000001" customHeight="1">
      <c r="A36" s="11" t="s">
        <v>1067</v>
      </c>
      <c r="H36" s="1199"/>
      <c r="I36" s="1199"/>
    </row>
    <row r="37" spans="1:52" s="27" customFormat="1" ht="17.100000000000001" customHeight="1">
      <c r="A37" s="358" t="s">
        <v>1250</v>
      </c>
      <c r="H37" s="1199"/>
      <c r="I37" s="1199"/>
    </row>
    <row r="38" spans="1:52" s="27" customFormat="1" ht="17.100000000000001" customHeight="1">
      <c r="A38" s="11" t="s">
        <v>1068</v>
      </c>
      <c r="H38" s="1199"/>
      <c r="I38" s="1199"/>
    </row>
    <row r="39" spans="1:52" s="27" customFormat="1" ht="14.25" customHeight="1">
      <c r="A39" s="358" t="s">
        <v>1462</v>
      </c>
      <c r="F39" s="93"/>
      <c r="G39" s="1199"/>
      <c r="H39" s="1199"/>
      <c r="I39" s="1199"/>
      <c r="J39" s="1199"/>
      <c r="K39" s="1199"/>
      <c r="L39" s="1199"/>
      <c r="M39" s="1199"/>
      <c r="N39" s="1199"/>
      <c r="O39" s="1199"/>
      <c r="P39" s="1199"/>
      <c r="Q39" s="1199"/>
      <c r="R39" s="1199"/>
      <c r="S39" s="1199"/>
      <c r="T39" s="1199"/>
      <c r="U39" s="1199"/>
      <c r="V39" s="1199"/>
      <c r="W39" s="1199"/>
      <c r="X39" s="1199"/>
      <c r="Y39" s="1199"/>
    </row>
    <row r="40" spans="1:52" s="27" customFormat="1" ht="14.25" customHeight="1">
      <c r="A40" s="358"/>
      <c r="F40" s="93"/>
      <c r="G40" s="1199"/>
      <c r="H40" s="1199"/>
      <c r="I40" s="1199"/>
      <c r="J40" s="1199"/>
      <c r="K40" s="1199"/>
      <c r="L40" s="1199"/>
      <c r="M40" s="1199"/>
      <c r="N40" s="1199"/>
      <c r="O40" s="1199"/>
      <c r="P40" s="1199"/>
      <c r="Q40" s="1199"/>
      <c r="R40" s="1199"/>
      <c r="S40" s="1199"/>
      <c r="T40" s="1199"/>
      <c r="U40" s="1199"/>
      <c r="V40" s="1199"/>
      <c r="W40" s="1199"/>
      <c r="X40" s="1199"/>
      <c r="Y40" s="1199"/>
    </row>
    <row r="41" spans="1:52" s="27" customFormat="1" ht="14.25" customHeight="1">
      <c r="A41" s="358"/>
      <c r="F41" s="93"/>
      <c r="G41" s="1199"/>
      <c r="H41" s="1199"/>
      <c r="I41" s="1199"/>
      <c r="J41" s="1199"/>
      <c r="K41" s="1199"/>
      <c r="L41" s="1199"/>
      <c r="M41" s="1199"/>
      <c r="N41" s="1199"/>
      <c r="O41" s="1199"/>
      <c r="P41" s="1199"/>
      <c r="Q41" s="1199"/>
      <c r="R41" s="1199"/>
      <c r="S41" s="1199"/>
      <c r="T41" s="1199"/>
      <c r="U41" s="1199"/>
      <c r="V41" s="1199"/>
      <c r="W41" s="1199"/>
      <c r="X41" s="1199"/>
      <c r="Y41" s="1199"/>
    </row>
    <row r="42" spans="1:52" ht="20.100000000000001" customHeight="1">
      <c r="A42" s="1907" t="s">
        <v>104</v>
      </c>
      <c r="B42" s="1908"/>
      <c r="C42" s="1908"/>
      <c r="D42" s="1908"/>
      <c r="E42" s="1908"/>
      <c r="F42" s="1908"/>
      <c r="G42" s="1908"/>
      <c r="H42" s="1908"/>
      <c r="I42" s="1908"/>
      <c r="J42" s="1908"/>
      <c r="K42" s="1908"/>
      <c r="L42" s="1908"/>
      <c r="M42" s="1908"/>
      <c r="N42" s="1908"/>
      <c r="O42" s="1908"/>
      <c r="P42" s="1908"/>
      <c r="Q42" s="1908"/>
      <c r="R42" s="1908"/>
      <c r="S42" s="1908"/>
      <c r="T42" s="1908"/>
      <c r="U42" s="1908"/>
      <c r="V42" s="1908"/>
      <c r="W42" s="1908"/>
      <c r="X42" s="1908"/>
      <c r="Y42" s="1908"/>
      <c r="Z42" s="1908"/>
      <c r="AA42" s="1908"/>
      <c r="AB42" s="1908"/>
      <c r="AC42" s="1908"/>
      <c r="AD42" s="1908"/>
      <c r="AE42" s="1908"/>
      <c r="AF42" s="1908"/>
      <c r="AG42" s="1908"/>
      <c r="AH42" s="1908"/>
      <c r="AI42" s="1908"/>
      <c r="AJ42" s="1908"/>
      <c r="AK42" s="1908"/>
      <c r="AL42" s="1908"/>
      <c r="AM42" s="1908"/>
      <c r="AN42" s="1908"/>
      <c r="AO42" s="1908"/>
      <c r="AP42" s="1908"/>
      <c r="AQ42" s="1908"/>
      <c r="AR42" s="1908"/>
      <c r="AS42" s="1908"/>
      <c r="AT42" s="1908"/>
      <c r="AU42" s="2031"/>
      <c r="AV42" s="2031"/>
      <c r="AW42" s="2031"/>
      <c r="AX42" s="2031"/>
      <c r="AY42" s="2031"/>
      <c r="AZ42" s="2031"/>
    </row>
    <row r="43" spans="1:52" ht="20.100000000000001" customHeight="1"/>
    <row r="44" spans="1:52" ht="20.100000000000001" customHeight="1"/>
    <row r="45" spans="1:52" ht="20.100000000000001" customHeight="1"/>
    <row r="46" spans="1:52" ht="20.100000000000001" customHeight="1"/>
    <row r="47" spans="1:52" ht="20.100000000000001" customHeight="1"/>
    <row r="48" spans="1:52" ht="20.100000000000001" customHeight="1"/>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sheetData>
  <mergeCells count="142">
    <mergeCell ref="AD25:AH25"/>
    <mergeCell ref="AU25:AZ25"/>
    <mergeCell ref="AQ26:AT26"/>
    <mergeCell ref="AU26:AZ26"/>
    <mergeCell ref="A42:AZ42"/>
    <mergeCell ref="C25:F25"/>
    <mergeCell ref="G25:M25"/>
    <mergeCell ref="N25:Q25"/>
    <mergeCell ref="R25:U25"/>
    <mergeCell ref="V25:X25"/>
    <mergeCell ref="Y25:AC25"/>
    <mergeCell ref="AD23:AH23"/>
    <mergeCell ref="AU23:AZ23"/>
    <mergeCell ref="C24:F24"/>
    <mergeCell ref="G24:M24"/>
    <mergeCell ref="N24:Q24"/>
    <mergeCell ref="R24:U24"/>
    <mergeCell ref="V24:X24"/>
    <mergeCell ref="Y24:AC24"/>
    <mergeCell ref="AD24:AH24"/>
    <mergeCell ref="AU24:AZ24"/>
    <mergeCell ref="C23:F23"/>
    <mergeCell ref="G23:M23"/>
    <mergeCell ref="N23:Q23"/>
    <mergeCell ref="R23:U23"/>
    <mergeCell ref="V23:X23"/>
    <mergeCell ref="Y23:AC23"/>
    <mergeCell ref="AD21:AH21"/>
    <mergeCell ref="AU21:AZ21"/>
    <mergeCell ref="C22:F22"/>
    <mergeCell ref="G22:M22"/>
    <mergeCell ref="N22:Q22"/>
    <mergeCell ref="R22:U22"/>
    <mergeCell ref="V22:X22"/>
    <mergeCell ref="Y22:AC22"/>
    <mergeCell ref="AD22:AH22"/>
    <mergeCell ref="AU22:AZ22"/>
    <mergeCell ref="C21:F21"/>
    <mergeCell ref="G21:M21"/>
    <mergeCell ref="N21:Q21"/>
    <mergeCell ref="R21:U21"/>
    <mergeCell ref="V21:X21"/>
    <mergeCell ref="Y21:AC21"/>
    <mergeCell ref="AD19:AH19"/>
    <mergeCell ref="AU19:AZ19"/>
    <mergeCell ref="C20:F20"/>
    <mergeCell ref="G20:M20"/>
    <mergeCell ref="N20:Q20"/>
    <mergeCell ref="R20:U20"/>
    <mergeCell ref="V20:X20"/>
    <mergeCell ref="Y20:AC20"/>
    <mergeCell ref="AD20:AH20"/>
    <mergeCell ref="AU20:AZ20"/>
    <mergeCell ref="C19:F19"/>
    <mergeCell ref="G19:M19"/>
    <mergeCell ref="N19:Q19"/>
    <mergeCell ref="R19:U19"/>
    <mergeCell ref="V19:X19"/>
    <mergeCell ref="Y19:AC19"/>
    <mergeCell ref="AD17:AH17"/>
    <mergeCell ref="AU17:AZ17"/>
    <mergeCell ref="C18:F18"/>
    <mergeCell ref="G18:M18"/>
    <mergeCell ref="N18:Q18"/>
    <mergeCell ref="R18:U18"/>
    <mergeCell ref="V18:X18"/>
    <mergeCell ref="Y18:AC18"/>
    <mergeCell ref="AD18:AH18"/>
    <mergeCell ref="AU18:AZ18"/>
    <mergeCell ref="C17:F17"/>
    <mergeCell ref="G17:M17"/>
    <mergeCell ref="N17:Q17"/>
    <mergeCell ref="R17:U17"/>
    <mergeCell ref="V17:X17"/>
    <mergeCell ref="Y17:AC17"/>
    <mergeCell ref="AD15:AH15"/>
    <mergeCell ref="AU15:AZ15"/>
    <mergeCell ref="C16:F16"/>
    <mergeCell ref="G16:M16"/>
    <mergeCell ref="N16:Q16"/>
    <mergeCell ref="R16:U16"/>
    <mergeCell ref="V16:X16"/>
    <mergeCell ref="Y16:AC16"/>
    <mergeCell ref="AD16:AH16"/>
    <mergeCell ref="AU16:AZ16"/>
    <mergeCell ref="C15:F15"/>
    <mergeCell ref="G15:M15"/>
    <mergeCell ref="N15:Q15"/>
    <mergeCell ref="R15:U15"/>
    <mergeCell ref="V15:X15"/>
    <mergeCell ref="Y15:AC15"/>
    <mergeCell ref="AD13:AH13"/>
    <mergeCell ref="AU13:AZ13"/>
    <mergeCell ref="C14:F14"/>
    <mergeCell ref="G14:M14"/>
    <mergeCell ref="N14:Q14"/>
    <mergeCell ref="R14:U14"/>
    <mergeCell ref="V14:X14"/>
    <mergeCell ref="Y14:AC14"/>
    <mergeCell ref="AD14:AH14"/>
    <mergeCell ref="AU14:AZ14"/>
    <mergeCell ref="C13:F13"/>
    <mergeCell ref="G13:M13"/>
    <mergeCell ref="N13:Q13"/>
    <mergeCell ref="R13:U13"/>
    <mergeCell ref="V13:X13"/>
    <mergeCell ref="Y13:AC13"/>
    <mergeCell ref="C11:F11"/>
    <mergeCell ref="G11:M11"/>
    <mergeCell ref="N11:Q11"/>
    <mergeCell ref="R11:U11"/>
    <mergeCell ref="V11:X11"/>
    <mergeCell ref="Y11:AC11"/>
    <mergeCell ref="AD11:AH11"/>
    <mergeCell ref="AU11:AZ11"/>
    <mergeCell ref="C12:F12"/>
    <mergeCell ref="G12:M12"/>
    <mergeCell ref="N12:Q12"/>
    <mergeCell ref="R12:U12"/>
    <mergeCell ref="V12:X12"/>
    <mergeCell ref="Y12:AC12"/>
    <mergeCell ref="AD12:AH12"/>
    <mergeCell ref="AU12:AZ12"/>
    <mergeCell ref="H1:T1"/>
    <mergeCell ref="U1:AB1"/>
    <mergeCell ref="AC1:AQ1"/>
    <mergeCell ref="A3:AT3"/>
    <mergeCell ref="AU3:AZ3"/>
    <mergeCell ref="AX4:AZ4"/>
    <mergeCell ref="M5:T6"/>
    <mergeCell ref="X5:Y6"/>
    <mergeCell ref="A9:A10"/>
    <mergeCell ref="B9:B10"/>
    <mergeCell ref="C9:F10"/>
    <mergeCell ref="G9:M10"/>
    <mergeCell ref="N9:Q10"/>
    <mergeCell ref="R9:U10"/>
    <mergeCell ref="V9:X10"/>
    <mergeCell ref="Y9:AC10"/>
    <mergeCell ref="AD9:AH10"/>
    <mergeCell ref="AI9:AT9"/>
    <mergeCell ref="AU9:AZ10"/>
  </mergeCells>
  <phoneticPr fontId="34"/>
  <conditionalFormatting sqref="M5">
    <cfRule type="containsBlanks" dxfId="55" priority="2">
      <formula>LEN(TRIM(M5))=0</formula>
    </cfRule>
  </conditionalFormatting>
  <conditionalFormatting sqref="AU26:AZ26">
    <cfRule type="containsBlanks" dxfId="54" priority="1">
      <formula>LEN(TRIM(AU26))=0</formula>
    </cfRule>
  </conditionalFormatting>
  <dataValidations count="5">
    <dataValidation type="list" allowBlank="1" showInputMessage="1" showErrorMessage="1" sqref="C11:C25" xr:uid="{00000000-0002-0000-0900-000000000000}">
      <formula1>"理系、複合・融合系人材,理系（未来テック）,新興国,世界トップレベル大学等,多様性人材"</formula1>
    </dataValidation>
    <dataValidation type="list" allowBlank="1" showInputMessage="1" showErrorMessage="1" sqref="AI11:AT25" xr:uid="{00000000-0002-0000-0900-000001000000}">
      <formula1>"12,16,基準外"</formula1>
    </dataValidation>
    <dataValidation type="list" allowBlank="1" showInputMessage="1" showErrorMessage="1" sqref="R7:U7" xr:uid="{00000000-0002-0000-0900-000002000000}">
      <formula1>"27春季,28夏季前期,28夏季後期,,28冬季,28春季"</formula1>
    </dataValidation>
    <dataValidation type="list" allowBlank="1" showInputMessage="1" showErrorMessage="1" prompt="基準外の学生は留学先地域がどこであっても奨学金月額単価は一律60,000円です。" sqref="V11:X25" xr:uid="{00000000-0002-0000-0900-000003000000}">
      <formula1>"基準内,基準外"</formula1>
    </dataValidation>
    <dataValidation allowBlank="1" showInputMessage="1" showErrorMessage="1" prompt="年度当初に2022年度分奨学金を一括で支給するため、登録データの「2022年度奨学金」と同額が入ります。" sqref="AU11:AZ25" xr:uid="{6E0B42EC-28A4-48AF-A6D5-7DA9FE77089F}"/>
  </dataValidations>
  <pageMargins left="0.70866141732283472" right="0.70866141732283472" top="0.74803149606299213" bottom="0.74803149606299213" header="0.31496062992125984" footer="0.31496062992125984"/>
  <pageSetup paperSize="9" scale="71"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CC99FF"/>
  </sheetPr>
  <dimension ref="A1:AZ87"/>
  <sheetViews>
    <sheetView showGridLines="0" view="pageBreakPreview" topLeftCell="A12" zoomScale="85" zoomScaleNormal="100" zoomScaleSheetLayoutView="85" workbookViewId="0">
      <selection activeCell="AU23" sqref="AU23:AZ23"/>
    </sheetView>
  </sheetViews>
  <sheetFormatPr defaultColWidth="9" defaultRowHeight="13.2"/>
  <cols>
    <col min="1" max="1" width="2.44140625" style="8" customWidth="1"/>
    <col min="2" max="2" width="2.88671875" style="8" customWidth="1"/>
    <col min="3" max="5" width="2.109375" style="8" customWidth="1"/>
    <col min="6" max="10" width="1.77734375" style="8" customWidth="1"/>
    <col min="11" max="16" width="2.109375" style="8" customWidth="1"/>
    <col min="17" max="18" width="1.77734375" style="8" customWidth="1"/>
    <col min="19" max="21" width="2" style="8" customWidth="1"/>
    <col min="22" max="23" width="1" style="8" customWidth="1"/>
    <col min="24" max="24" width="6.44140625" style="8" customWidth="1"/>
    <col min="25" max="25" width="2.6640625" style="8" customWidth="1"/>
    <col min="26" max="34" width="2.109375" style="8" customWidth="1"/>
    <col min="35" max="46" width="3.109375" style="8" customWidth="1"/>
    <col min="47" max="49" width="2.44140625" style="8" customWidth="1"/>
    <col min="50" max="52" width="2.109375" style="8" customWidth="1"/>
    <col min="53" max="53" width="3.109375" style="8" customWidth="1"/>
    <col min="54" max="16384" width="9" style="8"/>
  </cols>
  <sheetData>
    <row r="1" spans="1:52" ht="26.25" customHeight="1">
      <c r="A1" s="579" t="s">
        <v>9</v>
      </c>
      <c r="B1" s="279"/>
      <c r="C1" s="279"/>
      <c r="D1" s="279"/>
      <c r="E1" s="293"/>
      <c r="F1" s="293"/>
      <c r="G1" s="294"/>
      <c r="H1" s="1945"/>
      <c r="I1" s="1946"/>
      <c r="J1" s="1946"/>
      <c r="K1" s="1946"/>
      <c r="L1" s="1946"/>
      <c r="M1" s="1946"/>
      <c r="N1" s="1946"/>
      <c r="O1" s="1946"/>
      <c r="P1" s="1946"/>
      <c r="Q1" s="1946"/>
      <c r="R1" s="1946"/>
      <c r="S1" s="1946"/>
      <c r="T1" s="1947"/>
      <c r="U1" s="1929" t="s">
        <v>10</v>
      </c>
      <c r="V1" s="1930"/>
      <c r="W1" s="1930"/>
      <c r="X1" s="1930"/>
      <c r="Y1" s="1930"/>
      <c r="Z1" s="1930"/>
      <c r="AA1" s="1930"/>
      <c r="AB1" s="1931"/>
      <c r="AC1" s="1948"/>
      <c r="AD1" s="1949"/>
      <c r="AE1" s="1949"/>
      <c r="AF1" s="1949"/>
      <c r="AG1" s="1949"/>
      <c r="AH1" s="1949"/>
      <c r="AI1" s="1949"/>
      <c r="AJ1" s="1949"/>
      <c r="AK1" s="1949"/>
      <c r="AL1" s="1949"/>
      <c r="AM1" s="1949"/>
      <c r="AN1" s="1949"/>
      <c r="AO1" s="1949"/>
      <c r="AP1" s="1949"/>
      <c r="AQ1" s="1950"/>
      <c r="AY1" s="1208" t="s">
        <v>1034</v>
      </c>
    </row>
    <row r="3" spans="1:52" s="1217" customFormat="1" ht="28.5" customHeight="1">
      <c r="A3" s="2043" t="s">
        <v>1460</v>
      </c>
      <c r="B3" s="2043"/>
      <c r="C3" s="2043"/>
      <c r="D3" s="2043"/>
      <c r="E3" s="2043"/>
      <c r="F3" s="2043"/>
      <c r="G3" s="2043"/>
      <c r="H3" s="2043"/>
      <c r="I3" s="2043"/>
      <c r="J3" s="2043"/>
      <c r="K3" s="2043"/>
      <c r="L3" s="2043"/>
      <c r="M3" s="2043"/>
      <c r="N3" s="2043"/>
      <c r="O3" s="2043"/>
      <c r="P3" s="2043"/>
      <c r="Q3" s="2043"/>
      <c r="R3" s="2043"/>
      <c r="S3" s="2043"/>
      <c r="T3" s="2043"/>
      <c r="U3" s="2043"/>
      <c r="V3" s="2043"/>
      <c r="W3" s="2043"/>
      <c r="X3" s="2043"/>
      <c r="Y3" s="2043"/>
      <c r="Z3" s="2043"/>
      <c r="AA3" s="2043"/>
      <c r="AB3" s="2043"/>
      <c r="AC3" s="2043"/>
      <c r="AD3" s="2043"/>
      <c r="AE3" s="2043"/>
      <c r="AF3" s="2043"/>
      <c r="AG3" s="2043"/>
      <c r="AH3" s="2043"/>
      <c r="AI3" s="2043"/>
      <c r="AJ3" s="2043"/>
      <c r="AK3" s="2043"/>
      <c r="AL3" s="2043"/>
      <c r="AM3" s="2043"/>
      <c r="AN3" s="2043"/>
      <c r="AO3" s="2043"/>
      <c r="AP3" s="2043"/>
      <c r="AQ3" s="2043"/>
      <c r="AR3" s="2043"/>
      <c r="AS3" s="2043"/>
      <c r="AT3" s="2043"/>
      <c r="AU3" s="2044" t="s">
        <v>1461</v>
      </c>
      <c r="AV3" s="2045"/>
      <c r="AW3" s="2045"/>
      <c r="AX3" s="2045"/>
      <c r="AY3" s="2045"/>
      <c r="AZ3" s="2046"/>
    </row>
    <row r="4" spans="1:52" s="1217" customFormat="1" ht="15.75" customHeight="1">
      <c r="AX4" s="1955"/>
      <c r="AY4" s="1955"/>
      <c r="AZ4" s="1955"/>
    </row>
    <row r="5" spans="1:52" s="11" customFormat="1" ht="9.9" customHeight="1">
      <c r="A5" s="358"/>
      <c r="B5" s="10"/>
      <c r="C5" s="29"/>
      <c r="E5" s="358"/>
      <c r="F5" s="358"/>
      <c r="G5" s="358"/>
      <c r="H5" s="11" t="s">
        <v>1070</v>
      </c>
      <c r="M5" s="1956">
        <f>AU26</f>
        <v>0</v>
      </c>
      <c r="N5" s="1956"/>
      <c r="O5" s="1956"/>
      <c r="P5" s="1956"/>
      <c r="Q5" s="1956"/>
      <c r="R5" s="1956"/>
      <c r="S5" s="1956"/>
      <c r="T5" s="1957"/>
      <c r="U5" s="132"/>
      <c r="V5" s="8"/>
      <c r="W5" s="8"/>
      <c r="X5" s="1960">
        <f>COUNTA(G11:G25)</f>
        <v>0</v>
      </c>
      <c r="Y5" s="1960"/>
    </row>
    <row r="6" spans="1:52" s="11" customFormat="1" ht="15" customHeight="1">
      <c r="A6" s="461" t="s">
        <v>1033</v>
      </c>
      <c r="B6" s="10"/>
      <c r="C6" s="29"/>
      <c r="E6" s="358"/>
      <c r="F6" s="358"/>
      <c r="G6" s="358"/>
      <c r="M6" s="1958"/>
      <c r="N6" s="1958"/>
      <c r="O6" s="1958"/>
      <c r="P6" s="1958"/>
      <c r="Q6" s="1958"/>
      <c r="R6" s="1958"/>
      <c r="S6" s="1958"/>
      <c r="T6" s="1959"/>
      <c r="U6" s="132" t="s">
        <v>33</v>
      </c>
      <c r="V6" s="8"/>
      <c r="W6" s="8"/>
      <c r="X6" s="1961"/>
      <c r="Y6" s="1961"/>
      <c r="Z6" s="11" t="s">
        <v>1063</v>
      </c>
    </row>
    <row r="7" spans="1:52" s="11" customFormat="1" ht="15" customHeight="1">
      <c r="A7" s="461"/>
      <c r="B7" s="10"/>
      <c r="C7" s="29"/>
      <c r="E7" s="358"/>
      <c r="F7" s="358"/>
      <c r="G7" s="358"/>
      <c r="I7" s="1212"/>
      <c r="J7" s="1212"/>
      <c r="K7" s="1212"/>
      <c r="L7" s="1212"/>
      <c r="M7" s="1212"/>
      <c r="N7" s="1212"/>
      <c r="O7" s="1213"/>
      <c r="P7" s="8"/>
      <c r="Q7" s="8"/>
      <c r="R7" s="489"/>
      <c r="S7" s="489"/>
      <c r="T7" s="489"/>
      <c r="U7" s="489"/>
      <c r="V7" s="8"/>
      <c r="W7" s="8"/>
      <c r="X7" s="8"/>
      <c r="AA7" s="594"/>
      <c r="AB7" s="594"/>
      <c r="AE7" s="594"/>
      <c r="AF7" s="594"/>
      <c r="AG7" s="594"/>
      <c r="AK7" s="594"/>
      <c r="AL7" s="594"/>
      <c r="AM7" s="197"/>
    </row>
    <row r="8" spans="1:52" s="1217" customFormat="1" ht="20.25" customHeight="1">
      <c r="A8" s="461" t="s">
        <v>401</v>
      </c>
      <c r="AN8" s="280"/>
      <c r="AO8" s="67"/>
      <c r="AP8" s="67"/>
      <c r="AQ8" s="1215"/>
      <c r="AR8" s="1215"/>
      <c r="AS8" s="1215"/>
      <c r="AT8" s="1215"/>
    </row>
    <row r="9" spans="1:52" s="11" customFormat="1" ht="19.5" customHeight="1">
      <c r="A9" s="1962" t="s">
        <v>1072</v>
      </c>
      <c r="B9" s="1964" t="s">
        <v>123</v>
      </c>
      <c r="C9" s="1966" t="s">
        <v>1073</v>
      </c>
      <c r="D9" s="1966"/>
      <c r="E9" s="1967"/>
      <c r="F9" s="1967"/>
      <c r="G9" s="1966" t="s">
        <v>36</v>
      </c>
      <c r="H9" s="1967"/>
      <c r="I9" s="1967"/>
      <c r="J9" s="1967"/>
      <c r="K9" s="1967"/>
      <c r="L9" s="1967"/>
      <c r="M9" s="1967"/>
      <c r="N9" s="1968" t="s">
        <v>37</v>
      </c>
      <c r="O9" s="1969"/>
      <c r="P9" s="1969"/>
      <c r="Q9" s="1970"/>
      <c r="R9" s="1968" t="s">
        <v>38</v>
      </c>
      <c r="S9" s="1969"/>
      <c r="T9" s="1969"/>
      <c r="U9" s="1970"/>
      <c r="V9" s="1974" t="s">
        <v>821</v>
      </c>
      <c r="W9" s="1975"/>
      <c r="X9" s="1976"/>
      <c r="Y9" s="1980" t="s">
        <v>466</v>
      </c>
      <c r="Z9" s="1981"/>
      <c r="AA9" s="1981"/>
      <c r="AB9" s="1981"/>
      <c r="AC9" s="1982"/>
      <c r="AD9" s="1986" t="s">
        <v>467</v>
      </c>
      <c r="AE9" s="1987"/>
      <c r="AF9" s="1987"/>
      <c r="AG9" s="1987"/>
      <c r="AH9" s="1988"/>
      <c r="AI9" s="1929" t="s">
        <v>1450</v>
      </c>
      <c r="AJ9" s="1930"/>
      <c r="AK9" s="1930"/>
      <c r="AL9" s="1930"/>
      <c r="AM9" s="1930"/>
      <c r="AN9" s="1930"/>
      <c r="AO9" s="1930"/>
      <c r="AP9" s="1930"/>
      <c r="AQ9" s="1930"/>
      <c r="AR9" s="1930"/>
      <c r="AS9" s="1930"/>
      <c r="AT9" s="1930"/>
      <c r="AU9" s="1992" t="s">
        <v>1451</v>
      </c>
      <c r="AV9" s="1993"/>
      <c r="AW9" s="1993"/>
      <c r="AX9" s="1992"/>
      <c r="AY9" s="1992"/>
      <c r="AZ9" s="1992"/>
    </row>
    <row r="10" spans="1:52" s="11" customFormat="1" ht="37.5" customHeight="1">
      <c r="A10" s="1963"/>
      <c r="B10" s="1965"/>
      <c r="C10" s="1967"/>
      <c r="D10" s="1967"/>
      <c r="E10" s="1967"/>
      <c r="F10" s="1967"/>
      <c r="G10" s="1967"/>
      <c r="H10" s="1967"/>
      <c r="I10" s="1967"/>
      <c r="J10" s="1967"/>
      <c r="K10" s="1967"/>
      <c r="L10" s="1967"/>
      <c r="M10" s="1967"/>
      <c r="N10" s="1971"/>
      <c r="O10" s="1972"/>
      <c r="P10" s="1972"/>
      <c r="Q10" s="1973"/>
      <c r="R10" s="1971"/>
      <c r="S10" s="1972"/>
      <c r="T10" s="1972"/>
      <c r="U10" s="1973"/>
      <c r="V10" s="1977"/>
      <c r="W10" s="1978"/>
      <c r="X10" s="1979"/>
      <c r="Y10" s="1983"/>
      <c r="Z10" s="1984"/>
      <c r="AA10" s="1984"/>
      <c r="AB10" s="1984"/>
      <c r="AC10" s="1985"/>
      <c r="AD10" s="1989"/>
      <c r="AE10" s="1990"/>
      <c r="AF10" s="1990"/>
      <c r="AG10" s="1990"/>
      <c r="AH10" s="1991"/>
      <c r="AI10" s="1240">
        <v>4</v>
      </c>
      <c r="AJ10" s="732">
        <v>5</v>
      </c>
      <c r="AK10" s="732">
        <v>6</v>
      </c>
      <c r="AL10" s="732">
        <v>7</v>
      </c>
      <c r="AM10" s="732">
        <v>8</v>
      </c>
      <c r="AN10" s="732">
        <v>9</v>
      </c>
      <c r="AO10" s="732">
        <v>10</v>
      </c>
      <c r="AP10" s="732">
        <v>11</v>
      </c>
      <c r="AQ10" s="732">
        <v>12</v>
      </c>
      <c r="AR10" s="732">
        <v>1</v>
      </c>
      <c r="AS10" s="732">
        <v>2</v>
      </c>
      <c r="AT10" s="1241">
        <v>3</v>
      </c>
      <c r="AU10" s="1992"/>
      <c r="AV10" s="1993"/>
      <c r="AW10" s="1993"/>
      <c r="AX10" s="1992"/>
      <c r="AY10" s="1992"/>
      <c r="AZ10" s="1992"/>
    </row>
    <row r="11" spans="1:52" s="11" customFormat="1" ht="29.25" customHeight="1">
      <c r="A11" s="1062">
        <v>1</v>
      </c>
      <c r="B11" s="1062">
        <v>11</v>
      </c>
      <c r="C11" s="1994"/>
      <c r="D11" s="1995"/>
      <c r="E11" s="1995"/>
      <c r="F11" s="1996"/>
      <c r="G11" s="1997"/>
      <c r="H11" s="1998"/>
      <c r="I11" s="1998"/>
      <c r="J11" s="1998"/>
      <c r="K11" s="1998"/>
      <c r="L11" s="1998"/>
      <c r="M11" s="1998"/>
      <c r="N11" s="1999"/>
      <c r="O11" s="2000"/>
      <c r="P11" s="2000"/>
      <c r="Q11" s="2001"/>
      <c r="R11" s="1999"/>
      <c r="S11" s="2000"/>
      <c r="T11" s="2000"/>
      <c r="U11" s="2001"/>
      <c r="V11" s="2036"/>
      <c r="W11" s="2037"/>
      <c r="X11" s="2038"/>
      <c r="Y11" s="2005"/>
      <c r="Z11" s="2006"/>
      <c r="AA11" s="2006"/>
      <c r="AB11" s="2006"/>
      <c r="AC11" s="2007"/>
      <c r="AD11" s="2008"/>
      <c r="AE11" s="2009"/>
      <c r="AF11" s="2009"/>
      <c r="AG11" s="2009"/>
      <c r="AH11" s="2010"/>
      <c r="AI11" s="665"/>
      <c r="AJ11" s="666"/>
      <c r="AK11" s="666"/>
      <c r="AL11" s="666"/>
      <c r="AM11" s="666"/>
      <c r="AN11" s="666"/>
      <c r="AO11" s="666"/>
      <c r="AP11" s="666"/>
      <c r="AQ11" s="666"/>
      <c r="AR11" s="666"/>
      <c r="AS11" s="666"/>
      <c r="AT11" s="1219"/>
      <c r="AU11" s="2011"/>
      <c r="AV11" s="2011"/>
      <c r="AW11" s="2011"/>
      <c r="AX11" s="2012"/>
      <c r="AY11" s="2012"/>
      <c r="AZ11" s="2013"/>
    </row>
    <row r="12" spans="1:52" s="11" customFormat="1" ht="29.25" customHeight="1">
      <c r="A12" s="1062">
        <v>2</v>
      </c>
      <c r="B12" s="1062">
        <v>11</v>
      </c>
      <c r="C12" s="1994"/>
      <c r="D12" s="1995"/>
      <c r="E12" s="1995"/>
      <c r="F12" s="1996"/>
      <c r="G12" s="1997"/>
      <c r="H12" s="1998"/>
      <c r="I12" s="1998"/>
      <c r="J12" s="1998"/>
      <c r="K12" s="1998"/>
      <c r="L12" s="1998"/>
      <c r="M12" s="1998"/>
      <c r="N12" s="1999"/>
      <c r="O12" s="2000"/>
      <c r="P12" s="2000"/>
      <c r="Q12" s="2001"/>
      <c r="R12" s="1999"/>
      <c r="S12" s="2000"/>
      <c r="T12" s="2000"/>
      <c r="U12" s="2001"/>
      <c r="V12" s="2036"/>
      <c r="W12" s="2037"/>
      <c r="X12" s="2038"/>
      <c r="Y12" s="2005"/>
      <c r="Z12" s="2006"/>
      <c r="AA12" s="2006"/>
      <c r="AB12" s="2006"/>
      <c r="AC12" s="2007"/>
      <c r="AD12" s="2014"/>
      <c r="AE12" s="2015"/>
      <c r="AF12" s="2015"/>
      <c r="AG12" s="2015"/>
      <c r="AH12" s="2016"/>
      <c r="AI12" s="665"/>
      <c r="AJ12" s="666"/>
      <c r="AK12" s="666"/>
      <c r="AL12" s="666"/>
      <c r="AM12" s="666"/>
      <c r="AN12" s="666"/>
      <c r="AO12" s="666"/>
      <c r="AP12" s="666"/>
      <c r="AQ12" s="666"/>
      <c r="AR12" s="666"/>
      <c r="AS12" s="666"/>
      <c r="AT12" s="1219"/>
      <c r="AU12" s="2011"/>
      <c r="AV12" s="2011"/>
      <c r="AW12" s="2011"/>
      <c r="AX12" s="2012"/>
      <c r="AY12" s="2012"/>
      <c r="AZ12" s="2013"/>
    </row>
    <row r="13" spans="1:52" s="11" customFormat="1" ht="29.25" customHeight="1">
      <c r="A13" s="1062">
        <v>3</v>
      </c>
      <c r="B13" s="1062">
        <v>11</v>
      </c>
      <c r="C13" s="1994"/>
      <c r="D13" s="1995"/>
      <c r="E13" s="1995"/>
      <c r="F13" s="1996"/>
      <c r="G13" s="1997"/>
      <c r="H13" s="1998"/>
      <c r="I13" s="1998"/>
      <c r="J13" s="1998"/>
      <c r="K13" s="1998"/>
      <c r="L13" s="1998"/>
      <c r="M13" s="1998"/>
      <c r="N13" s="1999"/>
      <c r="O13" s="2000"/>
      <c r="P13" s="2000"/>
      <c r="Q13" s="2001"/>
      <c r="R13" s="1999"/>
      <c r="S13" s="2000"/>
      <c r="T13" s="2000"/>
      <c r="U13" s="2001"/>
      <c r="V13" s="2036"/>
      <c r="W13" s="2037"/>
      <c r="X13" s="2038"/>
      <c r="Y13" s="2005"/>
      <c r="Z13" s="2006"/>
      <c r="AA13" s="2006"/>
      <c r="AB13" s="2006"/>
      <c r="AC13" s="2007"/>
      <c r="AD13" s="2014"/>
      <c r="AE13" s="2015"/>
      <c r="AF13" s="2015"/>
      <c r="AG13" s="2000"/>
      <c r="AH13" s="2001"/>
      <c r="AI13" s="665"/>
      <c r="AJ13" s="666"/>
      <c r="AK13" s="666"/>
      <c r="AL13" s="666"/>
      <c r="AM13" s="666"/>
      <c r="AN13" s="666"/>
      <c r="AO13" s="666"/>
      <c r="AP13" s="666"/>
      <c r="AQ13" s="666"/>
      <c r="AR13" s="666"/>
      <c r="AS13" s="666"/>
      <c r="AT13" s="1219"/>
      <c r="AU13" s="2011"/>
      <c r="AV13" s="2011"/>
      <c r="AW13" s="2011"/>
      <c r="AX13" s="2012"/>
      <c r="AY13" s="2012"/>
      <c r="AZ13" s="2013"/>
    </row>
    <row r="14" spans="1:52" s="11" customFormat="1" ht="29.25" customHeight="1">
      <c r="A14" s="1062">
        <v>4</v>
      </c>
      <c r="B14" s="1062">
        <v>11</v>
      </c>
      <c r="C14" s="1994"/>
      <c r="D14" s="1995"/>
      <c r="E14" s="1995"/>
      <c r="F14" s="1996"/>
      <c r="G14" s="1997"/>
      <c r="H14" s="1998"/>
      <c r="I14" s="1998"/>
      <c r="J14" s="1998"/>
      <c r="K14" s="1998"/>
      <c r="L14" s="1998"/>
      <c r="M14" s="1998"/>
      <c r="N14" s="1999"/>
      <c r="O14" s="2000"/>
      <c r="P14" s="2000"/>
      <c r="Q14" s="2001"/>
      <c r="R14" s="1999"/>
      <c r="S14" s="2000"/>
      <c r="T14" s="2000"/>
      <c r="U14" s="2001"/>
      <c r="V14" s="2036"/>
      <c r="W14" s="2037"/>
      <c r="X14" s="2038"/>
      <c r="Y14" s="2005"/>
      <c r="Z14" s="2006"/>
      <c r="AA14" s="2006"/>
      <c r="AB14" s="2006"/>
      <c r="AC14" s="2007"/>
      <c r="AD14" s="2014"/>
      <c r="AE14" s="2015"/>
      <c r="AF14" s="2015"/>
      <c r="AG14" s="2000"/>
      <c r="AH14" s="2001"/>
      <c r="AI14" s="665"/>
      <c r="AJ14" s="666"/>
      <c r="AK14" s="666"/>
      <c r="AL14" s="666"/>
      <c r="AM14" s="666"/>
      <c r="AN14" s="666"/>
      <c r="AO14" s="666"/>
      <c r="AP14" s="666"/>
      <c r="AQ14" s="666"/>
      <c r="AR14" s="666"/>
      <c r="AS14" s="666"/>
      <c r="AT14" s="1219"/>
      <c r="AU14" s="2011"/>
      <c r="AV14" s="2011"/>
      <c r="AW14" s="2011"/>
      <c r="AX14" s="2012"/>
      <c r="AY14" s="2012"/>
      <c r="AZ14" s="2013"/>
    </row>
    <row r="15" spans="1:52" s="11" customFormat="1" ht="29.25" customHeight="1">
      <c r="A15" s="1062">
        <v>5</v>
      </c>
      <c r="B15" s="1062">
        <v>11</v>
      </c>
      <c r="C15" s="1994"/>
      <c r="D15" s="1995"/>
      <c r="E15" s="1995"/>
      <c r="F15" s="1996"/>
      <c r="G15" s="2020"/>
      <c r="H15" s="2021"/>
      <c r="I15" s="2021"/>
      <c r="J15" s="2021"/>
      <c r="K15" s="2021"/>
      <c r="L15" s="2021"/>
      <c r="M15" s="2021"/>
      <c r="N15" s="2017"/>
      <c r="O15" s="2018"/>
      <c r="P15" s="2018"/>
      <c r="Q15" s="2019"/>
      <c r="R15" s="2017"/>
      <c r="S15" s="2018"/>
      <c r="T15" s="2018"/>
      <c r="U15" s="2019"/>
      <c r="V15" s="2036"/>
      <c r="W15" s="2037"/>
      <c r="X15" s="2038"/>
      <c r="Y15" s="2022"/>
      <c r="Z15" s="2023"/>
      <c r="AA15" s="2023"/>
      <c r="AB15" s="2023"/>
      <c r="AC15" s="2024"/>
      <c r="AD15" s="2017"/>
      <c r="AE15" s="2018"/>
      <c r="AF15" s="2018"/>
      <c r="AG15" s="2018"/>
      <c r="AH15" s="2019"/>
      <c r="AI15" s="665"/>
      <c r="AJ15" s="666"/>
      <c r="AK15" s="666"/>
      <c r="AL15" s="666"/>
      <c r="AM15" s="666"/>
      <c r="AN15" s="666"/>
      <c r="AO15" s="666"/>
      <c r="AP15" s="666"/>
      <c r="AQ15" s="666"/>
      <c r="AR15" s="666"/>
      <c r="AS15" s="666"/>
      <c r="AT15" s="1219"/>
      <c r="AU15" s="2011"/>
      <c r="AV15" s="2011"/>
      <c r="AW15" s="2011"/>
      <c r="AX15" s="2012"/>
      <c r="AY15" s="2012"/>
      <c r="AZ15" s="2013"/>
    </row>
    <row r="16" spans="1:52" s="11" customFormat="1" ht="29.25" customHeight="1">
      <c r="A16" s="1062">
        <v>6</v>
      </c>
      <c r="B16" s="1062">
        <v>11</v>
      </c>
      <c r="C16" s="1994"/>
      <c r="D16" s="1995"/>
      <c r="E16" s="1995"/>
      <c r="F16" s="1996"/>
      <c r="G16" s="2020"/>
      <c r="H16" s="2021"/>
      <c r="I16" s="2021"/>
      <c r="J16" s="2021"/>
      <c r="K16" s="2021"/>
      <c r="L16" s="2021"/>
      <c r="M16" s="2021"/>
      <c r="N16" s="2017"/>
      <c r="O16" s="2018"/>
      <c r="P16" s="2018"/>
      <c r="Q16" s="2019"/>
      <c r="R16" s="2017"/>
      <c r="S16" s="2018"/>
      <c r="T16" s="2018"/>
      <c r="U16" s="2019"/>
      <c r="V16" s="2036"/>
      <c r="W16" s="2037"/>
      <c r="X16" s="2038"/>
      <c r="Y16" s="2022"/>
      <c r="Z16" s="2023"/>
      <c r="AA16" s="2023"/>
      <c r="AB16" s="2023"/>
      <c r="AC16" s="2024"/>
      <c r="AD16" s="2017"/>
      <c r="AE16" s="2018"/>
      <c r="AF16" s="2018"/>
      <c r="AG16" s="2018"/>
      <c r="AH16" s="2019"/>
      <c r="AI16" s="665"/>
      <c r="AJ16" s="666"/>
      <c r="AK16" s="666"/>
      <c r="AL16" s="666"/>
      <c r="AM16" s="666"/>
      <c r="AN16" s="666"/>
      <c r="AO16" s="666"/>
      <c r="AP16" s="666"/>
      <c r="AQ16" s="666"/>
      <c r="AR16" s="666"/>
      <c r="AS16" s="666"/>
      <c r="AT16" s="1219"/>
      <c r="AU16" s="2011"/>
      <c r="AV16" s="2011"/>
      <c r="AW16" s="2011"/>
      <c r="AX16" s="2012"/>
      <c r="AY16" s="2012"/>
      <c r="AZ16" s="2013"/>
    </row>
    <row r="17" spans="1:52" s="11" customFormat="1" ht="29.25" customHeight="1">
      <c r="A17" s="1062">
        <v>7</v>
      </c>
      <c r="B17" s="1062">
        <v>11</v>
      </c>
      <c r="C17" s="1994"/>
      <c r="D17" s="1995"/>
      <c r="E17" s="1995"/>
      <c r="F17" s="1996"/>
      <c r="G17" s="2020"/>
      <c r="H17" s="2021"/>
      <c r="I17" s="2021"/>
      <c r="J17" s="2021"/>
      <c r="K17" s="2021"/>
      <c r="L17" s="2021"/>
      <c r="M17" s="2021"/>
      <c r="N17" s="2017"/>
      <c r="O17" s="2018"/>
      <c r="P17" s="2018"/>
      <c r="Q17" s="2019"/>
      <c r="R17" s="2017"/>
      <c r="S17" s="2018"/>
      <c r="T17" s="2018"/>
      <c r="U17" s="2019"/>
      <c r="V17" s="2036"/>
      <c r="W17" s="2037"/>
      <c r="X17" s="2038"/>
      <c r="Y17" s="2022"/>
      <c r="Z17" s="2023"/>
      <c r="AA17" s="2023"/>
      <c r="AB17" s="2023"/>
      <c r="AC17" s="2024"/>
      <c r="AD17" s="2017"/>
      <c r="AE17" s="2018"/>
      <c r="AF17" s="2018"/>
      <c r="AG17" s="2018"/>
      <c r="AH17" s="2019"/>
      <c r="AI17" s="665"/>
      <c r="AJ17" s="666"/>
      <c r="AK17" s="666"/>
      <c r="AL17" s="666"/>
      <c r="AM17" s="666"/>
      <c r="AN17" s="666"/>
      <c r="AO17" s="666"/>
      <c r="AP17" s="666"/>
      <c r="AQ17" s="666"/>
      <c r="AR17" s="666"/>
      <c r="AS17" s="666"/>
      <c r="AT17" s="1219"/>
      <c r="AU17" s="2011"/>
      <c r="AV17" s="2011"/>
      <c r="AW17" s="2011"/>
      <c r="AX17" s="2012"/>
      <c r="AY17" s="2012"/>
      <c r="AZ17" s="2013"/>
    </row>
    <row r="18" spans="1:52" s="11" customFormat="1" ht="29.25" customHeight="1">
      <c r="A18" s="1062">
        <v>8</v>
      </c>
      <c r="B18" s="1062">
        <v>11</v>
      </c>
      <c r="C18" s="1994"/>
      <c r="D18" s="1995"/>
      <c r="E18" s="1995"/>
      <c r="F18" s="1996"/>
      <c r="G18" s="2020"/>
      <c r="H18" s="2021"/>
      <c r="I18" s="2021"/>
      <c r="J18" s="2021"/>
      <c r="K18" s="2021"/>
      <c r="L18" s="2021"/>
      <c r="M18" s="2021"/>
      <c r="N18" s="2017"/>
      <c r="O18" s="2018"/>
      <c r="P18" s="2018"/>
      <c r="Q18" s="2019"/>
      <c r="R18" s="2017"/>
      <c r="S18" s="2018"/>
      <c r="T18" s="2018"/>
      <c r="U18" s="2019"/>
      <c r="V18" s="2036"/>
      <c r="W18" s="2037"/>
      <c r="X18" s="2038"/>
      <c r="Y18" s="2022"/>
      <c r="Z18" s="2023"/>
      <c r="AA18" s="2023"/>
      <c r="AB18" s="2023"/>
      <c r="AC18" s="2024"/>
      <c r="AD18" s="2017"/>
      <c r="AE18" s="2018"/>
      <c r="AF18" s="2018"/>
      <c r="AG18" s="2018"/>
      <c r="AH18" s="2019"/>
      <c r="AI18" s="665"/>
      <c r="AJ18" s="666"/>
      <c r="AK18" s="666"/>
      <c r="AL18" s="666"/>
      <c r="AM18" s="666"/>
      <c r="AN18" s="666"/>
      <c r="AO18" s="666"/>
      <c r="AP18" s="666"/>
      <c r="AQ18" s="666"/>
      <c r="AR18" s="666"/>
      <c r="AS18" s="666"/>
      <c r="AT18" s="1219"/>
      <c r="AU18" s="2011"/>
      <c r="AV18" s="2011"/>
      <c r="AW18" s="2011"/>
      <c r="AX18" s="2012"/>
      <c r="AY18" s="2012"/>
      <c r="AZ18" s="2013"/>
    </row>
    <row r="19" spans="1:52" s="11" customFormat="1" ht="29.25" customHeight="1">
      <c r="A19" s="1062">
        <v>9</v>
      </c>
      <c r="B19" s="1062">
        <v>11</v>
      </c>
      <c r="C19" s="1994"/>
      <c r="D19" s="1995"/>
      <c r="E19" s="1995"/>
      <c r="F19" s="1996"/>
      <c r="G19" s="2020"/>
      <c r="H19" s="2021"/>
      <c r="I19" s="2021"/>
      <c r="J19" s="2021"/>
      <c r="K19" s="2021"/>
      <c r="L19" s="2021"/>
      <c r="M19" s="2021"/>
      <c r="N19" s="2017"/>
      <c r="O19" s="2018"/>
      <c r="P19" s="2018"/>
      <c r="Q19" s="2019"/>
      <c r="R19" s="2017"/>
      <c r="S19" s="2018"/>
      <c r="T19" s="2018"/>
      <c r="U19" s="2019"/>
      <c r="V19" s="2036"/>
      <c r="W19" s="2037"/>
      <c r="X19" s="2038"/>
      <c r="Y19" s="2022"/>
      <c r="Z19" s="2023"/>
      <c r="AA19" s="2023"/>
      <c r="AB19" s="2023"/>
      <c r="AC19" s="2024"/>
      <c r="AD19" s="2017"/>
      <c r="AE19" s="2018"/>
      <c r="AF19" s="2018"/>
      <c r="AG19" s="2018"/>
      <c r="AH19" s="2019"/>
      <c r="AI19" s="665"/>
      <c r="AJ19" s="666"/>
      <c r="AK19" s="666"/>
      <c r="AL19" s="666"/>
      <c r="AM19" s="666"/>
      <c r="AN19" s="666"/>
      <c r="AO19" s="666"/>
      <c r="AP19" s="666"/>
      <c r="AQ19" s="666"/>
      <c r="AR19" s="666"/>
      <c r="AS19" s="666"/>
      <c r="AT19" s="1219"/>
      <c r="AU19" s="2011"/>
      <c r="AV19" s="2011"/>
      <c r="AW19" s="2011"/>
      <c r="AX19" s="2012"/>
      <c r="AY19" s="2012"/>
      <c r="AZ19" s="2013"/>
    </row>
    <row r="20" spans="1:52" s="11" customFormat="1" ht="29.25" customHeight="1">
      <c r="A20" s="1062">
        <v>10</v>
      </c>
      <c r="B20" s="1062">
        <v>11</v>
      </c>
      <c r="C20" s="1994"/>
      <c r="D20" s="1995"/>
      <c r="E20" s="1995"/>
      <c r="F20" s="1996"/>
      <c r="G20" s="2020"/>
      <c r="H20" s="2021"/>
      <c r="I20" s="2021"/>
      <c r="J20" s="2021"/>
      <c r="K20" s="2021"/>
      <c r="L20" s="2021"/>
      <c r="M20" s="2021"/>
      <c r="N20" s="2017"/>
      <c r="O20" s="2018"/>
      <c r="P20" s="2018"/>
      <c r="Q20" s="2019"/>
      <c r="R20" s="2017"/>
      <c r="S20" s="2018"/>
      <c r="T20" s="2018"/>
      <c r="U20" s="2019"/>
      <c r="V20" s="2036"/>
      <c r="W20" s="2037"/>
      <c r="X20" s="2038"/>
      <c r="Y20" s="2022"/>
      <c r="Z20" s="2023"/>
      <c r="AA20" s="2023"/>
      <c r="AB20" s="2023"/>
      <c r="AC20" s="2024"/>
      <c r="AD20" s="2017"/>
      <c r="AE20" s="2018"/>
      <c r="AF20" s="2018"/>
      <c r="AG20" s="2018"/>
      <c r="AH20" s="2019"/>
      <c r="AI20" s="665"/>
      <c r="AJ20" s="666"/>
      <c r="AK20" s="666"/>
      <c r="AL20" s="666"/>
      <c r="AM20" s="666"/>
      <c r="AN20" s="666"/>
      <c r="AO20" s="666"/>
      <c r="AP20" s="666"/>
      <c r="AQ20" s="666"/>
      <c r="AR20" s="666"/>
      <c r="AS20" s="666"/>
      <c r="AT20" s="1219"/>
      <c r="AU20" s="2011"/>
      <c r="AV20" s="2011"/>
      <c r="AW20" s="2011"/>
      <c r="AX20" s="2012"/>
      <c r="AY20" s="2012"/>
      <c r="AZ20" s="2013"/>
    </row>
    <row r="21" spans="1:52" s="11" customFormat="1" ht="29.25" customHeight="1">
      <c r="A21" s="1062">
        <v>11</v>
      </c>
      <c r="B21" s="1062">
        <v>11</v>
      </c>
      <c r="C21" s="1994"/>
      <c r="D21" s="1995"/>
      <c r="E21" s="1995"/>
      <c r="F21" s="1996"/>
      <c r="G21" s="2020"/>
      <c r="H21" s="2021"/>
      <c r="I21" s="2021"/>
      <c r="J21" s="2021"/>
      <c r="K21" s="2021"/>
      <c r="L21" s="2021"/>
      <c r="M21" s="2021"/>
      <c r="N21" s="2017"/>
      <c r="O21" s="2018"/>
      <c r="P21" s="2018"/>
      <c r="Q21" s="2019"/>
      <c r="R21" s="2017"/>
      <c r="S21" s="2018"/>
      <c r="T21" s="2018"/>
      <c r="U21" s="2019"/>
      <c r="V21" s="2036"/>
      <c r="W21" s="2037"/>
      <c r="X21" s="2038"/>
      <c r="Y21" s="2022"/>
      <c r="Z21" s="2023"/>
      <c r="AA21" s="2023"/>
      <c r="AB21" s="2023"/>
      <c r="AC21" s="2024"/>
      <c r="AD21" s="2017"/>
      <c r="AE21" s="2018"/>
      <c r="AF21" s="2018"/>
      <c r="AG21" s="2018"/>
      <c r="AH21" s="2019"/>
      <c r="AI21" s="665"/>
      <c r="AJ21" s="666"/>
      <c r="AK21" s="666"/>
      <c r="AL21" s="666"/>
      <c r="AM21" s="666"/>
      <c r="AN21" s="666"/>
      <c r="AO21" s="666"/>
      <c r="AP21" s="666"/>
      <c r="AQ21" s="666"/>
      <c r="AR21" s="666"/>
      <c r="AS21" s="666"/>
      <c r="AT21" s="1219"/>
      <c r="AU21" s="2011"/>
      <c r="AV21" s="2011"/>
      <c r="AW21" s="2011"/>
      <c r="AX21" s="2012"/>
      <c r="AY21" s="2012"/>
      <c r="AZ21" s="2013"/>
    </row>
    <row r="22" spans="1:52" s="11" customFormat="1" ht="29.25" customHeight="1">
      <c r="A22" s="1062">
        <v>12</v>
      </c>
      <c r="B22" s="1062">
        <v>11</v>
      </c>
      <c r="C22" s="1994"/>
      <c r="D22" s="1995"/>
      <c r="E22" s="1995"/>
      <c r="F22" s="1996"/>
      <c r="G22" s="2020"/>
      <c r="H22" s="2021"/>
      <c r="I22" s="2021"/>
      <c r="J22" s="2021"/>
      <c r="K22" s="2021"/>
      <c r="L22" s="2021"/>
      <c r="M22" s="2021"/>
      <c r="N22" s="2017"/>
      <c r="O22" s="2018"/>
      <c r="P22" s="2018"/>
      <c r="Q22" s="2019"/>
      <c r="R22" s="2017"/>
      <c r="S22" s="2018"/>
      <c r="T22" s="2018"/>
      <c r="U22" s="2019"/>
      <c r="V22" s="2036"/>
      <c r="W22" s="2037"/>
      <c r="X22" s="2038"/>
      <c r="Y22" s="2022"/>
      <c r="Z22" s="2023"/>
      <c r="AA22" s="2023"/>
      <c r="AB22" s="2023"/>
      <c r="AC22" s="2024"/>
      <c r="AD22" s="2017"/>
      <c r="AE22" s="2018"/>
      <c r="AF22" s="2018"/>
      <c r="AG22" s="2018"/>
      <c r="AH22" s="2019"/>
      <c r="AI22" s="665"/>
      <c r="AJ22" s="666"/>
      <c r="AK22" s="666"/>
      <c r="AL22" s="666"/>
      <c r="AM22" s="666"/>
      <c r="AN22" s="666"/>
      <c r="AO22" s="666"/>
      <c r="AP22" s="666"/>
      <c r="AQ22" s="666"/>
      <c r="AR22" s="666"/>
      <c r="AS22" s="666"/>
      <c r="AT22" s="1219"/>
      <c r="AU22" s="2011"/>
      <c r="AV22" s="2011"/>
      <c r="AW22" s="2011"/>
      <c r="AX22" s="2012"/>
      <c r="AY22" s="2012"/>
      <c r="AZ22" s="2013"/>
    </row>
    <row r="23" spans="1:52" s="11" customFormat="1" ht="29.25" customHeight="1">
      <c r="A23" s="1062">
        <v>13</v>
      </c>
      <c r="B23" s="1062">
        <v>11</v>
      </c>
      <c r="C23" s="1994"/>
      <c r="D23" s="1995"/>
      <c r="E23" s="1995"/>
      <c r="F23" s="1996"/>
      <c r="G23" s="2020"/>
      <c r="H23" s="2021"/>
      <c r="I23" s="2021"/>
      <c r="J23" s="2021"/>
      <c r="K23" s="2021"/>
      <c r="L23" s="2021"/>
      <c r="M23" s="2021"/>
      <c r="N23" s="2017"/>
      <c r="O23" s="2018"/>
      <c r="P23" s="2018"/>
      <c r="Q23" s="2019"/>
      <c r="R23" s="2017"/>
      <c r="S23" s="2018"/>
      <c r="T23" s="2018"/>
      <c r="U23" s="2019"/>
      <c r="V23" s="2036"/>
      <c r="W23" s="2037"/>
      <c r="X23" s="2038"/>
      <c r="Y23" s="2022"/>
      <c r="Z23" s="2023"/>
      <c r="AA23" s="2023"/>
      <c r="AB23" s="2023"/>
      <c r="AC23" s="2024"/>
      <c r="AD23" s="2017"/>
      <c r="AE23" s="2018"/>
      <c r="AF23" s="2018"/>
      <c r="AG23" s="2018"/>
      <c r="AH23" s="2019"/>
      <c r="AI23" s="665"/>
      <c r="AJ23" s="666"/>
      <c r="AK23" s="666"/>
      <c r="AL23" s="666"/>
      <c r="AM23" s="666"/>
      <c r="AN23" s="666"/>
      <c r="AO23" s="666"/>
      <c r="AP23" s="666"/>
      <c r="AQ23" s="666"/>
      <c r="AR23" s="666"/>
      <c r="AS23" s="666"/>
      <c r="AT23" s="1219"/>
      <c r="AU23" s="2011"/>
      <c r="AV23" s="2011"/>
      <c r="AW23" s="2011"/>
      <c r="AX23" s="2012"/>
      <c r="AY23" s="2012"/>
      <c r="AZ23" s="2013"/>
    </row>
    <row r="24" spans="1:52" s="11" customFormat="1" ht="29.25" customHeight="1">
      <c r="A24" s="1062">
        <v>14</v>
      </c>
      <c r="B24" s="1062">
        <v>11</v>
      </c>
      <c r="C24" s="1994"/>
      <c r="D24" s="1995"/>
      <c r="E24" s="1995"/>
      <c r="F24" s="1996"/>
      <c r="G24" s="2020"/>
      <c r="H24" s="2021"/>
      <c r="I24" s="2021"/>
      <c r="J24" s="2021"/>
      <c r="K24" s="2021"/>
      <c r="L24" s="2021"/>
      <c r="M24" s="2021"/>
      <c r="N24" s="2017"/>
      <c r="O24" s="2018"/>
      <c r="P24" s="2018"/>
      <c r="Q24" s="2019"/>
      <c r="R24" s="2017"/>
      <c r="S24" s="2018"/>
      <c r="T24" s="2018"/>
      <c r="U24" s="2019"/>
      <c r="V24" s="2036"/>
      <c r="W24" s="2037"/>
      <c r="X24" s="2038"/>
      <c r="Y24" s="2022"/>
      <c r="Z24" s="2023"/>
      <c r="AA24" s="2023"/>
      <c r="AB24" s="2023"/>
      <c r="AC24" s="2024"/>
      <c r="AD24" s="2017"/>
      <c r="AE24" s="2018"/>
      <c r="AF24" s="2018"/>
      <c r="AG24" s="2018"/>
      <c r="AH24" s="2019"/>
      <c r="AI24" s="665"/>
      <c r="AJ24" s="666"/>
      <c r="AK24" s="666"/>
      <c r="AL24" s="666"/>
      <c r="AM24" s="666"/>
      <c r="AN24" s="666"/>
      <c r="AO24" s="666"/>
      <c r="AP24" s="666"/>
      <c r="AQ24" s="666"/>
      <c r="AR24" s="666"/>
      <c r="AS24" s="666"/>
      <c r="AT24" s="1219"/>
      <c r="AU24" s="2011"/>
      <c r="AV24" s="2011"/>
      <c r="AW24" s="2011"/>
      <c r="AX24" s="2012"/>
      <c r="AY24" s="2012"/>
      <c r="AZ24" s="2013"/>
    </row>
    <row r="25" spans="1:52" s="11" customFormat="1" ht="29.25" customHeight="1" thickBot="1">
      <c r="A25" s="1062">
        <v>15</v>
      </c>
      <c r="B25" s="1062">
        <v>11</v>
      </c>
      <c r="C25" s="1994"/>
      <c r="D25" s="1995"/>
      <c r="E25" s="1995"/>
      <c r="F25" s="1996"/>
      <c r="G25" s="2020"/>
      <c r="H25" s="2021"/>
      <c r="I25" s="2021"/>
      <c r="J25" s="2021"/>
      <c r="K25" s="2021"/>
      <c r="L25" s="2021"/>
      <c r="M25" s="2021"/>
      <c r="N25" s="2017"/>
      <c r="O25" s="2018"/>
      <c r="P25" s="2018"/>
      <c r="Q25" s="2019"/>
      <c r="R25" s="2017"/>
      <c r="S25" s="2018"/>
      <c r="T25" s="2018"/>
      <c r="U25" s="2019"/>
      <c r="V25" s="2036"/>
      <c r="W25" s="2037"/>
      <c r="X25" s="2038"/>
      <c r="Y25" s="2022"/>
      <c r="Z25" s="2023"/>
      <c r="AA25" s="2023"/>
      <c r="AB25" s="2023"/>
      <c r="AC25" s="2024"/>
      <c r="AD25" s="2017"/>
      <c r="AE25" s="2018"/>
      <c r="AF25" s="2018"/>
      <c r="AG25" s="2018"/>
      <c r="AH25" s="2019"/>
      <c r="AI25" s="665"/>
      <c r="AJ25" s="666"/>
      <c r="AK25" s="666"/>
      <c r="AL25" s="666"/>
      <c r="AM25" s="666"/>
      <c r="AN25" s="666"/>
      <c r="AO25" s="666"/>
      <c r="AP25" s="666"/>
      <c r="AQ25" s="666"/>
      <c r="AR25" s="666"/>
      <c r="AS25" s="666"/>
      <c r="AT25" s="1219"/>
      <c r="AU25" s="2011"/>
      <c r="AV25" s="2011"/>
      <c r="AW25" s="2011"/>
      <c r="AX25" s="2012"/>
      <c r="AY25" s="2012"/>
      <c r="AZ25" s="2013"/>
    </row>
    <row r="26" spans="1:52" s="11" customFormat="1" ht="31.5" customHeight="1" thickTop="1" thickBot="1">
      <c r="A26" s="461"/>
      <c r="F26" s="358"/>
      <c r="G26" s="358"/>
      <c r="H26" s="358"/>
      <c r="AQ26" s="2025" t="s">
        <v>106</v>
      </c>
      <c r="AR26" s="2025"/>
      <c r="AS26" s="2025"/>
      <c r="AT26" s="2026"/>
      <c r="AU26" s="2027">
        <f>SUM(AU11:AZ25)</f>
        <v>0</v>
      </c>
      <c r="AV26" s="2028"/>
      <c r="AW26" s="2028"/>
      <c r="AX26" s="2029"/>
      <c r="AY26" s="2029"/>
      <c r="AZ26" s="2030"/>
    </row>
    <row r="27" spans="1:52" s="27" customFormat="1" ht="31.5" customHeight="1" thickTop="1">
      <c r="A27" s="1200"/>
      <c r="E27" s="1199"/>
      <c r="F27" s="1199"/>
      <c r="G27" s="1199"/>
      <c r="AI27" s="1116"/>
      <c r="AJ27" s="1116"/>
      <c r="AK27" s="1116"/>
      <c r="AL27" s="1116"/>
      <c r="AM27" s="1117"/>
      <c r="AN27" s="404"/>
      <c r="AO27" s="404"/>
      <c r="AP27" s="404"/>
      <c r="AQ27" s="1118"/>
      <c r="AR27" s="1118"/>
      <c r="AS27" s="1118"/>
      <c r="AT27" s="1118"/>
      <c r="AU27" s="1117"/>
      <c r="AV27" s="404"/>
      <c r="AW27" s="404"/>
      <c r="AX27" s="1117"/>
      <c r="AY27" s="404"/>
      <c r="AZ27" s="404"/>
    </row>
    <row r="28" spans="1:52" s="27" customFormat="1" ht="31.5" customHeight="1">
      <c r="A28" s="1200"/>
      <c r="E28" s="1199"/>
      <c r="F28" s="1199"/>
      <c r="G28" s="1199"/>
      <c r="AI28" s="1116"/>
      <c r="AJ28" s="1116"/>
      <c r="AK28" s="1116"/>
      <c r="AL28" s="1116"/>
      <c r="AM28" s="1117"/>
      <c r="AN28" s="404"/>
      <c r="AO28" s="404"/>
      <c r="AP28" s="404"/>
      <c r="AQ28" s="1118"/>
      <c r="AR28" s="1118"/>
      <c r="AS28" s="1118"/>
      <c r="AT28" s="1118"/>
      <c r="AU28" s="1117"/>
      <c r="AV28" s="404"/>
      <c r="AW28" s="404"/>
      <c r="AX28" s="1117"/>
      <c r="AY28" s="404"/>
      <c r="AZ28" s="404"/>
    </row>
    <row r="29" spans="1:52" s="27" customFormat="1" ht="31.5" customHeight="1">
      <c r="A29" s="1200"/>
      <c r="E29" s="1199"/>
      <c r="F29" s="1199"/>
      <c r="G29" s="1199"/>
      <c r="AI29" s="1116"/>
      <c r="AJ29" s="1116"/>
      <c r="AK29" s="1116"/>
      <c r="AL29" s="1116"/>
      <c r="AM29" s="1117"/>
      <c r="AN29" s="404"/>
      <c r="AO29" s="404"/>
      <c r="AP29" s="404"/>
      <c r="AQ29" s="1118"/>
      <c r="AR29" s="1118"/>
      <c r="AS29" s="1118"/>
      <c r="AT29" s="1118"/>
      <c r="AU29" s="1117"/>
      <c r="AV29" s="404"/>
      <c r="AW29" s="404"/>
      <c r="AX29" s="1117"/>
      <c r="AY29" s="404"/>
      <c r="AZ29" s="404"/>
    </row>
    <row r="30" spans="1:52" s="27" customFormat="1" ht="31.5" customHeight="1">
      <c r="A30" s="1200"/>
      <c r="E30" s="1199"/>
      <c r="F30" s="1199"/>
      <c r="G30" s="1199"/>
      <c r="AI30" s="1116"/>
      <c r="AJ30" s="1116"/>
      <c r="AK30" s="1116"/>
      <c r="AL30" s="1116"/>
      <c r="AM30" s="1117"/>
      <c r="AN30" s="404"/>
      <c r="AO30" s="404"/>
      <c r="AP30" s="404"/>
      <c r="AQ30" s="1118"/>
      <c r="AR30" s="1118"/>
      <c r="AS30" s="1118"/>
      <c r="AT30" s="1118"/>
      <c r="AU30" s="1117"/>
      <c r="AV30" s="404"/>
      <c r="AW30" s="404"/>
      <c r="AX30" s="1117"/>
      <c r="AY30" s="404"/>
      <c r="AZ30" s="404"/>
    </row>
    <row r="31" spans="1:52" s="27" customFormat="1" ht="31.5" customHeight="1">
      <c r="A31" s="1200"/>
      <c r="E31" s="1199"/>
      <c r="F31" s="1199"/>
      <c r="G31" s="1199"/>
      <c r="AI31" s="1116"/>
      <c r="AJ31" s="1116"/>
      <c r="AK31" s="1116"/>
      <c r="AL31" s="1116"/>
      <c r="AM31" s="1117"/>
      <c r="AN31" s="404"/>
      <c r="AO31" s="404"/>
      <c r="AP31" s="404"/>
      <c r="AQ31" s="1118"/>
      <c r="AR31" s="1118"/>
      <c r="AS31" s="1118"/>
      <c r="AT31" s="1118"/>
      <c r="AU31" s="1117"/>
      <c r="AV31" s="404"/>
      <c r="AW31" s="404"/>
      <c r="AX31" s="1117"/>
      <c r="AY31" s="404"/>
      <c r="AZ31" s="404"/>
    </row>
    <row r="32" spans="1:52" s="11" customFormat="1" ht="19.5" customHeight="1">
      <c r="A32" s="461"/>
      <c r="E32" s="358"/>
      <c r="F32" s="358"/>
      <c r="G32" s="358"/>
      <c r="AQ32" s="1119"/>
      <c r="AR32" s="1120"/>
      <c r="AS32" s="1120"/>
      <c r="AT32" s="1120"/>
      <c r="AU32" s="683"/>
      <c r="AV32" s="1210"/>
      <c r="AW32" s="1210"/>
      <c r="AX32" s="683"/>
      <c r="AY32" s="1210"/>
      <c r="AZ32" s="1210"/>
    </row>
    <row r="33" spans="1:52" s="23" customFormat="1" ht="16.5" customHeight="1">
      <c r="A33" s="358" t="s">
        <v>1492</v>
      </c>
      <c r="F33" s="1441"/>
      <c r="G33" s="1440"/>
      <c r="H33" s="24"/>
      <c r="I33" s="25"/>
      <c r="J33" s="25"/>
      <c r="K33" s="25"/>
      <c r="L33" s="25"/>
      <c r="M33" s="25"/>
      <c r="N33" s="25"/>
      <c r="O33" s="1441"/>
      <c r="P33" s="1440"/>
      <c r="Q33" s="1440"/>
      <c r="R33" s="1440"/>
      <c r="S33" s="1440"/>
      <c r="T33" s="1440"/>
      <c r="U33" s="1440"/>
      <c r="V33" s="1441"/>
      <c r="W33" s="1441"/>
      <c r="X33" s="1440"/>
      <c r="Y33" s="26"/>
      <c r="Z33" s="1441"/>
      <c r="AA33" s="1441"/>
      <c r="AB33" s="26"/>
      <c r="AC33" s="1441"/>
      <c r="AD33" s="1440"/>
      <c r="AE33" s="26"/>
      <c r="AK33" s="266"/>
      <c r="AL33" s="266"/>
      <c r="AM33" s="266"/>
    </row>
    <row r="34" spans="1:52" s="27" customFormat="1" ht="15" customHeight="1">
      <c r="A34" s="358" t="s">
        <v>1453</v>
      </c>
      <c r="H34" s="1439"/>
      <c r="I34" s="1439"/>
    </row>
    <row r="35" spans="1:52" s="27" customFormat="1" ht="17.100000000000001" customHeight="1">
      <c r="A35" s="11" t="s">
        <v>1066</v>
      </c>
      <c r="H35" s="1439"/>
      <c r="I35" s="1439"/>
    </row>
    <row r="36" spans="1:52" s="27" customFormat="1" ht="17.100000000000001" customHeight="1">
      <c r="A36" s="11" t="s">
        <v>1067</v>
      </c>
      <c r="H36" s="1439"/>
      <c r="I36" s="1439"/>
    </row>
    <row r="37" spans="1:52" s="27" customFormat="1" ht="17.100000000000001" customHeight="1">
      <c r="A37" s="358" t="s">
        <v>1250</v>
      </c>
      <c r="H37" s="1439"/>
      <c r="I37" s="1439"/>
    </row>
    <row r="38" spans="1:52" s="27" customFormat="1" ht="17.100000000000001" customHeight="1">
      <c r="A38" s="11" t="s">
        <v>1068</v>
      </c>
      <c r="H38" s="1439"/>
      <c r="I38" s="1439"/>
    </row>
    <row r="39" spans="1:52" s="27" customFormat="1" ht="14.25" customHeight="1">
      <c r="A39" s="358" t="s">
        <v>1463</v>
      </c>
      <c r="F39" s="93"/>
      <c r="G39" s="1439"/>
      <c r="H39" s="1439"/>
      <c r="I39" s="1439"/>
      <c r="J39" s="1439"/>
      <c r="K39" s="1439"/>
      <c r="L39" s="1439"/>
      <c r="M39" s="1439"/>
      <c r="N39" s="1439"/>
      <c r="O39" s="1439"/>
      <c r="P39" s="1439"/>
      <c r="Q39" s="1439"/>
      <c r="R39" s="1439"/>
      <c r="S39" s="1439"/>
      <c r="T39" s="1439"/>
      <c r="U39" s="1439"/>
      <c r="V39" s="1439"/>
      <c r="W39" s="1439"/>
      <c r="X39" s="1439"/>
      <c r="Y39" s="1439"/>
    </row>
    <row r="40" spans="1:52" s="27" customFormat="1" ht="14.25" customHeight="1">
      <c r="A40" s="358"/>
      <c r="F40" s="93"/>
      <c r="G40" s="1199"/>
      <c r="H40" s="1199"/>
      <c r="I40" s="1199"/>
      <c r="J40" s="1199"/>
      <c r="K40" s="1199"/>
      <c r="L40" s="1199"/>
      <c r="M40" s="1199"/>
      <c r="N40" s="1199"/>
      <c r="O40" s="1199"/>
      <c r="P40" s="1199"/>
      <c r="Q40" s="1199"/>
      <c r="R40" s="1199"/>
      <c r="S40" s="1199"/>
      <c r="T40" s="1199"/>
      <c r="U40" s="1199"/>
      <c r="V40" s="1199"/>
      <c r="W40" s="1199"/>
      <c r="X40" s="1199"/>
      <c r="Y40" s="1199"/>
    </row>
    <row r="41" spans="1:52" s="27" customFormat="1" ht="14.25" customHeight="1">
      <c r="A41" s="358"/>
      <c r="F41" s="93"/>
      <c r="G41" s="1199"/>
      <c r="H41" s="1199"/>
      <c r="I41" s="1199"/>
      <c r="J41" s="1199"/>
      <c r="K41" s="1199"/>
      <c r="L41" s="1199"/>
      <c r="M41" s="1199"/>
      <c r="N41" s="1199"/>
      <c r="O41" s="1199"/>
      <c r="P41" s="1199"/>
      <c r="Q41" s="1199"/>
      <c r="R41" s="1199"/>
      <c r="S41" s="1199"/>
      <c r="T41" s="1199"/>
      <c r="U41" s="1199"/>
      <c r="V41" s="1199"/>
      <c r="W41" s="1199"/>
      <c r="X41" s="1199"/>
      <c r="Y41" s="1199"/>
    </row>
    <row r="42" spans="1:52" ht="20.100000000000001" customHeight="1">
      <c r="A42" s="1907" t="s">
        <v>104</v>
      </c>
      <c r="B42" s="1908"/>
      <c r="C42" s="1908"/>
      <c r="D42" s="1908"/>
      <c r="E42" s="1908"/>
      <c r="F42" s="1908"/>
      <c r="G42" s="1908"/>
      <c r="H42" s="1908"/>
      <c r="I42" s="1908"/>
      <c r="J42" s="1908"/>
      <c r="K42" s="1908"/>
      <c r="L42" s="1908"/>
      <c r="M42" s="1908"/>
      <c r="N42" s="1908"/>
      <c r="O42" s="1908"/>
      <c r="P42" s="1908"/>
      <c r="Q42" s="1908"/>
      <c r="R42" s="1908"/>
      <c r="S42" s="1908"/>
      <c r="T42" s="1908"/>
      <c r="U42" s="1908"/>
      <c r="V42" s="1908"/>
      <c r="W42" s="1908"/>
      <c r="X42" s="1908"/>
      <c r="Y42" s="1908"/>
      <c r="Z42" s="1908"/>
      <c r="AA42" s="1908"/>
      <c r="AB42" s="1908"/>
      <c r="AC42" s="1908"/>
      <c r="AD42" s="1908"/>
      <c r="AE42" s="1908"/>
      <c r="AF42" s="1908"/>
      <c r="AG42" s="1908"/>
      <c r="AH42" s="1908"/>
      <c r="AI42" s="1908"/>
      <c r="AJ42" s="1908"/>
      <c r="AK42" s="1908"/>
      <c r="AL42" s="1908"/>
      <c r="AM42" s="1908"/>
      <c r="AN42" s="1908"/>
      <c r="AO42" s="1908"/>
      <c r="AP42" s="1908"/>
      <c r="AQ42" s="1908"/>
      <c r="AR42" s="1908"/>
      <c r="AS42" s="1908"/>
      <c r="AT42" s="1908"/>
      <c r="AU42" s="2031"/>
      <c r="AV42" s="2031"/>
      <c r="AW42" s="2031"/>
      <c r="AX42" s="2031"/>
      <c r="AY42" s="2031"/>
      <c r="AZ42" s="2031"/>
    </row>
    <row r="43" spans="1:52" ht="20.100000000000001" customHeight="1"/>
    <row r="44" spans="1:52" ht="20.100000000000001" customHeight="1"/>
    <row r="45" spans="1:52" ht="20.100000000000001" customHeight="1"/>
    <row r="46" spans="1:52" ht="20.100000000000001" customHeight="1"/>
    <row r="47" spans="1:52" ht="20.100000000000001" customHeight="1"/>
    <row r="48" spans="1:52" ht="20.100000000000001" customHeight="1"/>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sheetData>
  <mergeCells count="142">
    <mergeCell ref="AD25:AH25"/>
    <mergeCell ref="AU25:AZ25"/>
    <mergeCell ref="AQ26:AT26"/>
    <mergeCell ref="AU26:AZ26"/>
    <mergeCell ref="A42:AZ42"/>
    <mergeCell ref="C25:F25"/>
    <mergeCell ref="G25:M25"/>
    <mergeCell ref="N25:Q25"/>
    <mergeCell ref="R25:U25"/>
    <mergeCell ref="V25:X25"/>
    <mergeCell ref="Y25:AC25"/>
    <mergeCell ref="AD23:AH23"/>
    <mergeCell ref="AU23:AZ23"/>
    <mergeCell ref="C24:F24"/>
    <mergeCell ref="G24:M24"/>
    <mergeCell ref="N24:Q24"/>
    <mergeCell ref="R24:U24"/>
    <mergeCell ref="V24:X24"/>
    <mergeCell ref="Y24:AC24"/>
    <mergeCell ref="AD24:AH24"/>
    <mergeCell ref="AU24:AZ24"/>
    <mergeCell ref="C23:F23"/>
    <mergeCell ref="G23:M23"/>
    <mergeCell ref="N23:Q23"/>
    <mergeCell ref="R23:U23"/>
    <mergeCell ref="V23:X23"/>
    <mergeCell ref="Y23:AC23"/>
    <mergeCell ref="AD21:AH21"/>
    <mergeCell ref="AU21:AZ21"/>
    <mergeCell ref="C22:F22"/>
    <mergeCell ref="G22:M22"/>
    <mergeCell ref="N22:Q22"/>
    <mergeCell ref="R22:U22"/>
    <mergeCell ref="V22:X22"/>
    <mergeCell ref="Y22:AC22"/>
    <mergeCell ref="AD22:AH22"/>
    <mergeCell ref="AU22:AZ22"/>
    <mergeCell ref="C21:F21"/>
    <mergeCell ref="G21:M21"/>
    <mergeCell ref="N21:Q21"/>
    <mergeCell ref="R21:U21"/>
    <mergeCell ref="V21:X21"/>
    <mergeCell ref="Y21:AC21"/>
    <mergeCell ref="AD19:AH19"/>
    <mergeCell ref="AU19:AZ19"/>
    <mergeCell ref="C20:F20"/>
    <mergeCell ref="G20:M20"/>
    <mergeCell ref="N20:Q20"/>
    <mergeCell ref="R20:U20"/>
    <mergeCell ref="V20:X20"/>
    <mergeCell ref="Y20:AC20"/>
    <mergeCell ref="AD20:AH20"/>
    <mergeCell ref="AU20:AZ20"/>
    <mergeCell ref="C19:F19"/>
    <mergeCell ref="G19:M19"/>
    <mergeCell ref="N19:Q19"/>
    <mergeCell ref="R19:U19"/>
    <mergeCell ref="V19:X19"/>
    <mergeCell ref="Y19:AC19"/>
    <mergeCell ref="AD17:AH17"/>
    <mergeCell ref="AU17:AZ17"/>
    <mergeCell ref="C18:F18"/>
    <mergeCell ref="G18:M18"/>
    <mergeCell ref="N18:Q18"/>
    <mergeCell ref="R18:U18"/>
    <mergeCell ref="V18:X18"/>
    <mergeCell ref="Y18:AC18"/>
    <mergeCell ref="AD18:AH18"/>
    <mergeCell ref="AU18:AZ18"/>
    <mergeCell ref="C17:F17"/>
    <mergeCell ref="G17:M17"/>
    <mergeCell ref="N17:Q17"/>
    <mergeCell ref="R17:U17"/>
    <mergeCell ref="V17:X17"/>
    <mergeCell ref="Y17:AC17"/>
    <mergeCell ref="AD15:AH15"/>
    <mergeCell ref="AU15:AZ15"/>
    <mergeCell ref="C16:F16"/>
    <mergeCell ref="G16:M16"/>
    <mergeCell ref="N16:Q16"/>
    <mergeCell ref="R16:U16"/>
    <mergeCell ref="V16:X16"/>
    <mergeCell ref="Y16:AC16"/>
    <mergeCell ref="AD16:AH16"/>
    <mergeCell ref="AU16:AZ16"/>
    <mergeCell ref="C15:F15"/>
    <mergeCell ref="G15:M15"/>
    <mergeCell ref="N15:Q15"/>
    <mergeCell ref="R15:U15"/>
    <mergeCell ref="V15:X15"/>
    <mergeCell ref="Y15:AC15"/>
    <mergeCell ref="AD13:AH13"/>
    <mergeCell ref="AU13:AZ13"/>
    <mergeCell ref="C14:F14"/>
    <mergeCell ref="G14:M14"/>
    <mergeCell ref="N14:Q14"/>
    <mergeCell ref="R14:U14"/>
    <mergeCell ref="V14:X14"/>
    <mergeCell ref="Y14:AC14"/>
    <mergeCell ref="AD14:AH14"/>
    <mergeCell ref="AU14:AZ14"/>
    <mergeCell ref="C13:F13"/>
    <mergeCell ref="G13:M13"/>
    <mergeCell ref="N13:Q13"/>
    <mergeCell ref="R13:U13"/>
    <mergeCell ref="V13:X13"/>
    <mergeCell ref="Y13:AC13"/>
    <mergeCell ref="C11:F11"/>
    <mergeCell ref="G11:M11"/>
    <mergeCell ref="N11:Q11"/>
    <mergeCell ref="R11:U11"/>
    <mergeCell ref="V11:X11"/>
    <mergeCell ref="Y11:AC11"/>
    <mergeCell ref="AD11:AH11"/>
    <mergeCell ref="AU11:AZ11"/>
    <mergeCell ref="C12:F12"/>
    <mergeCell ref="G12:M12"/>
    <mergeCell ref="N12:Q12"/>
    <mergeCell ref="R12:U12"/>
    <mergeCell ref="V12:X12"/>
    <mergeCell ref="Y12:AC12"/>
    <mergeCell ref="AD12:AH12"/>
    <mergeCell ref="AU12:AZ12"/>
    <mergeCell ref="H1:T1"/>
    <mergeCell ref="U1:AB1"/>
    <mergeCell ref="AC1:AQ1"/>
    <mergeCell ref="A3:AT3"/>
    <mergeCell ref="AU3:AZ3"/>
    <mergeCell ref="AX4:AZ4"/>
    <mergeCell ref="M5:T6"/>
    <mergeCell ref="X5:Y6"/>
    <mergeCell ref="A9:A10"/>
    <mergeCell ref="B9:B10"/>
    <mergeCell ref="C9:F10"/>
    <mergeCell ref="G9:M10"/>
    <mergeCell ref="N9:Q10"/>
    <mergeCell ref="R9:U10"/>
    <mergeCell ref="V9:X10"/>
    <mergeCell ref="Y9:AC10"/>
    <mergeCell ref="AD9:AH10"/>
    <mergeCell ref="AI9:AT9"/>
    <mergeCell ref="AU9:AZ10"/>
  </mergeCells>
  <phoneticPr fontId="34"/>
  <conditionalFormatting sqref="M5">
    <cfRule type="containsBlanks" dxfId="53" priority="2">
      <formula>LEN(TRIM(M5))=0</formula>
    </cfRule>
  </conditionalFormatting>
  <conditionalFormatting sqref="AU26:AZ26">
    <cfRule type="containsBlanks" dxfId="52" priority="1">
      <formula>LEN(TRIM(AU26))=0</formula>
    </cfRule>
  </conditionalFormatting>
  <dataValidations count="5">
    <dataValidation type="list" allowBlank="1" showInputMessage="1" showErrorMessage="1" prompt="基準外の学生は留学先地域がどこであっても奨学金月額単価は一律60,000円です。" sqref="V11:X25" xr:uid="{00000000-0002-0000-0A00-000000000000}">
      <formula1>"基準内,基準外"</formula1>
    </dataValidation>
    <dataValidation type="list" allowBlank="1" showInputMessage="1" showErrorMessage="1" sqref="R7:U7" xr:uid="{00000000-0002-0000-0A00-000001000000}">
      <formula1>"27春季,28夏季前期,28夏季後期,,28冬季,28春季"</formula1>
    </dataValidation>
    <dataValidation type="list" allowBlank="1" showInputMessage="1" showErrorMessage="1" sqref="AI11:AT25" xr:uid="{00000000-0002-0000-0A00-000002000000}">
      <formula1>"12,16,基準外"</formula1>
    </dataValidation>
    <dataValidation type="list" allowBlank="1" showInputMessage="1" showErrorMessage="1" sqref="C11:C25" xr:uid="{00000000-0002-0000-0A00-000003000000}">
      <formula1>"理系、複合・融合系人材,理系（未来テック）,新興国,世界トップレベル大学等,多様性人材"</formula1>
    </dataValidation>
    <dataValidation allowBlank="1" showInputMessage="1" showErrorMessage="1" prompt="年度当初に2022年度分奨学金を一括で支給するため、登録データの「2022年度奨学金」と同額が入ります。" sqref="AU11:AZ25" xr:uid="{C8AAF477-5E4D-4433-BAA2-E292F4069A1F}"/>
  </dataValidations>
  <pageMargins left="0.70866141732283472" right="0.70866141732283472" top="0.74803149606299213" bottom="0.74803149606299213" header="0.31496062992125984" footer="0.31496062992125984"/>
  <pageSetup paperSize="9" scale="71"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99CC"/>
  </sheetPr>
  <dimension ref="A1:BH52"/>
  <sheetViews>
    <sheetView view="pageBreakPreview" topLeftCell="A2" zoomScale="85" zoomScaleNormal="100" zoomScaleSheetLayoutView="85" workbookViewId="0">
      <selection activeCell="AT11" sqref="AT11:AW11"/>
    </sheetView>
  </sheetViews>
  <sheetFormatPr defaultRowHeight="13.2"/>
  <cols>
    <col min="1" max="1" width="2.44140625" customWidth="1"/>
    <col min="2" max="2" width="2.77734375" customWidth="1"/>
    <col min="3" max="5" width="2.109375" customWidth="1"/>
    <col min="6" max="11" width="1.77734375" customWidth="1"/>
    <col min="12" max="19" width="2.109375" customWidth="1"/>
    <col min="20" max="22" width="1.33203125" customWidth="1"/>
    <col min="23" max="26" width="2" customWidth="1"/>
    <col min="27" max="29" width="2.6640625" customWidth="1"/>
    <col min="30" max="33" width="3.21875" hidden="1" customWidth="1"/>
    <col min="34" max="45" width="2.6640625" customWidth="1"/>
    <col min="46" max="48" width="1.88671875" customWidth="1"/>
    <col min="49" max="49" width="7.6640625" customWidth="1"/>
    <col min="50" max="50" width="2.44140625" customWidth="1"/>
    <col min="51" max="51" width="8.33203125" customWidth="1"/>
    <col min="52" max="54" width="2.109375" customWidth="1"/>
    <col min="55" max="55" width="7.88671875" customWidth="1"/>
    <col min="56" max="56" width="5.88671875" customWidth="1"/>
  </cols>
  <sheetData>
    <row r="1" spans="1:59" s="8" customFormat="1" ht="26.25" customHeight="1">
      <c r="A1" s="579" t="s">
        <v>9</v>
      </c>
      <c r="B1" s="279"/>
      <c r="C1" s="279"/>
      <c r="D1" s="279"/>
      <c r="E1" s="293"/>
      <c r="F1" s="293"/>
      <c r="G1" s="294"/>
      <c r="H1" s="1945"/>
      <c r="I1" s="1946"/>
      <c r="J1" s="1946"/>
      <c r="K1" s="1946"/>
      <c r="L1" s="1946"/>
      <c r="M1" s="1946"/>
      <c r="N1" s="1946"/>
      <c r="O1" s="1946"/>
      <c r="P1" s="1946"/>
      <c r="Q1" s="1946"/>
      <c r="R1" s="1947"/>
      <c r="S1" s="1929" t="s">
        <v>10</v>
      </c>
      <c r="T1" s="1930"/>
      <c r="U1" s="1930"/>
      <c r="V1" s="1930"/>
      <c r="W1" s="1930"/>
      <c r="X1" s="1930"/>
      <c r="Y1" s="1931"/>
      <c r="Z1" s="1948"/>
      <c r="AA1" s="1949"/>
      <c r="AB1" s="1949"/>
      <c r="AC1" s="1949"/>
      <c r="AD1" s="1949"/>
      <c r="AE1" s="1949"/>
      <c r="AF1" s="1949"/>
      <c r="AG1" s="1949"/>
      <c r="AH1" s="1949"/>
      <c r="AI1" s="1949"/>
      <c r="AJ1" s="1949"/>
      <c r="AK1" s="1949"/>
      <c r="AL1" s="1949"/>
      <c r="AM1" s="1949"/>
      <c r="AN1" s="1949"/>
      <c r="AO1" s="1949"/>
      <c r="AP1" s="1949"/>
      <c r="AQ1" s="1950"/>
      <c r="BC1" s="1208" t="s">
        <v>1079</v>
      </c>
    </row>
    <row r="2" spans="1:59" s="8" customFormat="1"/>
    <row r="3" spans="1:59" s="1107" customFormat="1" ht="28.5" customHeight="1">
      <c r="A3" s="2047" t="s">
        <v>1261</v>
      </c>
      <c r="B3" s="2047"/>
      <c r="C3" s="2047"/>
      <c r="D3" s="2047"/>
      <c r="E3" s="2047"/>
      <c r="F3" s="2047"/>
      <c r="G3" s="2047"/>
      <c r="H3" s="2047"/>
      <c r="I3" s="2047"/>
      <c r="J3" s="2047"/>
      <c r="K3" s="2047"/>
      <c r="L3" s="2047"/>
      <c r="M3" s="2047"/>
      <c r="N3" s="2047"/>
      <c r="O3" s="2047"/>
      <c r="P3" s="2047"/>
      <c r="Q3" s="2047"/>
      <c r="R3" s="2047"/>
      <c r="S3" s="2047"/>
      <c r="T3" s="2047"/>
      <c r="U3" s="2047"/>
      <c r="V3" s="2047"/>
      <c r="W3" s="2047"/>
      <c r="X3" s="2047"/>
      <c r="Y3" s="2047"/>
      <c r="Z3" s="2047"/>
      <c r="AA3" s="2047"/>
      <c r="AB3" s="2047"/>
      <c r="AC3" s="2047"/>
      <c r="AD3" s="2047"/>
      <c r="AE3" s="2047"/>
      <c r="AF3" s="2047"/>
      <c r="AG3" s="2047"/>
      <c r="AH3" s="2047"/>
      <c r="AI3" s="2047"/>
      <c r="AJ3" s="2047"/>
      <c r="AK3" s="2047"/>
      <c r="AL3" s="2047"/>
      <c r="AM3" s="2047"/>
      <c r="AN3" s="2047"/>
      <c r="AO3" s="2047"/>
      <c r="AP3" s="2047"/>
      <c r="AQ3" s="2047"/>
      <c r="AR3" s="2047"/>
      <c r="AS3" s="2047"/>
      <c r="AT3" s="2047"/>
      <c r="AU3" s="2047"/>
      <c r="AV3" s="2047"/>
      <c r="AW3" s="2047"/>
      <c r="AX3" s="2047"/>
      <c r="AY3" s="2054" t="s">
        <v>1464</v>
      </c>
      <c r="AZ3" s="2055"/>
      <c r="BA3" s="2055"/>
      <c r="BB3" s="2055"/>
      <c r="BC3" s="2055"/>
      <c r="BD3" s="2056"/>
      <c r="BE3" s="698"/>
      <c r="BF3" s="698"/>
      <c r="BG3" s="698"/>
    </row>
    <row r="4" spans="1:59" s="1107" customFormat="1" ht="15.75" customHeight="1">
      <c r="A4" s="1217"/>
      <c r="B4" s="1217"/>
      <c r="C4" s="1217"/>
      <c r="D4" s="1217"/>
      <c r="E4" s="1217"/>
      <c r="F4" s="1217"/>
      <c r="G4" s="1217"/>
      <c r="H4" s="1217"/>
      <c r="I4" s="1217"/>
      <c r="J4" s="1217"/>
      <c r="K4" s="1217"/>
      <c r="L4" s="1217"/>
      <c r="M4" s="1217"/>
      <c r="N4" s="1217"/>
      <c r="O4" s="1217"/>
      <c r="P4" s="1217"/>
      <c r="Q4" s="1217"/>
      <c r="R4" s="1217"/>
      <c r="S4" s="1217"/>
      <c r="T4" s="1217"/>
      <c r="U4" s="1217"/>
      <c r="V4" s="1217"/>
      <c r="W4" s="1217"/>
      <c r="X4" s="1217"/>
      <c r="Y4" s="1217"/>
      <c r="Z4" s="1217"/>
      <c r="AA4" s="1217"/>
      <c r="AB4" s="1217"/>
      <c r="AC4" s="1217"/>
      <c r="AD4" s="1217"/>
      <c r="AE4" s="1217"/>
      <c r="AF4" s="1217"/>
      <c r="AG4" s="1217"/>
      <c r="AH4" s="1217"/>
      <c r="AI4" s="1217"/>
      <c r="AJ4" s="1217"/>
      <c r="AK4" s="1217"/>
      <c r="AL4" s="1217"/>
      <c r="AM4" s="1217"/>
      <c r="AN4" s="1217"/>
      <c r="AO4" s="1217"/>
      <c r="AP4" s="1217"/>
      <c r="AQ4" s="1217"/>
      <c r="AR4" s="1217"/>
      <c r="AS4" s="1217"/>
      <c r="AT4" s="1217"/>
      <c r="AU4" s="1217"/>
      <c r="AV4" s="1217"/>
      <c r="AW4" s="1217"/>
      <c r="AX4" s="1217"/>
      <c r="AY4" s="1217"/>
      <c r="AZ4" s="1955"/>
      <c r="BA4" s="1955"/>
      <c r="BB4" s="1955"/>
      <c r="BC4" s="1955"/>
      <c r="BD4" s="1217"/>
    </row>
    <row r="5" spans="1:59" s="11" customFormat="1" ht="9.9" customHeight="1">
      <c r="A5" s="358"/>
      <c r="B5" s="10"/>
      <c r="C5" s="29"/>
      <c r="E5" s="358"/>
      <c r="F5" s="358"/>
      <c r="G5" s="358"/>
      <c r="H5" s="11" t="s">
        <v>1076</v>
      </c>
      <c r="O5" s="1956">
        <f>AZ26</f>
        <v>0</v>
      </c>
      <c r="P5" s="1956"/>
      <c r="Q5" s="1956"/>
      <c r="R5" s="1956"/>
      <c r="S5" s="1956"/>
      <c r="T5" s="1956"/>
      <c r="U5" s="1956"/>
      <c r="V5" s="1956"/>
      <c r="W5" s="1956"/>
      <c r="X5" s="1957"/>
      <c r="Y5" s="8"/>
      <c r="Z5" s="8"/>
      <c r="AA5" s="1960">
        <f>COUNTA(F11:F25)</f>
        <v>0</v>
      </c>
      <c r="AB5" s="1960"/>
    </row>
    <row r="6" spans="1:59" s="11" customFormat="1" ht="15" customHeight="1">
      <c r="A6" s="461" t="s">
        <v>1080</v>
      </c>
      <c r="B6" s="10"/>
      <c r="C6" s="29"/>
      <c r="E6" s="358"/>
      <c r="F6" s="358"/>
      <c r="G6" s="358"/>
      <c r="O6" s="1958"/>
      <c r="P6" s="1958"/>
      <c r="Q6" s="1958"/>
      <c r="R6" s="1958"/>
      <c r="S6" s="1958"/>
      <c r="T6" s="1958"/>
      <c r="U6" s="1958"/>
      <c r="V6" s="1958"/>
      <c r="W6" s="1958"/>
      <c r="X6" s="1959"/>
      <c r="Y6" s="8" t="s">
        <v>33</v>
      </c>
      <c r="Z6" s="8"/>
      <c r="AA6" s="1961"/>
      <c r="AB6" s="1961"/>
      <c r="AC6" s="11" t="s">
        <v>47</v>
      </c>
    </row>
    <row r="7" spans="1:59" s="11" customFormat="1" ht="15" customHeight="1">
      <c r="A7" s="461"/>
      <c r="B7" s="10"/>
      <c r="C7" s="29"/>
      <c r="E7" s="358"/>
      <c r="F7" s="358"/>
      <c r="G7" s="358"/>
      <c r="J7" s="1212"/>
      <c r="K7" s="1212"/>
      <c r="L7" s="1212"/>
      <c r="M7" s="1212"/>
      <c r="N7" s="1212"/>
      <c r="O7" s="1212"/>
      <c r="P7" s="1212"/>
      <c r="Q7" s="1212"/>
      <c r="R7" s="1213"/>
      <c r="S7" s="8"/>
      <c r="T7" s="8"/>
      <c r="U7" s="8"/>
      <c r="V7" s="489"/>
      <c r="W7" s="489"/>
      <c r="X7" s="489"/>
      <c r="Y7" s="489"/>
      <c r="Z7" s="8"/>
      <c r="AA7" s="8"/>
      <c r="AB7" s="8"/>
      <c r="AE7" s="594"/>
      <c r="AF7" s="594"/>
      <c r="AI7" s="594"/>
      <c r="AJ7" s="594"/>
      <c r="AK7" s="594"/>
      <c r="AL7" s="594"/>
      <c r="AM7" s="594"/>
      <c r="AN7" s="594"/>
      <c r="AR7" s="594"/>
      <c r="AS7" s="594"/>
      <c r="AT7" s="197"/>
    </row>
    <row r="8" spans="1:59" s="1107" customFormat="1" ht="20.25" customHeight="1">
      <c r="A8" s="461" t="s">
        <v>401</v>
      </c>
      <c r="B8" s="1217"/>
      <c r="C8" s="1217"/>
      <c r="D8" s="1217"/>
      <c r="E8" s="1217"/>
      <c r="F8" s="1217"/>
      <c r="G8" s="1217"/>
      <c r="H8" s="1217"/>
      <c r="I8" s="1217"/>
      <c r="J8" s="1217"/>
      <c r="K8" s="1217"/>
      <c r="L8" s="1217"/>
      <c r="M8" s="1217"/>
      <c r="N8" s="1217"/>
      <c r="O8" s="1217"/>
      <c r="P8" s="1217"/>
      <c r="Q8" s="1217"/>
      <c r="R8" s="1217"/>
      <c r="S8" s="1217"/>
      <c r="T8" s="1217"/>
      <c r="U8" s="1217"/>
      <c r="V8" s="1217"/>
      <c r="W8" s="1217"/>
      <c r="X8" s="1217"/>
      <c r="Y8" s="1217"/>
      <c r="Z8" s="1217"/>
      <c r="AA8" s="1217"/>
      <c r="AB8" s="1217"/>
      <c r="AC8" s="1217"/>
      <c r="AD8" s="1217"/>
      <c r="AE8" s="1217"/>
      <c r="AF8" s="1217"/>
      <c r="AG8" s="1217"/>
      <c r="AH8" s="1217"/>
      <c r="AI8" s="1217"/>
      <c r="AJ8" s="1217"/>
      <c r="AK8" s="1217"/>
      <c r="AL8" s="1217"/>
      <c r="AM8" s="1217"/>
      <c r="AN8" s="1217"/>
      <c r="AO8" s="1217"/>
      <c r="AP8" s="1217"/>
      <c r="AQ8" s="1217"/>
      <c r="AR8" s="1217"/>
      <c r="AS8" s="1217"/>
      <c r="AT8" s="1217"/>
      <c r="AU8" s="280"/>
      <c r="AV8" s="67"/>
      <c r="AW8" s="67"/>
      <c r="AX8" s="1217"/>
      <c r="AY8" s="1217"/>
      <c r="AZ8" s="1217"/>
      <c r="BA8" s="1217"/>
      <c r="BB8" s="1217"/>
      <c r="BC8" s="1217"/>
      <c r="BD8" s="1217"/>
    </row>
    <row r="9" spans="1:59" s="19" customFormat="1" ht="19.5" customHeight="1">
      <c r="A9" s="1962" t="s">
        <v>1077</v>
      </c>
      <c r="B9" s="1964" t="s">
        <v>123</v>
      </c>
      <c r="C9" s="1966" t="s">
        <v>1073</v>
      </c>
      <c r="D9" s="1967"/>
      <c r="E9" s="1967"/>
      <c r="F9" s="1966" t="s">
        <v>36</v>
      </c>
      <c r="G9" s="1967"/>
      <c r="H9" s="1967"/>
      <c r="I9" s="1967"/>
      <c r="J9" s="1967"/>
      <c r="K9" s="1967"/>
      <c r="L9" s="1968" t="s">
        <v>37</v>
      </c>
      <c r="M9" s="1969"/>
      <c r="N9" s="1969"/>
      <c r="O9" s="1970"/>
      <c r="P9" s="1968" t="s">
        <v>38</v>
      </c>
      <c r="Q9" s="1969"/>
      <c r="R9" s="1969"/>
      <c r="S9" s="1970"/>
      <c r="T9" s="1974" t="s">
        <v>821</v>
      </c>
      <c r="U9" s="1975"/>
      <c r="V9" s="1976"/>
      <c r="W9" s="2057" t="s">
        <v>862</v>
      </c>
      <c r="X9" s="2058"/>
      <c r="Y9" s="2058"/>
      <c r="Z9" s="2058"/>
      <c r="AA9" s="2058"/>
      <c r="AB9" s="2058"/>
      <c r="AC9" s="2059"/>
      <c r="AD9" s="1929" t="s">
        <v>1450</v>
      </c>
      <c r="AE9" s="1930"/>
      <c r="AF9" s="1930"/>
      <c r="AG9" s="1930"/>
      <c r="AH9" s="1930"/>
      <c r="AI9" s="1930"/>
      <c r="AJ9" s="1930"/>
      <c r="AK9" s="1930"/>
      <c r="AL9" s="1930"/>
      <c r="AM9" s="1930"/>
      <c r="AN9" s="1930"/>
      <c r="AO9" s="1930"/>
      <c r="AP9" s="1930"/>
      <c r="AQ9" s="1930"/>
      <c r="AR9" s="1930"/>
      <c r="AS9" s="1931"/>
      <c r="AT9" s="2048" t="s">
        <v>1465</v>
      </c>
      <c r="AU9" s="2049"/>
      <c r="AV9" s="2049"/>
      <c r="AW9" s="2049"/>
      <c r="AX9" s="2050" t="s">
        <v>929</v>
      </c>
      <c r="AY9" s="2050"/>
      <c r="AZ9" s="2051" t="s">
        <v>125</v>
      </c>
      <c r="BA9" s="2049"/>
      <c r="BB9" s="2049"/>
      <c r="BC9" s="2052"/>
      <c r="BD9" s="2053" t="s">
        <v>181</v>
      </c>
    </row>
    <row r="10" spans="1:59" s="19" customFormat="1" ht="37.5" customHeight="1">
      <c r="A10" s="1963"/>
      <c r="B10" s="1965"/>
      <c r="C10" s="1967"/>
      <c r="D10" s="1967"/>
      <c r="E10" s="1967"/>
      <c r="F10" s="1967"/>
      <c r="G10" s="1967"/>
      <c r="H10" s="1967"/>
      <c r="I10" s="1967"/>
      <c r="J10" s="1967"/>
      <c r="K10" s="1967"/>
      <c r="L10" s="1971"/>
      <c r="M10" s="1972"/>
      <c r="N10" s="1972"/>
      <c r="O10" s="1973"/>
      <c r="P10" s="1971"/>
      <c r="Q10" s="1972"/>
      <c r="R10" s="1972"/>
      <c r="S10" s="1973"/>
      <c r="T10" s="1977"/>
      <c r="U10" s="1978"/>
      <c r="V10" s="1979"/>
      <c r="W10" s="1983" t="s">
        <v>863</v>
      </c>
      <c r="X10" s="1984"/>
      <c r="Y10" s="1984"/>
      <c r="Z10" s="1985"/>
      <c r="AA10" s="1989" t="s">
        <v>864</v>
      </c>
      <c r="AB10" s="1990"/>
      <c r="AC10" s="1991"/>
      <c r="AD10" s="1204">
        <v>4</v>
      </c>
      <c r="AE10" s="732">
        <v>5</v>
      </c>
      <c r="AF10" s="732">
        <v>6</v>
      </c>
      <c r="AG10" s="732">
        <v>7</v>
      </c>
      <c r="AH10" s="732">
        <v>4</v>
      </c>
      <c r="AI10" s="732">
        <v>5</v>
      </c>
      <c r="AJ10" s="732">
        <v>6</v>
      </c>
      <c r="AK10" s="732">
        <v>7</v>
      </c>
      <c r="AL10" s="732">
        <v>8</v>
      </c>
      <c r="AM10" s="732">
        <v>9</v>
      </c>
      <c r="AN10" s="732">
        <v>10</v>
      </c>
      <c r="AO10" s="732">
        <v>11</v>
      </c>
      <c r="AP10" s="732">
        <v>12</v>
      </c>
      <c r="AQ10" s="732">
        <v>1</v>
      </c>
      <c r="AR10" s="732">
        <v>2</v>
      </c>
      <c r="AS10" s="629">
        <v>3</v>
      </c>
      <c r="AT10" s="2048"/>
      <c r="AU10" s="2049"/>
      <c r="AV10" s="2049"/>
      <c r="AW10" s="2049"/>
      <c r="AX10" s="2050"/>
      <c r="AY10" s="2050"/>
      <c r="AZ10" s="2051"/>
      <c r="BA10" s="2049"/>
      <c r="BB10" s="2049"/>
      <c r="BC10" s="2052"/>
      <c r="BD10" s="2053"/>
    </row>
    <row r="11" spans="1:59" s="19" customFormat="1" ht="29.25" customHeight="1">
      <c r="A11" s="1062">
        <v>1</v>
      </c>
      <c r="B11" s="1062">
        <v>12</v>
      </c>
      <c r="C11" s="1994"/>
      <c r="D11" s="1995"/>
      <c r="E11" s="1996"/>
      <c r="F11" s="1997"/>
      <c r="G11" s="1998"/>
      <c r="H11" s="1998"/>
      <c r="I11" s="1998"/>
      <c r="J11" s="1998"/>
      <c r="K11" s="1998"/>
      <c r="L11" s="1999"/>
      <c r="M11" s="2000"/>
      <c r="N11" s="2000"/>
      <c r="O11" s="2001"/>
      <c r="P11" s="1999"/>
      <c r="Q11" s="2000"/>
      <c r="R11" s="2000"/>
      <c r="S11" s="2001"/>
      <c r="T11" s="2074"/>
      <c r="U11" s="2075"/>
      <c r="V11" s="2076"/>
      <c r="W11" s="2005"/>
      <c r="X11" s="2006"/>
      <c r="Y11" s="2006"/>
      <c r="Z11" s="2007"/>
      <c r="AA11" s="2008"/>
      <c r="AB11" s="2009"/>
      <c r="AC11" s="2009"/>
      <c r="AD11" s="665"/>
      <c r="AE11" s="666"/>
      <c r="AF11" s="666"/>
      <c r="AG11" s="1220"/>
      <c r="AH11" s="665"/>
      <c r="AI11" s="666"/>
      <c r="AJ11" s="666"/>
      <c r="AK11" s="666"/>
      <c r="AL11" s="666"/>
      <c r="AM11" s="666"/>
      <c r="AN11" s="666"/>
      <c r="AO11" s="666"/>
      <c r="AP11" s="666"/>
      <c r="AQ11" s="666"/>
      <c r="AR11" s="666"/>
      <c r="AS11" s="1219"/>
      <c r="AT11" s="2060"/>
      <c r="AU11" s="2061"/>
      <c r="AV11" s="2061"/>
      <c r="AW11" s="2061"/>
      <c r="AX11" s="2062"/>
      <c r="AY11" s="2062"/>
      <c r="AZ11" s="2063">
        <f>SUM(AT11:AY11)</f>
        <v>0</v>
      </c>
      <c r="BA11" s="2064"/>
      <c r="BB11" s="2064"/>
      <c r="BC11" s="2065"/>
      <c r="BD11" s="1221"/>
    </row>
    <row r="12" spans="1:59" s="19" customFormat="1" ht="29.25" customHeight="1">
      <c r="A12" s="1122">
        <v>2</v>
      </c>
      <c r="B12" s="1122">
        <v>12</v>
      </c>
      <c r="C12" s="1994"/>
      <c r="D12" s="1995"/>
      <c r="E12" s="1996"/>
      <c r="F12" s="2066"/>
      <c r="G12" s="2067"/>
      <c r="H12" s="2067"/>
      <c r="I12" s="2067"/>
      <c r="J12" s="2067"/>
      <c r="K12" s="2067"/>
      <c r="L12" s="2068"/>
      <c r="M12" s="2069"/>
      <c r="N12" s="2069"/>
      <c r="O12" s="2070"/>
      <c r="P12" s="2068"/>
      <c r="Q12" s="2069"/>
      <c r="R12" s="2069"/>
      <c r="S12" s="2070"/>
      <c r="T12" s="2071"/>
      <c r="U12" s="2072"/>
      <c r="V12" s="2073"/>
      <c r="W12" s="2005"/>
      <c r="X12" s="2006"/>
      <c r="Y12" s="2006"/>
      <c r="Z12" s="2007"/>
      <c r="AA12" s="2077"/>
      <c r="AB12" s="2078"/>
      <c r="AC12" s="2078"/>
      <c r="AD12" s="729"/>
      <c r="AE12" s="730"/>
      <c r="AF12" s="730"/>
      <c r="AG12" s="891"/>
      <c r="AH12" s="729"/>
      <c r="AI12" s="730"/>
      <c r="AJ12" s="730"/>
      <c r="AK12" s="730"/>
      <c r="AL12" s="730"/>
      <c r="AM12" s="730"/>
      <c r="AN12" s="730"/>
      <c r="AO12" s="730"/>
      <c r="AP12" s="730"/>
      <c r="AQ12" s="730"/>
      <c r="AR12" s="730"/>
      <c r="AS12" s="731"/>
      <c r="AT12" s="2079"/>
      <c r="AU12" s="2080"/>
      <c r="AV12" s="2080"/>
      <c r="AW12" s="2080"/>
      <c r="AX12" s="2081"/>
      <c r="AY12" s="2062"/>
      <c r="AZ12" s="2063">
        <f t="shared" ref="AZ12:AZ24" si="0">SUM(AT12:AY12)</f>
        <v>0</v>
      </c>
      <c r="BA12" s="2064"/>
      <c r="BB12" s="2064"/>
      <c r="BC12" s="2065"/>
      <c r="BD12" s="606"/>
    </row>
    <row r="13" spans="1:59" s="19" customFormat="1" ht="29.25" customHeight="1">
      <c r="A13" s="1122">
        <v>3</v>
      </c>
      <c r="B13" s="1122">
        <v>12</v>
      </c>
      <c r="C13" s="1994"/>
      <c r="D13" s="1995"/>
      <c r="E13" s="1996"/>
      <c r="F13" s="2066"/>
      <c r="G13" s="2067"/>
      <c r="H13" s="2067"/>
      <c r="I13" s="2067"/>
      <c r="J13" s="2067"/>
      <c r="K13" s="2067"/>
      <c r="L13" s="2068"/>
      <c r="M13" s="2069"/>
      <c r="N13" s="2069"/>
      <c r="O13" s="2070"/>
      <c r="P13" s="2068"/>
      <c r="Q13" s="2069"/>
      <c r="R13" s="2069"/>
      <c r="S13" s="2070"/>
      <c r="T13" s="2002"/>
      <c r="U13" s="2003"/>
      <c r="V13" s="2004"/>
      <c r="W13" s="2005"/>
      <c r="X13" s="2006"/>
      <c r="Y13" s="2006"/>
      <c r="Z13" s="2007"/>
      <c r="AA13" s="2077"/>
      <c r="AB13" s="2069"/>
      <c r="AC13" s="2069"/>
      <c r="AD13" s="729"/>
      <c r="AE13" s="730"/>
      <c r="AF13" s="730"/>
      <c r="AG13" s="891"/>
      <c r="AH13" s="729"/>
      <c r="AI13" s="730"/>
      <c r="AJ13" s="730"/>
      <c r="AK13" s="730"/>
      <c r="AL13" s="730"/>
      <c r="AM13" s="730"/>
      <c r="AN13" s="730"/>
      <c r="AO13" s="730"/>
      <c r="AP13" s="730"/>
      <c r="AQ13" s="730"/>
      <c r="AR13" s="730"/>
      <c r="AS13" s="731"/>
      <c r="AT13" s="2079"/>
      <c r="AU13" s="2080"/>
      <c r="AV13" s="2080"/>
      <c r="AW13" s="2080"/>
      <c r="AX13" s="2081"/>
      <c r="AY13" s="2062"/>
      <c r="AZ13" s="2063">
        <f t="shared" si="0"/>
        <v>0</v>
      </c>
      <c r="BA13" s="2064"/>
      <c r="BB13" s="2064"/>
      <c r="BC13" s="2065"/>
      <c r="BD13" s="606"/>
    </row>
    <row r="14" spans="1:59" s="19" customFormat="1" ht="29.25" customHeight="1">
      <c r="A14" s="1122">
        <v>4</v>
      </c>
      <c r="B14" s="1122">
        <v>12</v>
      </c>
      <c r="C14" s="1994"/>
      <c r="D14" s="1995"/>
      <c r="E14" s="1996"/>
      <c r="F14" s="2066"/>
      <c r="G14" s="2067"/>
      <c r="H14" s="2067"/>
      <c r="I14" s="2067"/>
      <c r="J14" s="2067"/>
      <c r="K14" s="2067"/>
      <c r="L14" s="2068"/>
      <c r="M14" s="2069"/>
      <c r="N14" s="2069"/>
      <c r="O14" s="2070"/>
      <c r="P14" s="2068"/>
      <c r="Q14" s="2069"/>
      <c r="R14" s="2069"/>
      <c r="S14" s="2070"/>
      <c r="T14" s="2002"/>
      <c r="U14" s="2003"/>
      <c r="V14" s="2004"/>
      <c r="W14" s="2005"/>
      <c r="X14" s="2006"/>
      <c r="Y14" s="2006"/>
      <c r="Z14" s="2007"/>
      <c r="AA14" s="2077"/>
      <c r="AB14" s="2069"/>
      <c r="AC14" s="2069"/>
      <c r="AD14" s="729"/>
      <c r="AE14" s="730"/>
      <c r="AF14" s="730"/>
      <c r="AG14" s="891"/>
      <c r="AH14" s="729"/>
      <c r="AI14" s="730"/>
      <c r="AJ14" s="730"/>
      <c r="AK14" s="730"/>
      <c r="AL14" s="730"/>
      <c r="AM14" s="730"/>
      <c r="AN14" s="730"/>
      <c r="AO14" s="730"/>
      <c r="AP14" s="730"/>
      <c r="AQ14" s="730"/>
      <c r="AR14" s="730"/>
      <c r="AS14" s="731"/>
      <c r="AT14" s="2079"/>
      <c r="AU14" s="2080"/>
      <c r="AV14" s="2080"/>
      <c r="AW14" s="2080"/>
      <c r="AX14" s="2081"/>
      <c r="AY14" s="2062"/>
      <c r="AZ14" s="2063">
        <f t="shared" si="0"/>
        <v>0</v>
      </c>
      <c r="BA14" s="2064"/>
      <c r="BB14" s="2064"/>
      <c r="BC14" s="2065"/>
      <c r="BD14" s="606"/>
    </row>
    <row r="15" spans="1:59" s="19" customFormat="1" ht="29.25" customHeight="1">
      <c r="A15" s="1122">
        <v>5</v>
      </c>
      <c r="B15" s="1122">
        <v>12</v>
      </c>
      <c r="C15" s="1994"/>
      <c r="D15" s="1995"/>
      <c r="E15" s="1996"/>
      <c r="F15" s="2082"/>
      <c r="G15" s="2083"/>
      <c r="H15" s="2083"/>
      <c r="I15" s="2083"/>
      <c r="J15" s="2083"/>
      <c r="K15" s="2083"/>
      <c r="L15" s="2084"/>
      <c r="M15" s="2085"/>
      <c r="N15" s="2085"/>
      <c r="O15" s="2086"/>
      <c r="P15" s="2084"/>
      <c r="Q15" s="2085"/>
      <c r="R15" s="2085"/>
      <c r="S15" s="2086"/>
      <c r="T15" s="2002"/>
      <c r="U15" s="2003"/>
      <c r="V15" s="2004"/>
      <c r="W15" s="2022"/>
      <c r="X15" s="2023"/>
      <c r="Y15" s="2023"/>
      <c r="Z15" s="2024"/>
      <c r="AA15" s="2084"/>
      <c r="AB15" s="2085"/>
      <c r="AC15" s="2085"/>
      <c r="AD15" s="729"/>
      <c r="AE15" s="730"/>
      <c r="AF15" s="730"/>
      <c r="AG15" s="891"/>
      <c r="AH15" s="729"/>
      <c r="AI15" s="730"/>
      <c r="AJ15" s="730"/>
      <c r="AK15" s="730"/>
      <c r="AL15" s="730"/>
      <c r="AM15" s="730"/>
      <c r="AN15" s="730"/>
      <c r="AO15" s="730"/>
      <c r="AP15" s="730"/>
      <c r="AQ15" s="730"/>
      <c r="AR15" s="730"/>
      <c r="AS15" s="731"/>
      <c r="AT15" s="2079"/>
      <c r="AU15" s="2080"/>
      <c r="AV15" s="2080"/>
      <c r="AW15" s="2080"/>
      <c r="AX15" s="2081"/>
      <c r="AY15" s="2062"/>
      <c r="AZ15" s="2063">
        <f t="shared" si="0"/>
        <v>0</v>
      </c>
      <c r="BA15" s="2064"/>
      <c r="BB15" s="2064"/>
      <c r="BC15" s="2065"/>
      <c r="BD15" s="606"/>
    </row>
    <row r="16" spans="1:59" s="19" customFormat="1" ht="29.25" customHeight="1">
      <c r="A16" s="1122">
        <v>6</v>
      </c>
      <c r="B16" s="1122">
        <v>12</v>
      </c>
      <c r="C16" s="1994"/>
      <c r="D16" s="1995"/>
      <c r="E16" s="1996"/>
      <c r="F16" s="2082"/>
      <c r="G16" s="2083"/>
      <c r="H16" s="2083"/>
      <c r="I16" s="2083"/>
      <c r="J16" s="2083"/>
      <c r="K16" s="2083"/>
      <c r="L16" s="2084"/>
      <c r="M16" s="2085"/>
      <c r="N16" s="2085"/>
      <c r="O16" s="2086"/>
      <c r="P16" s="2084"/>
      <c r="Q16" s="2085"/>
      <c r="R16" s="2085"/>
      <c r="S16" s="2086"/>
      <c r="T16" s="2002"/>
      <c r="U16" s="2003"/>
      <c r="V16" s="2004"/>
      <c r="W16" s="2022"/>
      <c r="X16" s="2023"/>
      <c r="Y16" s="2023"/>
      <c r="Z16" s="2024"/>
      <c r="AA16" s="2084"/>
      <c r="AB16" s="2085"/>
      <c r="AC16" s="2085"/>
      <c r="AD16" s="729"/>
      <c r="AE16" s="730"/>
      <c r="AF16" s="730"/>
      <c r="AG16" s="891"/>
      <c r="AH16" s="729"/>
      <c r="AI16" s="730"/>
      <c r="AJ16" s="730"/>
      <c r="AK16" s="730"/>
      <c r="AL16" s="730"/>
      <c r="AM16" s="730"/>
      <c r="AN16" s="730"/>
      <c r="AO16" s="730"/>
      <c r="AP16" s="730"/>
      <c r="AQ16" s="730"/>
      <c r="AR16" s="730"/>
      <c r="AS16" s="731"/>
      <c r="AT16" s="2079"/>
      <c r="AU16" s="2080"/>
      <c r="AV16" s="2080"/>
      <c r="AW16" s="2080"/>
      <c r="AX16" s="2081"/>
      <c r="AY16" s="2062"/>
      <c r="AZ16" s="2063">
        <f t="shared" si="0"/>
        <v>0</v>
      </c>
      <c r="BA16" s="2064"/>
      <c r="BB16" s="2064"/>
      <c r="BC16" s="2065"/>
      <c r="BD16" s="606"/>
    </row>
    <row r="17" spans="1:60" s="19" customFormat="1" ht="29.25" customHeight="1">
      <c r="A17" s="1122">
        <v>7</v>
      </c>
      <c r="B17" s="1122">
        <v>12</v>
      </c>
      <c r="C17" s="1994"/>
      <c r="D17" s="1995"/>
      <c r="E17" s="1996"/>
      <c r="F17" s="2082"/>
      <c r="G17" s="2083"/>
      <c r="H17" s="2083"/>
      <c r="I17" s="2083"/>
      <c r="J17" s="2083"/>
      <c r="K17" s="2083"/>
      <c r="L17" s="2084"/>
      <c r="M17" s="2085"/>
      <c r="N17" s="2085"/>
      <c r="O17" s="2086"/>
      <c r="P17" s="2084"/>
      <c r="Q17" s="2085"/>
      <c r="R17" s="2085"/>
      <c r="S17" s="2086"/>
      <c r="T17" s="2002"/>
      <c r="U17" s="2003"/>
      <c r="V17" s="2004"/>
      <c r="W17" s="2022"/>
      <c r="X17" s="2023"/>
      <c r="Y17" s="2023"/>
      <c r="Z17" s="2024"/>
      <c r="AA17" s="2084"/>
      <c r="AB17" s="2085"/>
      <c r="AC17" s="2085"/>
      <c r="AD17" s="729"/>
      <c r="AE17" s="730"/>
      <c r="AF17" s="730"/>
      <c r="AG17" s="891"/>
      <c r="AH17" s="729"/>
      <c r="AI17" s="730"/>
      <c r="AJ17" s="730"/>
      <c r="AK17" s="730"/>
      <c r="AL17" s="730"/>
      <c r="AM17" s="730"/>
      <c r="AN17" s="730"/>
      <c r="AO17" s="730"/>
      <c r="AP17" s="730"/>
      <c r="AQ17" s="730"/>
      <c r="AR17" s="730"/>
      <c r="AS17" s="731"/>
      <c r="AT17" s="2079"/>
      <c r="AU17" s="2080"/>
      <c r="AV17" s="2080"/>
      <c r="AW17" s="2080"/>
      <c r="AX17" s="2081"/>
      <c r="AY17" s="2062"/>
      <c r="AZ17" s="2063">
        <f t="shared" si="0"/>
        <v>0</v>
      </c>
      <c r="BA17" s="2064"/>
      <c r="BB17" s="2064"/>
      <c r="BC17" s="2065"/>
      <c r="BD17" s="606"/>
      <c r="BH17" s="907"/>
    </row>
    <row r="18" spans="1:60" s="19" customFormat="1" ht="29.25" customHeight="1">
      <c r="A18" s="1122">
        <v>8</v>
      </c>
      <c r="B18" s="1122">
        <v>12</v>
      </c>
      <c r="C18" s="1994"/>
      <c r="D18" s="1995"/>
      <c r="E18" s="1996"/>
      <c r="F18" s="2082"/>
      <c r="G18" s="2083"/>
      <c r="H18" s="2083"/>
      <c r="I18" s="2083"/>
      <c r="J18" s="2083"/>
      <c r="K18" s="2083"/>
      <c r="L18" s="2084"/>
      <c r="M18" s="2085"/>
      <c r="N18" s="2085"/>
      <c r="O18" s="2086"/>
      <c r="P18" s="2084"/>
      <c r="Q18" s="2085"/>
      <c r="R18" s="2085"/>
      <c r="S18" s="2086"/>
      <c r="T18" s="2002"/>
      <c r="U18" s="2003"/>
      <c r="V18" s="2004"/>
      <c r="W18" s="2022"/>
      <c r="X18" s="2023"/>
      <c r="Y18" s="2023"/>
      <c r="Z18" s="2024"/>
      <c r="AA18" s="2084"/>
      <c r="AB18" s="2085"/>
      <c r="AC18" s="2085"/>
      <c r="AD18" s="729"/>
      <c r="AE18" s="730"/>
      <c r="AF18" s="730"/>
      <c r="AG18" s="891"/>
      <c r="AH18" s="729"/>
      <c r="AI18" s="730"/>
      <c r="AJ18" s="730"/>
      <c r="AK18" s="730"/>
      <c r="AL18" s="730"/>
      <c r="AM18" s="730"/>
      <c r="AN18" s="730"/>
      <c r="AO18" s="730"/>
      <c r="AP18" s="730"/>
      <c r="AQ18" s="730"/>
      <c r="AR18" s="730"/>
      <c r="AS18" s="731"/>
      <c r="AT18" s="2079"/>
      <c r="AU18" s="2080"/>
      <c r="AV18" s="2080"/>
      <c r="AW18" s="2080"/>
      <c r="AX18" s="2081"/>
      <c r="AY18" s="2062"/>
      <c r="AZ18" s="2063">
        <f t="shared" si="0"/>
        <v>0</v>
      </c>
      <c r="BA18" s="2064"/>
      <c r="BB18" s="2064"/>
      <c r="BC18" s="2065"/>
      <c r="BD18" s="606"/>
    </row>
    <row r="19" spans="1:60" s="19" customFormat="1" ht="29.25" customHeight="1">
      <c r="A19" s="1122">
        <v>9</v>
      </c>
      <c r="B19" s="1122">
        <v>12</v>
      </c>
      <c r="C19" s="1994"/>
      <c r="D19" s="1995"/>
      <c r="E19" s="1996"/>
      <c r="F19" s="2082"/>
      <c r="G19" s="2083"/>
      <c r="H19" s="2083"/>
      <c r="I19" s="2083"/>
      <c r="J19" s="2083"/>
      <c r="K19" s="2083"/>
      <c r="L19" s="2084"/>
      <c r="M19" s="2085"/>
      <c r="N19" s="2085"/>
      <c r="O19" s="2086"/>
      <c r="P19" s="2084"/>
      <c r="Q19" s="2085"/>
      <c r="R19" s="2085"/>
      <c r="S19" s="2086"/>
      <c r="T19" s="2002"/>
      <c r="U19" s="2003"/>
      <c r="V19" s="2004"/>
      <c r="W19" s="2022"/>
      <c r="X19" s="2023"/>
      <c r="Y19" s="2023"/>
      <c r="Z19" s="2024"/>
      <c r="AA19" s="2084"/>
      <c r="AB19" s="2085"/>
      <c r="AC19" s="2085"/>
      <c r="AD19" s="729"/>
      <c r="AE19" s="730"/>
      <c r="AF19" s="730"/>
      <c r="AG19" s="891"/>
      <c r="AH19" s="729"/>
      <c r="AI19" s="730"/>
      <c r="AJ19" s="730"/>
      <c r="AK19" s="730"/>
      <c r="AL19" s="730"/>
      <c r="AM19" s="730"/>
      <c r="AN19" s="730"/>
      <c r="AO19" s="730"/>
      <c r="AP19" s="730"/>
      <c r="AQ19" s="730"/>
      <c r="AR19" s="730"/>
      <c r="AS19" s="731"/>
      <c r="AT19" s="2079"/>
      <c r="AU19" s="2080"/>
      <c r="AV19" s="2080"/>
      <c r="AW19" s="2080"/>
      <c r="AX19" s="2081"/>
      <c r="AY19" s="2062"/>
      <c r="AZ19" s="2063">
        <f t="shared" si="0"/>
        <v>0</v>
      </c>
      <c r="BA19" s="2064"/>
      <c r="BB19" s="2064"/>
      <c r="BC19" s="2065"/>
      <c r="BD19" s="606"/>
    </row>
    <row r="20" spans="1:60" s="19" customFormat="1" ht="29.25" customHeight="1">
      <c r="A20" s="1122">
        <v>10</v>
      </c>
      <c r="B20" s="1122">
        <v>12</v>
      </c>
      <c r="C20" s="1994"/>
      <c r="D20" s="1995"/>
      <c r="E20" s="1996"/>
      <c r="F20" s="2082"/>
      <c r="G20" s="2083"/>
      <c r="H20" s="2083"/>
      <c r="I20" s="2083"/>
      <c r="J20" s="2083"/>
      <c r="K20" s="2083"/>
      <c r="L20" s="2084"/>
      <c r="M20" s="2085"/>
      <c r="N20" s="2085"/>
      <c r="O20" s="2086"/>
      <c r="P20" s="2084"/>
      <c r="Q20" s="2085"/>
      <c r="R20" s="2085"/>
      <c r="S20" s="2086"/>
      <c r="T20" s="2002"/>
      <c r="U20" s="2003"/>
      <c r="V20" s="2004"/>
      <c r="W20" s="2022"/>
      <c r="X20" s="2023"/>
      <c r="Y20" s="2023"/>
      <c r="Z20" s="2024"/>
      <c r="AA20" s="2084"/>
      <c r="AB20" s="2085"/>
      <c r="AC20" s="2085"/>
      <c r="AD20" s="729"/>
      <c r="AE20" s="730"/>
      <c r="AF20" s="730"/>
      <c r="AG20" s="891"/>
      <c r="AH20" s="729"/>
      <c r="AI20" s="730"/>
      <c r="AJ20" s="730"/>
      <c r="AK20" s="730"/>
      <c r="AL20" s="730"/>
      <c r="AM20" s="730"/>
      <c r="AN20" s="730"/>
      <c r="AO20" s="730"/>
      <c r="AP20" s="730"/>
      <c r="AQ20" s="730"/>
      <c r="AR20" s="730"/>
      <c r="AS20" s="731"/>
      <c r="AT20" s="2079"/>
      <c r="AU20" s="2080"/>
      <c r="AV20" s="2080"/>
      <c r="AW20" s="2080"/>
      <c r="AX20" s="2081"/>
      <c r="AY20" s="2062"/>
      <c r="AZ20" s="2063">
        <f t="shared" si="0"/>
        <v>0</v>
      </c>
      <c r="BA20" s="2064"/>
      <c r="BB20" s="2064"/>
      <c r="BC20" s="2065"/>
      <c r="BD20" s="606"/>
    </row>
    <row r="21" spans="1:60" s="19" customFormat="1" ht="29.25" customHeight="1">
      <c r="A21" s="1122">
        <v>11</v>
      </c>
      <c r="B21" s="1122">
        <v>12</v>
      </c>
      <c r="C21" s="1994"/>
      <c r="D21" s="1995"/>
      <c r="E21" s="1996"/>
      <c r="F21" s="2082"/>
      <c r="G21" s="2083"/>
      <c r="H21" s="2083"/>
      <c r="I21" s="2083"/>
      <c r="J21" s="2083"/>
      <c r="K21" s="2083"/>
      <c r="L21" s="2084"/>
      <c r="M21" s="2085"/>
      <c r="N21" s="2085"/>
      <c r="O21" s="2086"/>
      <c r="P21" s="2084"/>
      <c r="Q21" s="2085"/>
      <c r="R21" s="2085"/>
      <c r="S21" s="2086"/>
      <c r="T21" s="2002"/>
      <c r="U21" s="2003"/>
      <c r="V21" s="2004"/>
      <c r="W21" s="2022"/>
      <c r="X21" s="2023"/>
      <c r="Y21" s="2023"/>
      <c r="Z21" s="2024"/>
      <c r="AA21" s="2084"/>
      <c r="AB21" s="2085"/>
      <c r="AC21" s="2085"/>
      <c r="AD21" s="729"/>
      <c r="AE21" s="730"/>
      <c r="AF21" s="730"/>
      <c r="AG21" s="891"/>
      <c r="AH21" s="729"/>
      <c r="AI21" s="730"/>
      <c r="AJ21" s="730"/>
      <c r="AK21" s="730"/>
      <c r="AL21" s="730"/>
      <c r="AM21" s="730"/>
      <c r="AN21" s="730"/>
      <c r="AO21" s="730"/>
      <c r="AP21" s="730"/>
      <c r="AQ21" s="730"/>
      <c r="AR21" s="730"/>
      <c r="AS21" s="731"/>
      <c r="AT21" s="2079"/>
      <c r="AU21" s="2080"/>
      <c r="AV21" s="2080"/>
      <c r="AW21" s="2080"/>
      <c r="AX21" s="2081"/>
      <c r="AY21" s="2062"/>
      <c r="AZ21" s="2063">
        <f t="shared" si="0"/>
        <v>0</v>
      </c>
      <c r="BA21" s="2064"/>
      <c r="BB21" s="2064"/>
      <c r="BC21" s="2065"/>
      <c r="BD21" s="606"/>
    </row>
    <row r="22" spans="1:60" s="19" customFormat="1" ht="29.25" customHeight="1">
      <c r="A22" s="1122">
        <v>12</v>
      </c>
      <c r="B22" s="1122">
        <v>12</v>
      </c>
      <c r="C22" s="1994"/>
      <c r="D22" s="1995"/>
      <c r="E22" s="1996"/>
      <c r="F22" s="2082"/>
      <c r="G22" s="2083"/>
      <c r="H22" s="2083"/>
      <c r="I22" s="2083"/>
      <c r="J22" s="2083"/>
      <c r="K22" s="2083"/>
      <c r="L22" s="2084"/>
      <c r="M22" s="2085"/>
      <c r="N22" s="2085"/>
      <c r="O22" s="2086"/>
      <c r="P22" s="2084"/>
      <c r="Q22" s="2085"/>
      <c r="R22" s="2085"/>
      <c r="S22" s="2086"/>
      <c r="T22" s="2002"/>
      <c r="U22" s="2003"/>
      <c r="V22" s="2004"/>
      <c r="W22" s="2022"/>
      <c r="X22" s="2023"/>
      <c r="Y22" s="2023"/>
      <c r="Z22" s="2024"/>
      <c r="AA22" s="2084"/>
      <c r="AB22" s="2085"/>
      <c r="AC22" s="2085"/>
      <c r="AD22" s="729"/>
      <c r="AE22" s="730"/>
      <c r="AF22" s="730"/>
      <c r="AG22" s="891"/>
      <c r="AH22" s="729"/>
      <c r="AI22" s="730"/>
      <c r="AJ22" s="730"/>
      <c r="AK22" s="730"/>
      <c r="AL22" s="730"/>
      <c r="AM22" s="730"/>
      <c r="AN22" s="730"/>
      <c r="AO22" s="730"/>
      <c r="AP22" s="730"/>
      <c r="AQ22" s="730"/>
      <c r="AR22" s="730"/>
      <c r="AS22" s="731"/>
      <c r="AT22" s="2079"/>
      <c r="AU22" s="2080"/>
      <c r="AV22" s="2080"/>
      <c r="AW22" s="2080"/>
      <c r="AX22" s="2081"/>
      <c r="AY22" s="2062"/>
      <c r="AZ22" s="2063">
        <f t="shared" si="0"/>
        <v>0</v>
      </c>
      <c r="BA22" s="2064"/>
      <c r="BB22" s="2064"/>
      <c r="BC22" s="2065"/>
      <c r="BD22" s="606"/>
    </row>
    <row r="23" spans="1:60" s="19" customFormat="1" ht="29.25" customHeight="1">
      <c r="A23" s="1122">
        <v>13</v>
      </c>
      <c r="B23" s="1122">
        <v>12</v>
      </c>
      <c r="C23" s="1994"/>
      <c r="D23" s="1995"/>
      <c r="E23" s="1996"/>
      <c r="F23" s="2082"/>
      <c r="G23" s="2083"/>
      <c r="H23" s="2083"/>
      <c r="I23" s="2083"/>
      <c r="J23" s="2083"/>
      <c r="K23" s="2083"/>
      <c r="L23" s="2084"/>
      <c r="M23" s="2085"/>
      <c r="N23" s="2085"/>
      <c r="O23" s="2086"/>
      <c r="P23" s="2084"/>
      <c r="Q23" s="2085"/>
      <c r="R23" s="2085"/>
      <c r="S23" s="2086"/>
      <c r="T23" s="2002"/>
      <c r="U23" s="2003"/>
      <c r="V23" s="2004"/>
      <c r="W23" s="2022"/>
      <c r="X23" s="2023"/>
      <c r="Y23" s="2023"/>
      <c r="Z23" s="2024"/>
      <c r="AA23" s="2084"/>
      <c r="AB23" s="2085"/>
      <c r="AC23" s="2085"/>
      <c r="AD23" s="729"/>
      <c r="AE23" s="730"/>
      <c r="AF23" s="730"/>
      <c r="AG23" s="891"/>
      <c r="AH23" s="729"/>
      <c r="AI23" s="730"/>
      <c r="AJ23" s="730"/>
      <c r="AK23" s="730"/>
      <c r="AL23" s="730"/>
      <c r="AM23" s="730"/>
      <c r="AN23" s="730"/>
      <c r="AO23" s="730"/>
      <c r="AP23" s="730"/>
      <c r="AQ23" s="730"/>
      <c r="AR23" s="730"/>
      <c r="AS23" s="731"/>
      <c r="AT23" s="2079"/>
      <c r="AU23" s="2080"/>
      <c r="AV23" s="2080"/>
      <c r="AW23" s="2080"/>
      <c r="AX23" s="2081"/>
      <c r="AY23" s="2062"/>
      <c r="AZ23" s="2063">
        <f t="shared" si="0"/>
        <v>0</v>
      </c>
      <c r="BA23" s="2064"/>
      <c r="BB23" s="2064"/>
      <c r="BC23" s="2065"/>
      <c r="BD23" s="606"/>
    </row>
    <row r="24" spans="1:60" s="19" customFormat="1" ht="29.25" customHeight="1">
      <c r="A24" s="1122">
        <v>14</v>
      </c>
      <c r="B24" s="1122">
        <v>12</v>
      </c>
      <c r="C24" s="1994"/>
      <c r="D24" s="1995"/>
      <c r="E24" s="1996"/>
      <c r="F24" s="2082"/>
      <c r="G24" s="2083"/>
      <c r="H24" s="2083"/>
      <c r="I24" s="2083"/>
      <c r="J24" s="2083"/>
      <c r="K24" s="2083"/>
      <c r="L24" s="2084"/>
      <c r="M24" s="2085"/>
      <c r="N24" s="2085"/>
      <c r="O24" s="2086"/>
      <c r="P24" s="2084"/>
      <c r="Q24" s="2085"/>
      <c r="R24" s="2085"/>
      <c r="S24" s="2086"/>
      <c r="T24" s="2002"/>
      <c r="U24" s="2003"/>
      <c r="V24" s="2004"/>
      <c r="W24" s="2022"/>
      <c r="X24" s="2023"/>
      <c r="Y24" s="2023"/>
      <c r="Z24" s="2024"/>
      <c r="AA24" s="2084"/>
      <c r="AB24" s="2085"/>
      <c r="AC24" s="2085"/>
      <c r="AD24" s="729"/>
      <c r="AE24" s="730"/>
      <c r="AF24" s="730"/>
      <c r="AG24" s="891"/>
      <c r="AH24" s="729"/>
      <c r="AI24" s="730"/>
      <c r="AJ24" s="730"/>
      <c r="AK24" s="730"/>
      <c r="AL24" s="730"/>
      <c r="AM24" s="730"/>
      <c r="AN24" s="730"/>
      <c r="AO24" s="730"/>
      <c r="AP24" s="730"/>
      <c r="AQ24" s="730"/>
      <c r="AR24" s="730"/>
      <c r="AS24" s="731"/>
      <c r="AT24" s="2079"/>
      <c r="AU24" s="2080"/>
      <c r="AV24" s="2080"/>
      <c r="AW24" s="2080"/>
      <c r="AX24" s="2081"/>
      <c r="AY24" s="2062"/>
      <c r="AZ24" s="2063">
        <f t="shared" si="0"/>
        <v>0</v>
      </c>
      <c r="BA24" s="2064"/>
      <c r="BB24" s="2064"/>
      <c r="BC24" s="2065"/>
      <c r="BD24" s="606"/>
    </row>
    <row r="25" spans="1:60" s="19" customFormat="1" ht="29.25" customHeight="1" thickBot="1">
      <c r="A25" s="1122">
        <v>15</v>
      </c>
      <c r="B25" s="1122">
        <v>12</v>
      </c>
      <c r="C25" s="1994"/>
      <c r="D25" s="1995"/>
      <c r="E25" s="1996"/>
      <c r="F25" s="2082"/>
      <c r="G25" s="2083"/>
      <c r="H25" s="2083"/>
      <c r="I25" s="2083"/>
      <c r="J25" s="2083"/>
      <c r="K25" s="2083"/>
      <c r="L25" s="2084"/>
      <c r="M25" s="2085"/>
      <c r="N25" s="2085"/>
      <c r="O25" s="2086"/>
      <c r="P25" s="2084"/>
      <c r="Q25" s="2085"/>
      <c r="R25" s="2085"/>
      <c r="S25" s="2086"/>
      <c r="T25" s="2002"/>
      <c r="U25" s="2003"/>
      <c r="V25" s="2004"/>
      <c r="W25" s="2022"/>
      <c r="X25" s="2023"/>
      <c r="Y25" s="2023"/>
      <c r="Z25" s="2024"/>
      <c r="AA25" s="2084"/>
      <c r="AB25" s="2085"/>
      <c r="AC25" s="2085"/>
      <c r="AD25" s="729"/>
      <c r="AE25" s="730"/>
      <c r="AF25" s="730"/>
      <c r="AG25" s="891"/>
      <c r="AH25" s="729"/>
      <c r="AI25" s="730"/>
      <c r="AJ25" s="730"/>
      <c r="AK25" s="730"/>
      <c r="AL25" s="730"/>
      <c r="AM25" s="730"/>
      <c r="AN25" s="730"/>
      <c r="AO25" s="730"/>
      <c r="AP25" s="730"/>
      <c r="AQ25" s="730"/>
      <c r="AR25" s="730"/>
      <c r="AS25" s="731"/>
      <c r="AT25" s="2079"/>
      <c r="AU25" s="2080"/>
      <c r="AV25" s="2080"/>
      <c r="AW25" s="2080"/>
      <c r="AX25" s="2081"/>
      <c r="AY25" s="2062"/>
      <c r="AZ25" s="2088">
        <f>SUM(AT25:AY25)</f>
        <v>0</v>
      </c>
      <c r="BA25" s="2064"/>
      <c r="BB25" s="2064"/>
      <c r="BC25" s="2065"/>
      <c r="BD25" s="606"/>
    </row>
    <row r="26" spans="1:60" s="19" customFormat="1" ht="31.5" customHeight="1" thickTop="1" thickBot="1">
      <c r="A26" s="16"/>
      <c r="E26" s="18"/>
      <c r="F26" s="18"/>
      <c r="G26" s="18"/>
      <c r="AP26" s="2089" t="s">
        <v>106</v>
      </c>
      <c r="AQ26" s="2089"/>
      <c r="AR26" s="2089"/>
      <c r="AS26" s="2090"/>
      <c r="AT26" s="2091">
        <f>SUM(AT11:AW25)</f>
        <v>0</v>
      </c>
      <c r="AU26" s="2092"/>
      <c r="AV26" s="2092"/>
      <c r="AW26" s="2093"/>
      <c r="AX26" s="2091">
        <f>SUM(AX11:AY25)</f>
        <v>0</v>
      </c>
      <c r="AY26" s="2093"/>
      <c r="AZ26" s="2094">
        <f>SUM(AZ11:BC25)</f>
        <v>0</v>
      </c>
      <c r="BA26" s="2029"/>
      <c r="BB26" s="2029"/>
      <c r="BC26" s="2030"/>
    </row>
    <row r="27" spans="1:60" s="20" customFormat="1" ht="18.75" customHeight="1">
      <c r="A27" s="338"/>
      <c r="E27" s="21"/>
      <c r="F27" s="21"/>
      <c r="G27" s="21"/>
      <c r="AP27" s="402"/>
      <c r="AQ27" s="402"/>
      <c r="AR27" s="402"/>
      <c r="AS27" s="402"/>
      <c r="AT27" s="403"/>
      <c r="AU27" s="404"/>
      <c r="AV27" s="404"/>
      <c r="AW27" s="404"/>
      <c r="AX27" s="403"/>
      <c r="AY27" s="404"/>
      <c r="AZ27" s="403"/>
      <c r="BA27" s="404"/>
      <c r="BB27" s="404"/>
      <c r="BC27" s="404"/>
    </row>
    <row r="28" spans="1:60" s="20" customFormat="1" ht="22.5" customHeight="1">
      <c r="A28" s="338"/>
      <c r="E28" s="21"/>
      <c r="F28" s="21"/>
      <c r="G28" s="21"/>
      <c r="AP28" s="402"/>
      <c r="AQ28" s="402"/>
      <c r="AR28" s="402"/>
      <c r="AS28" s="402"/>
      <c r="AT28" s="403"/>
      <c r="AU28" s="404"/>
      <c r="AV28" s="404"/>
      <c r="AW28" s="404"/>
      <c r="AX28" s="403"/>
      <c r="AY28" s="404"/>
      <c r="AZ28" s="403"/>
      <c r="BA28" s="404"/>
      <c r="BB28" s="404"/>
      <c r="BC28" s="404"/>
    </row>
    <row r="29" spans="1:60" s="20" customFormat="1" ht="15" customHeight="1">
      <c r="A29" s="338"/>
      <c r="E29" s="21"/>
      <c r="F29" s="21"/>
      <c r="G29" s="21"/>
      <c r="AP29" s="402"/>
      <c r="AQ29" s="402"/>
      <c r="AR29" s="402"/>
      <c r="AS29" s="402"/>
      <c r="AT29" s="403"/>
      <c r="AU29" s="404"/>
      <c r="AV29" s="404"/>
      <c r="AW29" s="404"/>
      <c r="AX29" s="403"/>
      <c r="AY29" s="404"/>
      <c r="AZ29" s="403"/>
      <c r="BA29" s="404"/>
      <c r="BB29" s="404"/>
      <c r="BC29" s="404"/>
    </row>
    <row r="30" spans="1:60" s="20" customFormat="1" ht="15" customHeight="1">
      <c r="A30" s="338"/>
      <c r="E30" s="21"/>
      <c r="F30" s="21"/>
      <c r="G30" s="21"/>
      <c r="AP30" s="402"/>
      <c r="AQ30" s="402"/>
      <c r="AR30" s="402"/>
      <c r="AS30" s="402"/>
      <c r="AT30" s="403"/>
      <c r="AU30" s="404"/>
      <c r="AV30" s="404"/>
      <c r="AW30" s="404"/>
      <c r="AX30" s="403"/>
      <c r="AY30" s="404"/>
      <c r="AZ30" s="403"/>
      <c r="BA30" s="404"/>
      <c r="BB30" s="404"/>
      <c r="BC30" s="404"/>
    </row>
    <row r="31" spans="1:60" s="20" customFormat="1" ht="21" customHeight="1">
      <c r="A31" s="338"/>
      <c r="E31" s="21"/>
      <c r="F31" s="21"/>
      <c r="G31" s="21"/>
      <c r="AP31" s="402"/>
      <c r="AQ31" s="402"/>
      <c r="AR31" s="402"/>
      <c r="AS31" s="402"/>
      <c r="AT31" s="403"/>
      <c r="AU31" s="404"/>
      <c r="AV31" s="404"/>
      <c r="AW31" s="404"/>
      <c r="AX31" s="403"/>
      <c r="AY31" s="404"/>
      <c r="AZ31" s="403"/>
      <c r="BA31" s="404"/>
      <c r="BB31" s="404"/>
      <c r="BC31" s="404"/>
    </row>
    <row r="32" spans="1:60" s="20" customFormat="1" ht="21" customHeight="1">
      <c r="A32" s="338"/>
      <c r="E32" s="21"/>
      <c r="F32" s="21"/>
      <c r="G32" s="21"/>
      <c r="AP32" s="402"/>
      <c r="AQ32" s="402"/>
      <c r="AR32" s="402"/>
      <c r="AS32" s="402"/>
      <c r="AT32" s="403"/>
      <c r="AU32" s="404"/>
      <c r="AV32" s="404"/>
      <c r="AW32" s="404"/>
      <c r="AX32" s="403"/>
      <c r="AY32" s="404"/>
      <c r="AZ32" s="403"/>
      <c r="BA32" s="404"/>
      <c r="BB32" s="404"/>
      <c r="BC32" s="404"/>
    </row>
    <row r="33" spans="1:55" s="20" customFormat="1" ht="21" customHeight="1">
      <c r="A33" s="338"/>
      <c r="E33" s="21"/>
      <c r="F33" s="21"/>
      <c r="G33" s="21"/>
      <c r="AP33" s="402"/>
      <c r="AQ33" s="402"/>
      <c r="AR33" s="402"/>
      <c r="AS33" s="402"/>
      <c r="AT33" s="403"/>
      <c r="AU33" s="404"/>
      <c r="AV33" s="404"/>
      <c r="AW33" s="404"/>
      <c r="AX33" s="403"/>
      <c r="AY33" s="404"/>
      <c r="AZ33" s="403"/>
      <c r="BA33" s="404"/>
      <c r="BB33" s="404"/>
      <c r="BC33" s="404"/>
    </row>
    <row r="34" spans="1:55" s="20" customFormat="1" ht="21" customHeight="1">
      <c r="A34" s="338"/>
      <c r="E34" s="21"/>
      <c r="F34" s="21"/>
      <c r="G34" s="21"/>
      <c r="AP34" s="402"/>
      <c r="AQ34" s="402"/>
      <c r="AR34" s="402"/>
      <c r="AS34" s="402"/>
      <c r="AT34" s="403"/>
      <c r="AU34" s="404"/>
      <c r="AV34" s="404"/>
      <c r="AW34" s="404"/>
      <c r="AX34" s="403"/>
      <c r="AY34" s="404"/>
      <c r="AZ34" s="403"/>
      <c r="BA34" s="404"/>
      <c r="BB34" s="404"/>
      <c r="BC34" s="404"/>
    </row>
    <row r="35" spans="1:55" s="20" customFormat="1" ht="21" customHeight="1">
      <c r="A35" s="338"/>
      <c r="E35" s="21"/>
      <c r="F35" s="21"/>
      <c r="G35" s="21"/>
      <c r="AP35" s="402"/>
      <c r="AQ35" s="402"/>
      <c r="AR35" s="402"/>
      <c r="AS35" s="402"/>
      <c r="AT35" s="403"/>
      <c r="AU35" s="404"/>
      <c r="AV35" s="404"/>
      <c r="AW35" s="404"/>
      <c r="AX35" s="403"/>
      <c r="AY35" s="404"/>
      <c r="AZ35" s="403"/>
      <c r="BA35" s="404"/>
      <c r="BB35" s="404"/>
      <c r="BC35" s="404"/>
    </row>
    <row r="36" spans="1:55" s="20" customFormat="1" ht="9.75" customHeight="1">
      <c r="A36" s="338"/>
      <c r="E36" s="21"/>
      <c r="F36" s="21"/>
      <c r="G36" s="21"/>
      <c r="AP36" s="402"/>
      <c r="AQ36" s="402"/>
      <c r="AR36" s="402"/>
      <c r="AS36" s="402"/>
      <c r="AT36" s="403"/>
      <c r="AU36" s="404"/>
      <c r="AV36" s="404"/>
      <c r="AW36" s="404"/>
      <c r="AX36" s="403"/>
      <c r="AY36" s="404"/>
      <c r="AZ36" s="403"/>
      <c r="BA36" s="404"/>
      <c r="BB36" s="404"/>
      <c r="BC36" s="404"/>
    </row>
    <row r="37" spans="1:55" s="19" customFormat="1" ht="19.5" customHeight="1">
      <c r="A37" s="16"/>
      <c r="E37" s="18"/>
      <c r="F37" s="18"/>
      <c r="G37" s="18"/>
      <c r="AX37" s="276"/>
      <c r="AY37" s="1103"/>
      <c r="AZ37" s="276"/>
      <c r="BA37" s="1103"/>
      <c r="BB37" s="1103"/>
      <c r="BC37" s="1103"/>
    </row>
    <row r="38" spans="1:55" s="23" customFormat="1" ht="16.5" customHeight="1">
      <c r="A38" s="358" t="s">
        <v>1494</v>
      </c>
      <c r="F38" s="1104"/>
      <c r="G38" s="1094"/>
      <c r="H38" s="24"/>
      <c r="I38" s="24"/>
      <c r="J38" s="25"/>
      <c r="K38" s="25"/>
      <c r="L38" s="25"/>
      <c r="M38" s="25"/>
      <c r="N38" s="25"/>
      <c r="O38" s="25"/>
      <c r="P38" s="25"/>
      <c r="Q38" s="25"/>
      <c r="R38" s="1104"/>
      <c r="S38" s="1094"/>
      <c r="T38" s="1094"/>
      <c r="U38" s="1094"/>
      <c r="V38" s="1094"/>
      <c r="W38" s="1094"/>
      <c r="X38" s="1094"/>
      <c r="Y38" s="1094"/>
      <c r="Z38" s="1104"/>
      <c r="AA38" s="1094"/>
      <c r="AB38" s="26"/>
      <c r="AC38" s="1104"/>
      <c r="AD38" s="1104"/>
      <c r="AE38" s="26"/>
      <c r="AF38" s="1104"/>
      <c r="AG38" s="1094"/>
      <c r="AH38" s="26"/>
    </row>
    <row r="39" spans="1:55" s="20" customFormat="1" ht="16.5" customHeight="1">
      <c r="A39" s="358" t="s">
        <v>1452</v>
      </c>
      <c r="B39" s="27"/>
      <c r="C39" s="27"/>
      <c r="D39" s="27"/>
      <c r="E39" s="27"/>
      <c r="F39" s="27"/>
      <c r="G39" s="27"/>
      <c r="H39" s="1090"/>
      <c r="I39" s="1090"/>
      <c r="J39" s="1090"/>
      <c r="K39" s="1090"/>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row>
    <row r="40" spans="1:55" s="20" customFormat="1" ht="16.5" customHeight="1">
      <c r="A40" s="11" t="s">
        <v>643</v>
      </c>
      <c r="B40" s="27"/>
      <c r="C40" s="27"/>
      <c r="D40" s="27"/>
      <c r="E40" s="27"/>
      <c r="F40" s="27"/>
      <c r="G40" s="27"/>
      <c r="H40" s="1090"/>
      <c r="I40" s="1090"/>
      <c r="J40" s="1090"/>
      <c r="K40" s="1090"/>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row>
    <row r="41" spans="1:55" s="20" customFormat="1" ht="16.5" customHeight="1">
      <c r="A41" s="358" t="s">
        <v>1250</v>
      </c>
      <c r="B41" s="27"/>
      <c r="C41" s="27"/>
      <c r="D41" s="27"/>
      <c r="E41" s="27"/>
      <c r="F41" s="27"/>
      <c r="G41" s="27"/>
      <c r="H41" s="1090"/>
      <c r="I41" s="1090"/>
      <c r="J41" s="1090"/>
      <c r="K41" s="1090"/>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row>
    <row r="42" spans="1:55" s="20" customFormat="1" ht="16.5" customHeight="1">
      <c r="A42" s="11" t="s">
        <v>642</v>
      </c>
      <c r="B42" s="27"/>
      <c r="C42" s="27"/>
      <c r="D42" s="27"/>
      <c r="E42" s="27"/>
      <c r="F42" s="27"/>
      <c r="G42" s="27"/>
      <c r="H42" s="1090"/>
      <c r="I42" s="1090"/>
      <c r="J42" s="1090"/>
      <c r="K42" s="1090"/>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row>
    <row r="43" spans="1:55" s="27" customFormat="1" ht="16.5" customHeight="1">
      <c r="A43" s="358" t="s">
        <v>1081</v>
      </c>
      <c r="F43" s="93"/>
      <c r="G43" s="1090"/>
      <c r="H43" s="1090"/>
      <c r="I43" s="1090"/>
      <c r="J43" s="1090"/>
      <c r="K43" s="1090"/>
      <c r="L43" s="1090"/>
      <c r="M43" s="1090"/>
      <c r="N43" s="1090"/>
      <c r="O43" s="1090"/>
      <c r="P43" s="1090"/>
      <c r="Q43" s="1090"/>
      <c r="R43" s="1090"/>
      <c r="S43" s="1090"/>
      <c r="T43" s="1090"/>
      <c r="U43" s="1090"/>
      <c r="V43" s="1090"/>
      <c r="W43" s="1090"/>
      <c r="X43" s="1090"/>
    </row>
    <row r="44" spans="1:55" s="27" customFormat="1" ht="16.5" customHeight="1">
      <c r="A44" s="358" t="s">
        <v>1078</v>
      </c>
      <c r="F44" s="93"/>
      <c r="G44" s="1090"/>
      <c r="H44" s="1090"/>
      <c r="I44" s="1090"/>
      <c r="J44" s="1090"/>
      <c r="K44" s="1090"/>
      <c r="L44" s="1090"/>
      <c r="M44" s="1090"/>
      <c r="N44" s="1090"/>
      <c r="O44" s="1090"/>
      <c r="P44" s="1090"/>
      <c r="Q44" s="1090"/>
      <c r="R44" s="1090"/>
      <c r="S44" s="1090"/>
      <c r="T44" s="1090"/>
      <c r="U44" s="1090"/>
      <c r="V44" s="1090"/>
      <c r="W44" s="1090"/>
      <c r="X44" s="1090"/>
    </row>
    <row r="45" spans="1:55" s="27" customFormat="1" ht="16.5" customHeight="1">
      <c r="A45" s="1248" t="s">
        <v>641</v>
      </c>
      <c r="B45" s="1249"/>
      <c r="C45" s="1249"/>
      <c r="D45" s="1249" t="s">
        <v>1466</v>
      </c>
      <c r="E45" s="1249"/>
      <c r="F45" s="198"/>
      <c r="G45" s="1250"/>
      <c r="H45" s="1250"/>
      <c r="I45" s="1250"/>
      <c r="J45" s="1250"/>
      <c r="K45" s="1250"/>
      <c r="L45" s="1250"/>
      <c r="M45" s="1250"/>
      <c r="N45" s="1250"/>
      <c r="O45" s="1250"/>
      <c r="P45" s="1250"/>
      <c r="Q45" s="1250"/>
      <c r="R45" s="1250"/>
      <c r="S45" s="1250"/>
      <c r="T45" s="1250"/>
      <c r="U45" s="1250"/>
      <c r="V45" s="1250"/>
      <c r="W45" s="1250"/>
      <c r="X45" s="1250"/>
      <c r="Y45" s="1250"/>
      <c r="Z45" s="1250"/>
      <c r="AA45" s="1250"/>
      <c r="AB45" s="1250"/>
      <c r="AC45" s="1249"/>
      <c r="AD45" s="1249"/>
      <c r="AE45" s="1249"/>
      <c r="AF45" s="1249"/>
      <c r="AG45" s="1249"/>
      <c r="AH45" s="1249"/>
      <c r="AI45" s="1249"/>
      <c r="AJ45" s="1249"/>
      <c r="AK45" s="1249"/>
      <c r="AL45" s="1249"/>
      <c r="AM45" s="1249"/>
      <c r="AN45" s="1249"/>
      <c r="AO45" s="1249"/>
      <c r="AP45" s="1249"/>
      <c r="AQ45" s="1249"/>
      <c r="AR45" s="1249"/>
      <c r="AS45" s="1249"/>
      <c r="AT45" s="1249"/>
      <c r="AU45" s="1249"/>
      <c r="AV45" s="1249"/>
      <c r="AW45" s="1249"/>
    </row>
    <row r="46" spans="1:55" s="27" customFormat="1" ht="16.5" customHeight="1">
      <c r="A46" s="358"/>
      <c r="F46" s="93"/>
      <c r="G46" s="1090"/>
      <c r="H46" s="1090"/>
      <c r="I46" s="1090"/>
      <c r="J46" s="1090"/>
      <c r="K46" s="1090"/>
      <c r="L46" s="1090"/>
      <c r="M46" s="1090"/>
      <c r="N46" s="1090"/>
      <c r="O46" s="1090"/>
      <c r="P46" s="1090"/>
      <c r="Q46" s="1090"/>
      <c r="R46" s="1090"/>
      <c r="S46" s="1090"/>
      <c r="T46" s="1090"/>
      <c r="U46" s="1090"/>
      <c r="V46" s="1090"/>
      <c r="W46" s="1090"/>
      <c r="X46" s="1090"/>
      <c r="Y46" s="1090"/>
      <c r="Z46" s="1090"/>
      <c r="AA46" s="1090"/>
      <c r="AB46" s="1090"/>
    </row>
    <row r="47" spans="1:55">
      <c r="C47" s="27"/>
      <c r="D47" s="93"/>
      <c r="E47" s="1090"/>
      <c r="F47" s="1090"/>
      <c r="G47" s="1090"/>
      <c r="H47" s="1090"/>
      <c r="I47" s="1090"/>
      <c r="J47" s="1090"/>
      <c r="K47" s="1090"/>
      <c r="L47" s="1090"/>
      <c r="M47" s="1090"/>
      <c r="N47" s="1090"/>
      <c r="O47" s="1090"/>
      <c r="P47" s="1090"/>
      <c r="Q47" s="1090"/>
      <c r="R47" s="1090"/>
      <c r="S47" s="1090"/>
      <c r="T47" s="1090"/>
      <c r="U47" s="1090"/>
      <c r="V47" s="1090"/>
      <c r="W47" s="1090"/>
      <c r="X47" s="1090"/>
      <c r="Y47" s="1090"/>
      <c r="Z47" s="1090"/>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row>
    <row r="48" spans="1:55" s="27" customFormat="1" ht="16.5" customHeight="1">
      <c r="A48" s="1090"/>
      <c r="F48" s="93"/>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row>
    <row r="49" spans="1:55" s="27" customFormat="1" ht="8.25" customHeight="1">
      <c r="A49" s="358"/>
      <c r="F49" s="93"/>
      <c r="G49" s="1090"/>
      <c r="H49" s="1090"/>
      <c r="I49" s="1090"/>
      <c r="J49" s="1090"/>
      <c r="K49" s="1090"/>
      <c r="L49" s="1090"/>
      <c r="M49" s="1090"/>
      <c r="N49" s="1090"/>
      <c r="O49" s="1090"/>
      <c r="P49" s="1090"/>
      <c r="Q49" s="1090"/>
      <c r="R49" s="1090"/>
      <c r="S49" s="1090"/>
      <c r="T49" s="1090"/>
      <c r="U49" s="1090"/>
      <c r="V49" s="1090"/>
      <c r="W49" s="1090"/>
      <c r="X49" s="1090"/>
      <c r="Y49" s="1090"/>
      <c r="Z49" s="1090"/>
      <c r="AA49" s="1090"/>
      <c r="AB49" s="1090"/>
    </row>
    <row r="50" spans="1:55" s="8" customFormat="1" ht="20.100000000000001" customHeight="1">
      <c r="A50" s="1907" t="s">
        <v>104</v>
      </c>
      <c r="B50" s="1908"/>
      <c r="C50" s="1908"/>
      <c r="D50" s="1908"/>
      <c r="E50" s="1908"/>
      <c r="F50" s="1908"/>
      <c r="G50" s="1908"/>
      <c r="H50" s="1908"/>
      <c r="I50" s="1908"/>
      <c r="J50" s="1908"/>
      <c r="K50" s="1908"/>
      <c r="L50" s="1908"/>
      <c r="M50" s="1908"/>
      <c r="N50" s="1908"/>
      <c r="O50" s="1908"/>
      <c r="P50" s="1908"/>
      <c r="Q50" s="1908"/>
      <c r="R50" s="1908"/>
      <c r="S50" s="1908"/>
      <c r="T50" s="1908"/>
      <c r="U50" s="1908"/>
      <c r="V50" s="1908"/>
      <c r="W50" s="1908"/>
      <c r="X50" s="1908"/>
      <c r="Y50" s="1908"/>
      <c r="Z50" s="1908"/>
      <c r="AA50" s="1908"/>
      <c r="AB50" s="1908"/>
      <c r="AC50" s="1908"/>
      <c r="AD50" s="1908"/>
      <c r="AE50" s="1908"/>
      <c r="AF50" s="1908"/>
      <c r="AG50" s="1908"/>
      <c r="AH50" s="1908"/>
      <c r="AI50" s="1908"/>
      <c r="AJ50" s="1908"/>
      <c r="AK50" s="1908"/>
      <c r="AL50" s="1908"/>
      <c r="AM50" s="1908"/>
      <c r="AN50" s="1908"/>
      <c r="AO50" s="1908"/>
      <c r="AP50" s="1908"/>
      <c r="AQ50" s="1908"/>
      <c r="AR50" s="1908"/>
      <c r="AS50" s="1908"/>
      <c r="AT50" s="1908"/>
      <c r="AU50" s="1908"/>
      <c r="AV50" s="1908"/>
      <c r="AW50" s="1908"/>
      <c r="AX50" s="2031"/>
      <c r="AY50" s="2031"/>
      <c r="AZ50" s="2031"/>
      <c r="BA50" s="2031"/>
      <c r="BB50" s="2031"/>
      <c r="BC50" s="2087"/>
    </row>
    <row r="52" spans="1:55">
      <c r="C52" s="27"/>
      <c r="D52" s="93"/>
      <c r="E52" s="1090"/>
      <c r="F52" s="1090"/>
      <c r="G52" s="1090"/>
      <c r="H52" s="1090"/>
      <c r="I52" s="1090"/>
      <c r="J52" s="1090"/>
      <c r="K52" s="1090"/>
      <c r="L52" s="1090"/>
      <c r="M52" s="1090"/>
      <c r="N52" s="1090"/>
      <c r="O52" s="1090"/>
      <c r="P52" s="1090"/>
      <c r="Q52" s="1090"/>
      <c r="R52" s="1090"/>
      <c r="S52" s="1090"/>
      <c r="T52" s="1090"/>
      <c r="U52" s="1090"/>
      <c r="V52" s="1090"/>
      <c r="W52" s="1090"/>
      <c r="X52" s="1090"/>
      <c r="Y52" s="1090"/>
      <c r="Z52" s="1090"/>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row>
  </sheetData>
  <mergeCells count="178">
    <mergeCell ref="C25:E25"/>
    <mergeCell ref="F25:K25"/>
    <mergeCell ref="L25:O25"/>
    <mergeCell ref="P25:S25"/>
    <mergeCell ref="T25:V25"/>
    <mergeCell ref="W25:Z25"/>
    <mergeCell ref="A50:BC50"/>
    <mergeCell ref="AA25:AC25"/>
    <mergeCell ref="AT25:AW25"/>
    <mergeCell ref="AX25:AY25"/>
    <mergeCell ref="AZ25:BC25"/>
    <mergeCell ref="AP26:AS26"/>
    <mergeCell ref="AT26:AW26"/>
    <mergeCell ref="AX26:AY26"/>
    <mergeCell ref="AZ26:BC26"/>
    <mergeCell ref="AZ23:BC23"/>
    <mergeCell ref="C24:E24"/>
    <mergeCell ref="F24:K24"/>
    <mergeCell ref="L24:O24"/>
    <mergeCell ref="P24:S24"/>
    <mergeCell ref="T24:V24"/>
    <mergeCell ref="W24:Z24"/>
    <mergeCell ref="AA24:AC24"/>
    <mergeCell ref="AT24:AW24"/>
    <mergeCell ref="AX24:AY24"/>
    <mergeCell ref="AZ24:BC24"/>
    <mergeCell ref="C23:E23"/>
    <mergeCell ref="F23:K23"/>
    <mergeCell ref="L23:O23"/>
    <mergeCell ref="P23:S23"/>
    <mergeCell ref="T23:V23"/>
    <mergeCell ref="W23:Z23"/>
    <mergeCell ref="AA23:AC23"/>
    <mergeCell ref="AT23:AW23"/>
    <mergeCell ref="AX23:AY23"/>
    <mergeCell ref="AZ21:BC21"/>
    <mergeCell ref="C22:E22"/>
    <mergeCell ref="F22:K22"/>
    <mergeCell ref="L22:O22"/>
    <mergeCell ref="P22:S22"/>
    <mergeCell ref="T22:V22"/>
    <mergeCell ref="W22:Z22"/>
    <mergeCell ref="AA22:AC22"/>
    <mergeCell ref="AT22:AW22"/>
    <mergeCell ref="AX22:AY22"/>
    <mergeCell ref="AZ22:BC22"/>
    <mergeCell ref="C21:E21"/>
    <mergeCell ref="F21:K21"/>
    <mergeCell ref="L21:O21"/>
    <mergeCell ref="P21:S21"/>
    <mergeCell ref="T21:V21"/>
    <mergeCell ref="W21:Z21"/>
    <mergeCell ref="AA21:AC21"/>
    <mergeCell ref="AT21:AW21"/>
    <mergeCell ref="AX21:AY21"/>
    <mergeCell ref="AZ19:BC19"/>
    <mergeCell ref="C20:E20"/>
    <mergeCell ref="F20:K20"/>
    <mergeCell ref="L20:O20"/>
    <mergeCell ref="P20:S20"/>
    <mergeCell ref="T20:V20"/>
    <mergeCell ref="W20:Z20"/>
    <mergeCell ref="AA20:AC20"/>
    <mergeCell ref="AT20:AW20"/>
    <mergeCell ref="AX20:AY20"/>
    <mergeCell ref="AZ20:BC20"/>
    <mergeCell ref="C19:E19"/>
    <mergeCell ref="F19:K19"/>
    <mergeCell ref="L19:O19"/>
    <mergeCell ref="P19:S19"/>
    <mergeCell ref="T19:V19"/>
    <mergeCell ref="W19:Z19"/>
    <mergeCell ref="AA19:AC19"/>
    <mergeCell ref="AT19:AW19"/>
    <mergeCell ref="AX19:AY19"/>
    <mergeCell ref="AZ17:BC17"/>
    <mergeCell ref="C18:E18"/>
    <mergeCell ref="F18:K18"/>
    <mergeCell ref="L18:O18"/>
    <mergeCell ref="P18:S18"/>
    <mergeCell ref="T18:V18"/>
    <mergeCell ref="W18:Z18"/>
    <mergeCell ref="AA18:AC18"/>
    <mergeCell ref="AT18:AW18"/>
    <mergeCell ref="AX18:AY18"/>
    <mergeCell ref="AZ18:BC18"/>
    <mergeCell ref="C17:E17"/>
    <mergeCell ref="F17:K17"/>
    <mergeCell ref="L17:O17"/>
    <mergeCell ref="P17:S17"/>
    <mergeCell ref="T17:V17"/>
    <mergeCell ref="W17:Z17"/>
    <mergeCell ref="AA17:AC17"/>
    <mergeCell ref="AT17:AW17"/>
    <mergeCell ref="AX17:AY17"/>
    <mergeCell ref="AZ15:BC15"/>
    <mergeCell ref="C16:E16"/>
    <mergeCell ref="F16:K16"/>
    <mergeCell ref="L16:O16"/>
    <mergeCell ref="P16:S16"/>
    <mergeCell ref="T16:V16"/>
    <mergeCell ref="W16:Z16"/>
    <mergeCell ref="AA16:AC16"/>
    <mergeCell ref="AT16:AW16"/>
    <mergeCell ref="AX16:AY16"/>
    <mergeCell ref="AZ16:BC16"/>
    <mergeCell ref="C15:E15"/>
    <mergeCell ref="F15:K15"/>
    <mergeCell ref="L15:O15"/>
    <mergeCell ref="P15:S15"/>
    <mergeCell ref="T15:V15"/>
    <mergeCell ref="W15:Z15"/>
    <mergeCell ref="AA15:AC15"/>
    <mergeCell ref="AT15:AW15"/>
    <mergeCell ref="AX15:AY15"/>
    <mergeCell ref="AZ13:BC13"/>
    <mergeCell ref="C14:E14"/>
    <mergeCell ref="F14:K14"/>
    <mergeCell ref="L14:O14"/>
    <mergeCell ref="P14:S14"/>
    <mergeCell ref="T14:V14"/>
    <mergeCell ref="W14:Z14"/>
    <mergeCell ref="AA14:AC14"/>
    <mergeCell ref="AT14:AW14"/>
    <mergeCell ref="AX14:AY14"/>
    <mergeCell ref="AZ14:BC14"/>
    <mergeCell ref="C13:E13"/>
    <mergeCell ref="F13:K13"/>
    <mergeCell ref="L13:O13"/>
    <mergeCell ref="P13:S13"/>
    <mergeCell ref="T13:V13"/>
    <mergeCell ref="W13:Z13"/>
    <mergeCell ref="AA13:AC13"/>
    <mergeCell ref="AT13:AW13"/>
    <mergeCell ref="AX13:AY13"/>
    <mergeCell ref="AA11:AC11"/>
    <mergeCell ref="AT11:AW11"/>
    <mergeCell ref="AX11:AY11"/>
    <mergeCell ref="AZ11:BC11"/>
    <mergeCell ref="C12:E12"/>
    <mergeCell ref="F12:K12"/>
    <mergeCell ref="L12:O12"/>
    <mergeCell ref="P12:S12"/>
    <mergeCell ref="T12:V12"/>
    <mergeCell ref="W12:Z12"/>
    <mergeCell ref="C11:E11"/>
    <mergeCell ref="F11:K11"/>
    <mergeCell ref="L11:O11"/>
    <mergeCell ref="P11:S11"/>
    <mergeCell ref="T11:V11"/>
    <mergeCell ref="W11:Z11"/>
    <mergeCell ref="AA12:AC12"/>
    <mergeCell ref="AT12:AW12"/>
    <mergeCell ref="AX12:AY12"/>
    <mergeCell ref="AZ12:BC12"/>
    <mergeCell ref="H1:R1"/>
    <mergeCell ref="S1:Y1"/>
    <mergeCell ref="Z1:AQ1"/>
    <mergeCell ref="A3:AX3"/>
    <mergeCell ref="AD9:AS9"/>
    <mergeCell ref="AT9:AW10"/>
    <mergeCell ref="AX9:AY10"/>
    <mergeCell ref="AZ9:BC10"/>
    <mergeCell ref="BD9:BD10"/>
    <mergeCell ref="W10:Z10"/>
    <mergeCell ref="AA10:AC10"/>
    <mergeCell ref="O5:X6"/>
    <mergeCell ref="AA5:AB6"/>
    <mergeCell ref="AY3:BD3"/>
    <mergeCell ref="AZ4:BC4"/>
    <mergeCell ref="A9:A10"/>
    <mergeCell ref="B9:B10"/>
    <mergeCell ref="C9:E10"/>
    <mergeCell ref="F9:K10"/>
    <mergeCell ref="L9:O10"/>
    <mergeCell ref="P9:S10"/>
    <mergeCell ref="T9:V10"/>
    <mergeCell ref="W9:AC9"/>
  </mergeCells>
  <phoneticPr fontId="34"/>
  <conditionalFormatting sqref="O5:X6 AT26:BC26 AZ11:BC25">
    <cfRule type="containsBlanks" dxfId="51" priority="1">
      <formula>LEN(TRIM(O5))=0</formula>
    </cfRule>
  </conditionalFormatting>
  <dataValidations count="4">
    <dataValidation type="list" allowBlank="1" showInputMessage="1" showErrorMessage="1" sqref="V7:Y7" xr:uid="{00000000-0002-0000-0B00-000000000000}">
      <formula1>"27春季,28夏季前期,28夏季後期,,28冬季,28春季"</formula1>
    </dataValidation>
    <dataValidation type="list" allowBlank="1" showInputMessage="1" showErrorMessage="1" prompt="基準外の学生は留学先地域がどこであっても奨学金月額単価は一律60,000円です。" sqref="T11:V25" xr:uid="{00000000-0002-0000-0B00-000001000000}">
      <formula1>"基準内,基準外"</formula1>
    </dataValidation>
    <dataValidation type="list" allowBlank="1" showInputMessage="1" showErrorMessage="1" sqref="AD11:AS25" xr:uid="{00000000-0002-0000-0B00-000002000000}">
      <formula1>"12,16,外"</formula1>
    </dataValidation>
    <dataValidation type="list" allowBlank="1" showInputMessage="1" showErrorMessage="1" sqref="C11:E25" xr:uid="{00000000-0002-0000-0B00-000003000000}">
      <formula1>"理系、複合・融合系人材,理系（未来テック）,新興国,世界トップレベル大学等,多様性人材"</formula1>
    </dataValidation>
  </dataValidations>
  <pageMargins left="0.70866141732283472" right="0.56000000000000005" top="0.74803149606299213" bottom="0.74803149606299213" header="0.31496062992125984" footer="0.31496062992125984"/>
  <pageSetup paperSize="9" scale="67"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66FF66"/>
  </sheetPr>
  <dimension ref="A1:BH52"/>
  <sheetViews>
    <sheetView view="pageBreakPreview" topLeftCell="A4" zoomScale="85" zoomScaleNormal="100" zoomScaleSheetLayoutView="85" workbookViewId="0">
      <selection activeCell="AZ11" sqref="AZ11:BC11"/>
    </sheetView>
  </sheetViews>
  <sheetFormatPr defaultRowHeight="13.2"/>
  <cols>
    <col min="1" max="1" width="2.44140625" customWidth="1"/>
    <col min="2" max="2" width="2.77734375" customWidth="1"/>
    <col min="3" max="5" width="2.109375" customWidth="1"/>
    <col min="6" max="11" width="1.77734375" customWidth="1"/>
    <col min="12" max="19" width="2.109375" customWidth="1"/>
    <col min="20" max="22" width="1.33203125" customWidth="1"/>
    <col min="23" max="26" width="2" customWidth="1"/>
    <col min="27" max="29" width="2.6640625" customWidth="1"/>
    <col min="30" max="33" width="3.21875" hidden="1" customWidth="1"/>
    <col min="34" max="45" width="2.6640625" customWidth="1"/>
    <col min="46" max="48" width="1.88671875" customWidth="1"/>
    <col min="49" max="49" width="6.88671875" customWidth="1"/>
    <col min="50" max="50" width="2.44140625" customWidth="1"/>
    <col min="51" max="51" width="9.109375" customWidth="1"/>
    <col min="52" max="54" width="2.109375" customWidth="1"/>
    <col min="55" max="55" width="7.88671875" customWidth="1"/>
    <col min="56" max="56" width="5.88671875" customWidth="1"/>
  </cols>
  <sheetData>
    <row r="1" spans="1:59" s="8" customFormat="1" ht="26.25" customHeight="1">
      <c r="A1" s="579" t="s">
        <v>9</v>
      </c>
      <c r="B1" s="279"/>
      <c r="C1" s="279"/>
      <c r="D1" s="279"/>
      <c r="E1" s="293"/>
      <c r="F1" s="293"/>
      <c r="G1" s="294"/>
      <c r="H1" s="1945"/>
      <c r="I1" s="1946"/>
      <c r="J1" s="1946"/>
      <c r="K1" s="1946"/>
      <c r="L1" s="1946"/>
      <c r="M1" s="1946"/>
      <c r="N1" s="1946"/>
      <c r="O1" s="1946"/>
      <c r="P1" s="1946"/>
      <c r="Q1" s="1946"/>
      <c r="R1" s="1947"/>
      <c r="S1" s="1929" t="s">
        <v>10</v>
      </c>
      <c r="T1" s="1930"/>
      <c r="U1" s="1930"/>
      <c r="V1" s="1930"/>
      <c r="W1" s="1930"/>
      <c r="X1" s="1930"/>
      <c r="Y1" s="1931"/>
      <c r="Z1" s="1948"/>
      <c r="AA1" s="1949"/>
      <c r="AB1" s="1949"/>
      <c r="AC1" s="1949"/>
      <c r="AD1" s="1949"/>
      <c r="AE1" s="1949"/>
      <c r="AF1" s="1949"/>
      <c r="AG1" s="1949"/>
      <c r="AH1" s="1949"/>
      <c r="AI1" s="1949"/>
      <c r="AJ1" s="1949"/>
      <c r="AK1" s="1949"/>
      <c r="AL1" s="1949"/>
      <c r="AM1" s="1949"/>
      <c r="AN1" s="1949"/>
      <c r="AO1" s="1949"/>
      <c r="AP1" s="1949"/>
      <c r="AQ1" s="1950"/>
      <c r="BC1" s="1308" t="s">
        <v>1384</v>
      </c>
    </row>
    <row r="2" spans="1:59" s="8" customFormat="1"/>
    <row r="3" spans="1:59" s="1316" customFormat="1" ht="28.5" customHeight="1">
      <c r="A3" s="2095" t="s">
        <v>1468</v>
      </c>
      <c r="B3" s="2095"/>
      <c r="C3" s="2095"/>
      <c r="D3" s="2095"/>
      <c r="E3" s="2095"/>
      <c r="F3" s="2095"/>
      <c r="G3" s="2095"/>
      <c r="H3" s="2095"/>
      <c r="I3" s="2095"/>
      <c r="J3" s="2095"/>
      <c r="K3" s="2095"/>
      <c r="L3" s="2095"/>
      <c r="M3" s="2095"/>
      <c r="N3" s="2095"/>
      <c r="O3" s="2095"/>
      <c r="P3" s="2095"/>
      <c r="Q3" s="2095"/>
      <c r="R3" s="2095"/>
      <c r="S3" s="2095"/>
      <c r="T3" s="2095"/>
      <c r="U3" s="2095"/>
      <c r="V3" s="2095"/>
      <c r="W3" s="2095"/>
      <c r="X3" s="2095"/>
      <c r="Y3" s="2095"/>
      <c r="Z3" s="2095"/>
      <c r="AA3" s="2095"/>
      <c r="AB3" s="2095"/>
      <c r="AC3" s="2095"/>
      <c r="AD3" s="2095"/>
      <c r="AE3" s="2095"/>
      <c r="AF3" s="2095"/>
      <c r="AG3" s="2095"/>
      <c r="AH3" s="2095"/>
      <c r="AI3" s="2095"/>
      <c r="AJ3" s="2095"/>
      <c r="AK3" s="2095"/>
      <c r="AL3" s="2095"/>
      <c r="AM3" s="2095"/>
      <c r="AN3" s="2095"/>
      <c r="AO3" s="2095"/>
      <c r="AP3" s="2095"/>
      <c r="AQ3" s="2095"/>
      <c r="AR3" s="2095"/>
      <c r="AS3" s="2095"/>
      <c r="AT3" s="2095"/>
      <c r="AU3" s="2095"/>
      <c r="AV3" s="2095"/>
      <c r="AW3" s="2095"/>
      <c r="AX3" s="2095"/>
      <c r="AY3" s="2099" t="s">
        <v>1467</v>
      </c>
      <c r="AZ3" s="2100"/>
      <c r="BA3" s="2100"/>
      <c r="BB3" s="2100"/>
      <c r="BC3" s="2100"/>
      <c r="BD3" s="2101"/>
      <c r="BE3" s="698"/>
      <c r="BF3" s="698"/>
      <c r="BG3" s="698"/>
    </row>
    <row r="4" spans="1:59" s="1316" customFormat="1" ht="15.75" customHeight="1">
      <c r="AZ4" s="1955"/>
      <c r="BA4" s="1955"/>
      <c r="BB4" s="1955"/>
      <c r="BC4" s="1955"/>
    </row>
    <row r="5" spans="1:59" s="11" customFormat="1" ht="9.9" customHeight="1">
      <c r="A5" s="358"/>
      <c r="B5" s="10"/>
      <c r="C5" s="29"/>
      <c r="E5" s="358"/>
      <c r="F5" s="358"/>
      <c r="G5" s="358"/>
      <c r="H5" s="11" t="s">
        <v>1</v>
      </c>
      <c r="O5" s="1956">
        <f>AZ26</f>
        <v>0</v>
      </c>
      <c r="P5" s="1956"/>
      <c r="Q5" s="1956"/>
      <c r="R5" s="1956"/>
      <c r="S5" s="1956"/>
      <c r="T5" s="1956"/>
      <c r="U5" s="1956"/>
      <c r="V5" s="1956"/>
      <c r="W5" s="1956"/>
      <c r="X5" s="1957"/>
      <c r="Y5" s="8"/>
      <c r="Z5" s="8"/>
      <c r="AA5" s="1960">
        <f>COUNTA(F11:F25)</f>
        <v>0</v>
      </c>
      <c r="AB5" s="1960"/>
    </row>
    <row r="6" spans="1:59" s="11" customFormat="1" ht="15" customHeight="1">
      <c r="A6" s="461" t="s">
        <v>1383</v>
      </c>
      <c r="B6" s="10"/>
      <c r="C6" s="29"/>
      <c r="E6" s="358"/>
      <c r="F6" s="358"/>
      <c r="G6" s="358"/>
      <c r="O6" s="1958"/>
      <c r="P6" s="1958"/>
      <c r="Q6" s="1958"/>
      <c r="R6" s="1958"/>
      <c r="S6" s="1958"/>
      <c r="T6" s="1958"/>
      <c r="U6" s="1958"/>
      <c r="V6" s="1958"/>
      <c r="W6" s="1958"/>
      <c r="X6" s="1959"/>
      <c r="Y6" s="8" t="s">
        <v>33</v>
      </c>
      <c r="Z6" s="8"/>
      <c r="AA6" s="1961"/>
      <c r="AB6" s="1961"/>
      <c r="AC6" s="11" t="s">
        <v>47</v>
      </c>
    </row>
    <row r="7" spans="1:59" s="11" customFormat="1" ht="15" customHeight="1">
      <c r="A7" s="461"/>
      <c r="B7" s="10"/>
      <c r="C7" s="29"/>
      <c r="E7" s="358"/>
      <c r="F7" s="358"/>
      <c r="G7" s="358"/>
      <c r="J7" s="1310"/>
      <c r="K7" s="1310"/>
      <c r="L7" s="1310"/>
      <c r="M7" s="1310"/>
      <c r="N7" s="1310"/>
      <c r="O7" s="1310"/>
      <c r="P7" s="1310"/>
      <c r="Q7" s="1310"/>
      <c r="R7" s="1311"/>
      <c r="S7" s="8"/>
      <c r="T7" s="8"/>
      <c r="U7" s="8"/>
      <c r="V7" s="489"/>
      <c r="W7" s="489"/>
      <c r="X7" s="489"/>
      <c r="Y7" s="489"/>
      <c r="Z7" s="8"/>
      <c r="AA7" s="8"/>
      <c r="AB7" s="8"/>
      <c r="AE7" s="594"/>
      <c r="AF7" s="594"/>
      <c r="AI7" s="594"/>
      <c r="AJ7" s="594"/>
      <c r="AK7" s="594"/>
      <c r="AL7" s="594"/>
      <c r="AM7" s="594"/>
      <c r="AN7" s="594"/>
      <c r="AR7" s="594"/>
      <c r="AS7" s="594"/>
      <c r="AT7" s="197"/>
    </row>
    <row r="8" spans="1:59" s="1316" customFormat="1" ht="20.25" customHeight="1">
      <c r="A8" s="461" t="s">
        <v>401</v>
      </c>
      <c r="AU8" s="280"/>
      <c r="AV8" s="67"/>
      <c r="AW8" s="67"/>
    </row>
    <row r="9" spans="1:59" s="19" customFormat="1" ht="19.5" customHeight="1">
      <c r="A9" s="1962" t="s">
        <v>40</v>
      </c>
      <c r="B9" s="1964" t="s">
        <v>123</v>
      </c>
      <c r="C9" s="1966" t="s">
        <v>255</v>
      </c>
      <c r="D9" s="1967"/>
      <c r="E9" s="1967"/>
      <c r="F9" s="1966" t="s">
        <v>36</v>
      </c>
      <c r="G9" s="1967"/>
      <c r="H9" s="1967"/>
      <c r="I9" s="1967"/>
      <c r="J9" s="1967"/>
      <c r="K9" s="1967"/>
      <c r="L9" s="1968" t="s">
        <v>37</v>
      </c>
      <c r="M9" s="1969"/>
      <c r="N9" s="1969"/>
      <c r="O9" s="1970"/>
      <c r="P9" s="1968" t="s">
        <v>38</v>
      </c>
      <c r="Q9" s="1969"/>
      <c r="R9" s="1969"/>
      <c r="S9" s="1970"/>
      <c r="T9" s="1974" t="s">
        <v>821</v>
      </c>
      <c r="U9" s="1975"/>
      <c r="V9" s="1976"/>
      <c r="W9" s="2057" t="s">
        <v>862</v>
      </c>
      <c r="X9" s="2058"/>
      <c r="Y9" s="2058"/>
      <c r="Z9" s="2058"/>
      <c r="AA9" s="2058"/>
      <c r="AB9" s="2058"/>
      <c r="AC9" s="2059"/>
      <c r="AD9" s="1929" t="s">
        <v>1450</v>
      </c>
      <c r="AE9" s="1930"/>
      <c r="AF9" s="1930"/>
      <c r="AG9" s="1930"/>
      <c r="AH9" s="1930"/>
      <c r="AI9" s="1930"/>
      <c r="AJ9" s="1930"/>
      <c r="AK9" s="1930"/>
      <c r="AL9" s="1930"/>
      <c r="AM9" s="1930"/>
      <c r="AN9" s="1930"/>
      <c r="AO9" s="1930"/>
      <c r="AP9" s="1930"/>
      <c r="AQ9" s="1930"/>
      <c r="AR9" s="1930"/>
      <c r="AS9" s="1931"/>
      <c r="AT9" s="2048" t="s">
        <v>1465</v>
      </c>
      <c r="AU9" s="2049"/>
      <c r="AV9" s="2049"/>
      <c r="AW9" s="2049"/>
      <c r="AX9" s="2050" t="s">
        <v>929</v>
      </c>
      <c r="AY9" s="2050"/>
      <c r="AZ9" s="2096" t="s">
        <v>125</v>
      </c>
      <c r="BA9" s="2097"/>
      <c r="BB9" s="2097"/>
      <c r="BC9" s="2098"/>
      <c r="BD9" s="2053" t="s">
        <v>181</v>
      </c>
    </row>
    <row r="10" spans="1:59" s="19" customFormat="1" ht="37.5" customHeight="1">
      <c r="A10" s="1963"/>
      <c r="B10" s="1965"/>
      <c r="C10" s="1967"/>
      <c r="D10" s="1967"/>
      <c r="E10" s="1967"/>
      <c r="F10" s="1967"/>
      <c r="G10" s="1967"/>
      <c r="H10" s="1967"/>
      <c r="I10" s="1967"/>
      <c r="J10" s="1967"/>
      <c r="K10" s="1967"/>
      <c r="L10" s="1971"/>
      <c r="M10" s="1972"/>
      <c r="N10" s="1972"/>
      <c r="O10" s="1973"/>
      <c r="P10" s="1971"/>
      <c r="Q10" s="1972"/>
      <c r="R10" s="1972"/>
      <c r="S10" s="1973"/>
      <c r="T10" s="1977"/>
      <c r="U10" s="1978"/>
      <c r="V10" s="1979"/>
      <c r="W10" s="1983" t="s">
        <v>863</v>
      </c>
      <c r="X10" s="1984"/>
      <c r="Y10" s="1984"/>
      <c r="Z10" s="1985"/>
      <c r="AA10" s="1989" t="s">
        <v>864</v>
      </c>
      <c r="AB10" s="1990"/>
      <c r="AC10" s="1991"/>
      <c r="AD10" s="1307">
        <v>4</v>
      </c>
      <c r="AE10" s="732">
        <v>5</v>
      </c>
      <c r="AF10" s="732">
        <v>6</v>
      </c>
      <c r="AG10" s="732">
        <v>7</v>
      </c>
      <c r="AH10" s="732">
        <v>4</v>
      </c>
      <c r="AI10" s="732">
        <v>5</v>
      </c>
      <c r="AJ10" s="732">
        <v>6</v>
      </c>
      <c r="AK10" s="732">
        <v>7</v>
      </c>
      <c r="AL10" s="732">
        <v>8</v>
      </c>
      <c r="AM10" s="732">
        <v>9</v>
      </c>
      <c r="AN10" s="732">
        <v>10</v>
      </c>
      <c r="AO10" s="732">
        <v>11</v>
      </c>
      <c r="AP10" s="732">
        <v>12</v>
      </c>
      <c r="AQ10" s="732">
        <v>1</v>
      </c>
      <c r="AR10" s="732">
        <v>2</v>
      </c>
      <c r="AS10" s="629">
        <v>3</v>
      </c>
      <c r="AT10" s="2048"/>
      <c r="AU10" s="2049"/>
      <c r="AV10" s="2049"/>
      <c r="AW10" s="2049"/>
      <c r="AX10" s="2050"/>
      <c r="AY10" s="2050"/>
      <c r="AZ10" s="2096"/>
      <c r="BA10" s="2097"/>
      <c r="BB10" s="2097"/>
      <c r="BC10" s="2098"/>
      <c r="BD10" s="2053"/>
    </row>
    <row r="11" spans="1:59" s="19" customFormat="1" ht="29.25" customHeight="1">
      <c r="A11" s="1062">
        <v>1</v>
      </c>
      <c r="B11" s="1062">
        <v>14</v>
      </c>
      <c r="C11" s="1994"/>
      <c r="D11" s="1995"/>
      <c r="E11" s="1996"/>
      <c r="F11" s="1997"/>
      <c r="G11" s="1998"/>
      <c r="H11" s="1998"/>
      <c r="I11" s="1998"/>
      <c r="J11" s="1998"/>
      <c r="K11" s="1998"/>
      <c r="L11" s="1999"/>
      <c r="M11" s="2000"/>
      <c r="N11" s="2000"/>
      <c r="O11" s="2001"/>
      <c r="P11" s="1999"/>
      <c r="Q11" s="2000"/>
      <c r="R11" s="2000"/>
      <c r="S11" s="2001"/>
      <c r="T11" s="2074"/>
      <c r="U11" s="2075"/>
      <c r="V11" s="2076"/>
      <c r="W11" s="2005"/>
      <c r="X11" s="2006"/>
      <c r="Y11" s="2006"/>
      <c r="Z11" s="2007"/>
      <c r="AA11" s="2008"/>
      <c r="AB11" s="2009"/>
      <c r="AC11" s="2009"/>
      <c r="AD11" s="665"/>
      <c r="AE11" s="666"/>
      <c r="AF11" s="666"/>
      <c r="AG11" s="1220"/>
      <c r="AH11" s="665"/>
      <c r="AI11" s="666"/>
      <c r="AJ11" s="666"/>
      <c r="AK11" s="666"/>
      <c r="AL11" s="666"/>
      <c r="AM11" s="666"/>
      <c r="AN11" s="666"/>
      <c r="AO11" s="666"/>
      <c r="AP11" s="666"/>
      <c r="AQ11" s="666"/>
      <c r="AR11" s="666"/>
      <c r="AS11" s="1219"/>
      <c r="AT11" s="2060"/>
      <c r="AU11" s="2061"/>
      <c r="AV11" s="2061"/>
      <c r="AW11" s="2061"/>
      <c r="AX11" s="2062"/>
      <c r="AY11" s="2062"/>
      <c r="AZ11" s="2063">
        <f>SUM(AT11:AY11)</f>
        <v>0</v>
      </c>
      <c r="BA11" s="2064"/>
      <c r="BB11" s="2064"/>
      <c r="BC11" s="2065"/>
      <c r="BD11" s="1221"/>
    </row>
    <row r="12" spans="1:59" s="19" customFormat="1" ht="29.25" customHeight="1">
      <c r="A12" s="1122">
        <v>2</v>
      </c>
      <c r="B12" s="1122">
        <v>14</v>
      </c>
      <c r="C12" s="1994"/>
      <c r="D12" s="1995"/>
      <c r="E12" s="1996"/>
      <c r="F12" s="2066"/>
      <c r="G12" s="2067"/>
      <c r="H12" s="2067"/>
      <c r="I12" s="2067"/>
      <c r="J12" s="2067"/>
      <c r="K12" s="2067"/>
      <c r="L12" s="2068"/>
      <c r="M12" s="2069"/>
      <c r="N12" s="2069"/>
      <c r="O12" s="2070"/>
      <c r="P12" s="2068"/>
      <c r="Q12" s="2069"/>
      <c r="R12" s="2069"/>
      <c r="S12" s="2070"/>
      <c r="T12" s="2071"/>
      <c r="U12" s="2072"/>
      <c r="V12" s="2073"/>
      <c r="W12" s="2005"/>
      <c r="X12" s="2006"/>
      <c r="Y12" s="2006"/>
      <c r="Z12" s="2007"/>
      <c r="AA12" s="2077"/>
      <c r="AB12" s="2078"/>
      <c r="AC12" s="2078"/>
      <c r="AD12" s="729"/>
      <c r="AE12" s="730"/>
      <c r="AF12" s="730"/>
      <c r="AG12" s="891"/>
      <c r="AH12" s="729"/>
      <c r="AI12" s="730"/>
      <c r="AJ12" s="730"/>
      <c r="AK12" s="730"/>
      <c r="AL12" s="730"/>
      <c r="AM12" s="730"/>
      <c r="AN12" s="730"/>
      <c r="AO12" s="730"/>
      <c r="AP12" s="730"/>
      <c r="AQ12" s="730"/>
      <c r="AR12" s="730"/>
      <c r="AS12" s="731"/>
      <c r="AT12" s="2079"/>
      <c r="AU12" s="2080"/>
      <c r="AV12" s="2080"/>
      <c r="AW12" s="2080"/>
      <c r="AX12" s="2081"/>
      <c r="AY12" s="2062"/>
      <c r="AZ12" s="2063">
        <f t="shared" ref="AZ12:AZ24" si="0">SUM(AT12:AY12)</f>
        <v>0</v>
      </c>
      <c r="BA12" s="2064"/>
      <c r="BB12" s="2064"/>
      <c r="BC12" s="2065"/>
      <c r="BD12" s="606"/>
    </row>
    <row r="13" spans="1:59" s="19" customFormat="1" ht="29.25" customHeight="1">
      <c r="A13" s="1122">
        <v>3</v>
      </c>
      <c r="B13" s="1122">
        <v>14</v>
      </c>
      <c r="C13" s="1994"/>
      <c r="D13" s="1995"/>
      <c r="E13" s="1996"/>
      <c r="F13" s="2066"/>
      <c r="G13" s="2067"/>
      <c r="H13" s="2067"/>
      <c r="I13" s="2067"/>
      <c r="J13" s="2067"/>
      <c r="K13" s="2067"/>
      <c r="L13" s="2068"/>
      <c r="M13" s="2069"/>
      <c r="N13" s="2069"/>
      <c r="O13" s="2070"/>
      <c r="P13" s="2068"/>
      <c r="Q13" s="2069"/>
      <c r="R13" s="2069"/>
      <c r="S13" s="2070"/>
      <c r="T13" s="2002"/>
      <c r="U13" s="2003"/>
      <c r="V13" s="2004"/>
      <c r="W13" s="2005"/>
      <c r="X13" s="2006"/>
      <c r="Y13" s="2006"/>
      <c r="Z13" s="2007"/>
      <c r="AA13" s="2077"/>
      <c r="AB13" s="2069"/>
      <c r="AC13" s="2069"/>
      <c r="AD13" s="729"/>
      <c r="AE13" s="730"/>
      <c r="AF13" s="730"/>
      <c r="AG13" s="891"/>
      <c r="AH13" s="729"/>
      <c r="AI13" s="730"/>
      <c r="AJ13" s="730"/>
      <c r="AK13" s="730"/>
      <c r="AL13" s="730"/>
      <c r="AM13" s="730"/>
      <c r="AN13" s="730"/>
      <c r="AO13" s="730"/>
      <c r="AP13" s="730"/>
      <c r="AQ13" s="730"/>
      <c r="AR13" s="730"/>
      <c r="AS13" s="731"/>
      <c r="AT13" s="2079"/>
      <c r="AU13" s="2080"/>
      <c r="AV13" s="2080"/>
      <c r="AW13" s="2080"/>
      <c r="AX13" s="2081"/>
      <c r="AY13" s="2062"/>
      <c r="AZ13" s="2063">
        <f t="shared" si="0"/>
        <v>0</v>
      </c>
      <c r="BA13" s="2064"/>
      <c r="BB13" s="2064"/>
      <c r="BC13" s="2065"/>
      <c r="BD13" s="606"/>
    </row>
    <row r="14" spans="1:59" s="19" customFormat="1" ht="29.25" customHeight="1">
      <c r="A14" s="1122">
        <v>4</v>
      </c>
      <c r="B14" s="1122">
        <v>14</v>
      </c>
      <c r="C14" s="1994"/>
      <c r="D14" s="1995"/>
      <c r="E14" s="1996"/>
      <c r="F14" s="2066"/>
      <c r="G14" s="2067"/>
      <c r="H14" s="2067"/>
      <c r="I14" s="2067"/>
      <c r="J14" s="2067"/>
      <c r="K14" s="2067"/>
      <c r="L14" s="2068"/>
      <c r="M14" s="2069"/>
      <c r="N14" s="2069"/>
      <c r="O14" s="2070"/>
      <c r="P14" s="2068"/>
      <c r="Q14" s="2069"/>
      <c r="R14" s="2069"/>
      <c r="S14" s="2070"/>
      <c r="T14" s="2002"/>
      <c r="U14" s="2003"/>
      <c r="V14" s="2004"/>
      <c r="W14" s="2005"/>
      <c r="X14" s="2006"/>
      <c r="Y14" s="2006"/>
      <c r="Z14" s="2007"/>
      <c r="AA14" s="2077"/>
      <c r="AB14" s="2069"/>
      <c r="AC14" s="2069"/>
      <c r="AD14" s="729"/>
      <c r="AE14" s="730"/>
      <c r="AF14" s="730"/>
      <c r="AG14" s="891"/>
      <c r="AH14" s="729"/>
      <c r="AI14" s="730"/>
      <c r="AJ14" s="730"/>
      <c r="AK14" s="730"/>
      <c r="AL14" s="730"/>
      <c r="AM14" s="730"/>
      <c r="AN14" s="730"/>
      <c r="AO14" s="730"/>
      <c r="AP14" s="730"/>
      <c r="AQ14" s="730"/>
      <c r="AR14" s="730"/>
      <c r="AS14" s="731"/>
      <c r="AT14" s="2079"/>
      <c r="AU14" s="2080"/>
      <c r="AV14" s="2080"/>
      <c r="AW14" s="2080"/>
      <c r="AX14" s="2081"/>
      <c r="AY14" s="2062"/>
      <c r="AZ14" s="2063">
        <f t="shared" si="0"/>
        <v>0</v>
      </c>
      <c r="BA14" s="2064"/>
      <c r="BB14" s="2064"/>
      <c r="BC14" s="2065"/>
      <c r="BD14" s="606"/>
    </row>
    <row r="15" spans="1:59" s="19" customFormat="1" ht="29.25" customHeight="1">
      <c r="A15" s="1122">
        <v>5</v>
      </c>
      <c r="B15" s="1122">
        <v>14</v>
      </c>
      <c r="C15" s="1994"/>
      <c r="D15" s="1995"/>
      <c r="E15" s="1996"/>
      <c r="F15" s="2082"/>
      <c r="G15" s="2083"/>
      <c r="H15" s="2083"/>
      <c r="I15" s="2083"/>
      <c r="J15" s="2083"/>
      <c r="K15" s="2083"/>
      <c r="L15" s="2084"/>
      <c r="M15" s="2085"/>
      <c r="N15" s="2085"/>
      <c r="O15" s="2086"/>
      <c r="P15" s="2084"/>
      <c r="Q15" s="2085"/>
      <c r="R15" s="2085"/>
      <c r="S15" s="2086"/>
      <c r="T15" s="2002"/>
      <c r="U15" s="2003"/>
      <c r="V15" s="2004"/>
      <c r="W15" s="2022"/>
      <c r="X15" s="2023"/>
      <c r="Y15" s="2023"/>
      <c r="Z15" s="2024"/>
      <c r="AA15" s="2084"/>
      <c r="AB15" s="2085"/>
      <c r="AC15" s="2085"/>
      <c r="AD15" s="729"/>
      <c r="AE15" s="730"/>
      <c r="AF15" s="730"/>
      <c r="AG15" s="891"/>
      <c r="AH15" s="729"/>
      <c r="AI15" s="730"/>
      <c r="AJ15" s="730"/>
      <c r="AK15" s="730"/>
      <c r="AL15" s="730"/>
      <c r="AM15" s="730"/>
      <c r="AN15" s="730"/>
      <c r="AO15" s="730"/>
      <c r="AP15" s="730"/>
      <c r="AQ15" s="730"/>
      <c r="AR15" s="730"/>
      <c r="AS15" s="731"/>
      <c r="AT15" s="2079"/>
      <c r="AU15" s="2080"/>
      <c r="AV15" s="2080"/>
      <c r="AW15" s="2080"/>
      <c r="AX15" s="2081"/>
      <c r="AY15" s="2062"/>
      <c r="AZ15" s="2063">
        <f t="shared" si="0"/>
        <v>0</v>
      </c>
      <c r="BA15" s="2064"/>
      <c r="BB15" s="2064"/>
      <c r="BC15" s="2065"/>
      <c r="BD15" s="606"/>
    </row>
    <row r="16" spans="1:59" s="19" customFormat="1" ht="29.25" customHeight="1">
      <c r="A16" s="1122">
        <v>6</v>
      </c>
      <c r="B16" s="1122">
        <v>14</v>
      </c>
      <c r="C16" s="1994"/>
      <c r="D16" s="1995"/>
      <c r="E16" s="1996"/>
      <c r="F16" s="2082"/>
      <c r="G16" s="2083"/>
      <c r="H16" s="2083"/>
      <c r="I16" s="2083"/>
      <c r="J16" s="2083"/>
      <c r="K16" s="2083"/>
      <c r="L16" s="2084"/>
      <c r="M16" s="2085"/>
      <c r="N16" s="2085"/>
      <c r="O16" s="2086"/>
      <c r="P16" s="2084"/>
      <c r="Q16" s="2085"/>
      <c r="R16" s="2085"/>
      <c r="S16" s="2086"/>
      <c r="T16" s="2002"/>
      <c r="U16" s="2003"/>
      <c r="V16" s="2004"/>
      <c r="W16" s="2022"/>
      <c r="X16" s="2023"/>
      <c r="Y16" s="2023"/>
      <c r="Z16" s="2024"/>
      <c r="AA16" s="2084"/>
      <c r="AB16" s="2085"/>
      <c r="AC16" s="2085"/>
      <c r="AD16" s="729"/>
      <c r="AE16" s="730"/>
      <c r="AF16" s="730"/>
      <c r="AG16" s="891"/>
      <c r="AH16" s="729"/>
      <c r="AI16" s="730"/>
      <c r="AJ16" s="730"/>
      <c r="AK16" s="730"/>
      <c r="AL16" s="730"/>
      <c r="AM16" s="730"/>
      <c r="AN16" s="730"/>
      <c r="AO16" s="730"/>
      <c r="AP16" s="730"/>
      <c r="AQ16" s="730"/>
      <c r="AR16" s="730"/>
      <c r="AS16" s="731"/>
      <c r="AT16" s="2079"/>
      <c r="AU16" s="2080"/>
      <c r="AV16" s="2080"/>
      <c r="AW16" s="2080"/>
      <c r="AX16" s="2081"/>
      <c r="AY16" s="2062"/>
      <c r="AZ16" s="2063">
        <f t="shared" si="0"/>
        <v>0</v>
      </c>
      <c r="BA16" s="2064"/>
      <c r="BB16" s="2064"/>
      <c r="BC16" s="2065"/>
      <c r="BD16" s="606"/>
    </row>
    <row r="17" spans="1:60" s="19" customFormat="1" ht="29.25" customHeight="1">
      <c r="A17" s="1122">
        <v>7</v>
      </c>
      <c r="B17" s="1122">
        <v>14</v>
      </c>
      <c r="C17" s="1994"/>
      <c r="D17" s="1995"/>
      <c r="E17" s="1996"/>
      <c r="F17" s="2082"/>
      <c r="G17" s="2083"/>
      <c r="H17" s="2083"/>
      <c r="I17" s="2083"/>
      <c r="J17" s="2083"/>
      <c r="K17" s="2083"/>
      <c r="L17" s="2084"/>
      <c r="M17" s="2085"/>
      <c r="N17" s="2085"/>
      <c r="O17" s="2086"/>
      <c r="P17" s="2084"/>
      <c r="Q17" s="2085"/>
      <c r="R17" s="2085"/>
      <c r="S17" s="2086"/>
      <c r="T17" s="2002"/>
      <c r="U17" s="2003"/>
      <c r="V17" s="2004"/>
      <c r="W17" s="2022"/>
      <c r="X17" s="2023"/>
      <c r="Y17" s="2023"/>
      <c r="Z17" s="2024"/>
      <c r="AA17" s="2084"/>
      <c r="AB17" s="2085"/>
      <c r="AC17" s="2085"/>
      <c r="AD17" s="729"/>
      <c r="AE17" s="730"/>
      <c r="AF17" s="730"/>
      <c r="AG17" s="891"/>
      <c r="AH17" s="729"/>
      <c r="AI17" s="730"/>
      <c r="AJ17" s="730"/>
      <c r="AK17" s="730"/>
      <c r="AL17" s="730"/>
      <c r="AM17" s="730"/>
      <c r="AN17" s="730"/>
      <c r="AO17" s="730"/>
      <c r="AP17" s="730"/>
      <c r="AQ17" s="730"/>
      <c r="AR17" s="730"/>
      <c r="AS17" s="731"/>
      <c r="AT17" s="2079"/>
      <c r="AU17" s="2080"/>
      <c r="AV17" s="2080"/>
      <c r="AW17" s="2080"/>
      <c r="AX17" s="2081"/>
      <c r="AY17" s="2062"/>
      <c r="AZ17" s="2063">
        <f t="shared" si="0"/>
        <v>0</v>
      </c>
      <c r="BA17" s="2064"/>
      <c r="BB17" s="2064"/>
      <c r="BC17" s="2065"/>
      <c r="BD17" s="606"/>
      <c r="BH17" s="907"/>
    </row>
    <row r="18" spans="1:60" s="19" customFormat="1" ht="29.25" customHeight="1">
      <c r="A18" s="1122">
        <v>8</v>
      </c>
      <c r="B18" s="1122">
        <v>14</v>
      </c>
      <c r="C18" s="1994"/>
      <c r="D18" s="1995"/>
      <c r="E18" s="1996"/>
      <c r="F18" s="2082"/>
      <c r="G18" s="2083"/>
      <c r="H18" s="2083"/>
      <c r="I18" s="2083"/>
      <c r="J18" s="2083"/>
      <c r="K18" s="2083"/>
      <c r="L18" s="2084"/>
      <c r="M18" s="2085"/>
      <c r="N18" s="2085"/>
      <c r="O18" s="2086"/>
      <c r="P18" s="2084"/>
      <c r="Q18" s="2085"/>
      <c r="R18" s="2085"/>
      <c r="S18" s="2086"/>
      <c r="T18" s="2002"/>
      <c r="U18" s="2003"/>
      <c r="V18" s="2004"/>
      <c r="W18" s="2022"/>
      <c r="X18" s="2023"/>
      <c r="Y18" s="2023"/>
      <c r="Z18" s="2024"/>
      <c r="AA18" s="2084"/>
      <c r="AB18" s="2085"/>
      <c r="AC18" s="2085"/>
      <c r="AD18" s="729"/>
      <c r="AE18" s="730"/>
      <c r="AF18" s="730"/>
      <c r="AG18" s="891"/>
      <c r="AH18" s="729"/>
      <c r="AI18" s="730"/>
      <c r="AJ18" s="730"/>
      <c r="AK18" s="730"/>
      <c r="AL18" s="730"/>
      <c r="AM18" s="730"/>
      <c r="AN18" s="730"/>
      <c r="AO18" s="730"/>
      <c r="AP18" s="730"/>
      <c r="AQ18" s="730"/>
      <c r="AR18" s="730"/>
      <c r="AS18" s="731"/>
      <c r="AT18" s="2079"/>
      <c r="AU18" s="2080"/>
      <c r="AV18" s="2080"/>
      <c r="AW18" s="2080"/>
      <c r="AX18" s="2081"/>
      <c r="AY18" s="2062"/>
      <c r="AZ18" s="2063">
        <f t="shared" si="0"/>
        <v>0</v>
      </c>
      <c r="BA18" s="2064"/>
      <c r="BB18" s="2064"/>
      <c r="BC18" s="2065"/>
      <c r="BD18" s="606"/>
    </row>
    <row r="19" spans="1:60" s="19" customFormat="1" ht="29.25" customHeight="1">
      <c r="A19" s="1122">
        <v>9</v>
      </c>
      <c r="B19" s="1122">
        <v>14</v>
      </c>
      <c r="C19" s="1994"/>
      <c r="D19" s="1995"/>
      <c r="E19" s="1996"/>
      <c r="F19" s="2082"/>
      <c r="G19" s="2083"/>
      <c r="H19" s="2083"/>
      <c r="I19" s="2083"/>
      <c r="J19" s="2083"/>
      <c r="K19" s="2083"/>
      <c r="L19" s="2084"/>
      <c r="M19" s="2085"/>
      <c r="N19" s="2085"/>
      <c r="O19" s="2086"/>
      <c r="P19" s="2084"/>
      <c r="Q19" s="2085"/>
      <c r="R19" s="2085"/>
      <c r="S19" s="2086"/>
      <c r="T19" s="2002"/>
      <c r="U19" s="2003"/>
      <c r="V19" s="2004"/>
      <c r="W19" s="2022"/>
      <c r="X19" s="2023"/>
      <c r="Y19" s="2023"/>
      <c r="Z19" s="2024"/>
      <c r="AA19" s="2084"/>
      <c r="AB19" s="2085"/>
      <c r="AC19" s="2085"/>
      <c r="AD19" s="729"/>
      <c r="AE19" s="730"/>
      <c r="AF19" s="730"/>
      <c r="AG19" s="891"/>
      <c r="AH19" s="729"/>
      <c r="AI19" s="730"/>
      <c r="AJ19" s="730"/>
      <c r="AK19" s="730"/>
      <c r="AL19" s="730"/>
      <c r="AM19" s="730"/>
      <c r="AN19" s="730"/>
      <c r="AO19" s="730"/>
      <c r="AP19" s="730"/>
      <c r="AQ19" s="730"/>
      <c r="AR19" s="730"/>
      <c r="AS19" s="731"/>
      <c r="AT19" s="2079"/>
      <c r="AU19" s="2080"/>
      <c r="AV19" s="2080"/>
      <c r="AW19" s="2080"/>
      <c r="AX19" s="2081"/>
      <c r="AY19" s="2062"/>
      <c r="AZ19" s="2063">
        <f t="shared" si="0"/>
        <v>0</v>
      </c>
      <c r="BA19" s="2064"/>
      <c r="BB19" s="2064"/>
      <c r="BC19" s="2065"/>
      <c r="BD19" s="606"/>
    </row>
    <row r="20" spans="1:60" s="19" customFormat="1" ht="29.25" customHeight="1">
      <c r="A20" s="1122">
        <v>10</v>
      </c>
      <c r="B20" s="1122">
        <v>14</v>
      </c>
      <c r="C20" s="1994"/>
      <c r="D20" s="1995"/>
      <c r="E20" s="1996"/>
      <c r="F20" s="2082"/>
      <c r="G20" s="2083"/>
      <c r="H20" s="2083"/>
      <c r="I20" s="2083"/>
      <c r="J20" s="2083"/>
      <c r="K20" s="2083"/>
      <c r="L20" s="2084"/>
      <c r="M20" s="2085"/>
      <c r="N20" s="2085"/>
      <c r="O20" s="2086"/>
      <c r="P20" s="2084"/>
      <c r="Q20" s="2085"/>
      <c r="R20" s="2085"/>
      <c r="S20" s="2086"/>
      <c r="T20" s="2002"/>
      <c r="U20" s="2003"/>
      <c r="V20" s="2004"/>
      <c r="W20" s="2022"/>
      <c r="X20" s="2023"/>
      <c r="Y20" s="2023"/>
      <c r="Z20" s="2024"/>
      <c r="AA20" s="2084"/>
      <c r="AB20" s="2085"/>
      <c r="AC20" s="2085"/>
      <c r="AD20" s="729"/>
      <c r="AE20" s="730"/>
      <c r="AF20" s="730"/>
      <c r="AG20" s="891"/>
      <c r="AH20" s="729"/>
      <c r="AI20" s="730"/>
      <c r="AJ20" s="730"/>
      <c r="AK20" s="730"/>
      <c r="AL20" s="730"/>
      <c r="AM20" s="730"/>
      <c r="AN20" s="730"/>
      <c r="AO20" s="730"/>
      <c r="AP20" s="730"/>
      <c r="AQ20" s="730"/>
      <c r="AR20" s="730"/>
      <c r="AS20" s="731"/>
      <c r="AT20" s="2079"/>
      <c r="AU20" s="2080"/>
      <c r="AV20" s="2080"/>
      <c r="AW20" s="2080"/>
      <c r="AX20" s="2081"/>
      <c r="AY20" s="2062"/>
      <c r="AZ20" s="2063">
        <f t="shared" si="0"/>
        <v>0</v>
      </c>
      <c r="BA20" s="2064"/>
      <c r="BB20" s="2064"/>
      <c r="BC20" s="2065"/>
      <c r="BD20" s="606"/>
    </row>
    <row r="21" spans="1:60" s="19" customFormat="1" ht="29.25" customHeight="1">
      <c r="A21" s="1122">
        <v>11</v>
      </c>
      <c r="B21" s="1122">
        <v>14</v>
      </c>
      <c r="C21" s="1994"/>
      <c r="D21" s="1995"/>
      <c r="E21" s="1996"/>
      <c r="F21" s="2082"/>
      <c r="G21" s="2083"/>
      <c r="H21" s="2083"/>
      <c r="I21" s="2083"/>
      <c r="J21" s="2083"/>
      <c r="K21" s="2083"/>
      <c r="L21" s="2084"/>
      <c r="M21" s="2085"/>
      <c r="N21" s="2085"/>
      <c r="O21" s="2086"/>
      <c r="P21" s="2084"/>
      <c r="Q21" s="2085"/>
      <c r="R21" s="2085"/>
      <c r="S21" s="2086"/>
      <c r="T21" s="2002"/>
      <c r="U21" s="2003"/>
      <c r="V21" s="2004"/>
      <c r="W21" s="2022"/>
      <c r="X21" s="2023"/>
      <c r="Y21" s="2023"/>
      <c r="Z21" s="2024"/>
      <c r="AA21" s="2084"/>
      <c r="AB21" s="2085"/>
      <c r="AC21" s="2085"/>
      <c r="AD21" s="729"/>
      <c r="AE21" s="730"/>
      <c r="AF21" s="730"/>
      <c r="AG21" s="891"/>
      <c r="AH21" s="729"/>
      <c r="AI21" s="730"/>
      <c r="AJ21" s="730"/>
      <c r="AK21" s="730"/>
      <c r="AL21" s="730"/>
      <c r="AM21" s="730"/>
      <c r="AN21" s="730"/>
      <c r="AO21" s="730"/>
      <c r="AP21" s="730"/>
      <c r="AQ21" s="730"/>
      <c r="AR21" s="730"/>
      <c r="AS21" s="731"/>
      <c r="AT21" s="2079"/>
      <c r="AU21" s="2080"/>
      <c r="AV21" s="2080"/>
      <c r="AW21" s="2080"/>
      <c r="AX21" s="2081"/>
      <c r="AY21" s="2062"/>
      <c r="AZ21" s="2063">
        <f t="shared" si="0"/>
        <v>0</v>
      </c>
      <c r="BA21" s="2064"/>
      <c r="BB21" s="2064"/>
      <c r="BC21" s="2065"/>
      <c r="BD21" s="606"/>
    </row>
    <row r="22" spans="1:60" s="19" customFormat="1" ht="29.25" customHeight="1">
      <c r="A22" s="1122">
        <v>12</v>
      </c>
      <c r="B22" s="1122">
        <v>14</v>
      </c>
      <c r="C22" s="1994"/>
      <c r="D22" s="1995"/>
      <c r="E22" s="1996"/>
      <c r="F22" s="2082"/>
      <c r="G22" s="2083"/>
      <c r="H22" s="2083"/>
      <c r="I22" s="2083"/>
      <c r="J22" s="2083"/>
      <c r="K22" s="2083"/>
      <c r="L22" s="2084"/>
      <c r="M22" s="2085"/>
      <c r="N22" s="2085"/>
      <c r="O22" s="2086"/>
      <c r="P22" s="2084"/>
      <c r="Q22" s="2085"/>
      <c r="R22" s="2085"/>
      <c r="S22" s="2086"/>
      <c r="T22" s="2002"/>
      <c r="U22" s="2003"/>
      <c r="V22" s="2004"/>
      <c r="W22" s="2022"/>
      <c r="X22" s="2023"/>
      <c r="Y22" s="2023"/>
      <c r="Z22" s="2024"/>
      <c r="AA22" s="2084"/>
      <c r="AB22" s="2085"/>
      <c r="AC22" s="2085"/>
      <c r="AD22" s="729"/>
      <c r="AE22" s="730"/>
      <c r="AF22" s="730"/>
      <c r="AG22" s="891"/>
      <c r="AH22" s="729"/>
      <c r="AI22" s="730"/>
      <c r="AJ22" s="730"/>
      <c r="AK22" s="730"/>
      <c r="AL22" s="730"/>
      <c r="AM22" s="730"/>
      <c r="AN22" s="730"/>
      <c r="AO22" s="730"/>
      <c r="AP22" s="730"/>
      <c r="AQ22" s="730"/>
      <c r="AR22" s="730"/>
      <c r="AS22" s="731"/>
      <c r="AT22" s="2079"/>
      <c r="AU22" s="2080"/>
      <c r="AV22" s="2080"/>
      <c r="AW22" s="2080"/>
      <c r="AX22" s="2081"/>
      <c r="AY22" s="2062"/>
      <c r="AZ22" s="2063">
        <f t="shared" si="0"/>
        <v>0</v>
      </c>
      <c r="BA22" s="2064"/>
      <c r="BB22" s="2064"/>
      <c r="BC22" s="2065"/>
      <c r="BD22" s="606"/>
    </row>
    <row r="23" spans="1:60" s="19" customFormat="1" ht="29.25" customHeight="1">
      <c r="A23" s="1122">
        <v>13</v>
      </c>
      <c r="B23" s="1122">
        <v>14</v>
      </c>
      <c r="C23" s="1994"/>
      <c r="D23" s="1995"/>
      <c r="E23" s="1996"/>
      <c r="F23" s="2082"/>
      <c r="G23" s="2083"/>
      <c r="H23" s="2083"/>
      <c r="I23" s="2083"/>
      <c r="J23" s="2083"/>
      <c r="K23" s="2083"/>
      <c r="L23" s="2084"/>
      <c r="M23" s="2085"/>
      <c r="N23" s="2085"/>
      <c r="O23" s="2086"/>
      <c r="P23" s="2084"/>
      <c r="Q23" s="2085"/>
      <c r="R23" s="2085"/>
      <c r="S23" s="2086"/>
      <c r="T23" s="2002"/>
      <c r="U23" s="2003"/>
      <c r="V23" s="2004"/>
      <c r="W23" s="2022"/>
      <c r="X23" s="2023"/>
      <c r="Y23" s="2023"/>
      <c r="Z23" s="2024"/>
      <c r="AA23" s="2084"/>
      <c r="AB23" s="2085"/>
      <c r="AC23" s="2085"/>
      <c r="AD23" s="729"/>
      <c r="AE23" s="730"/>
      <c r="AF23" s="730"/>
      <c r="AG23" s="891"/>
      <c r="AH23" s="729"/>
      <c r="AI23" s="730"/>
      <c r="AJ23" s="730"/>
      <c r="AK23" s="730"/>
      <c r="AL23" s="730"/>
      <c r="AM23" s="730"/>
      <c r="AN23" s="730"/>
      <c r="AO23" s="730"/>
      <c r="AP23" s="730"/>
      <c r="AQ23" s="730"/>
      <c r="AR23" s="730"/>
      <c r="AS23" s="731"/>
      <c r="AT23" s="2079"/>
      <c r="AU23" s="2080"/>
      <c r="AV23" s="2080"/>
      <c r="AW23" s="2080"/>
      <c r="AX23" s="2081"/>
      <c r="AY23" s="2062"/>
      <c r="AZ23" s="2063">
        <f t="shared" si="0"/>
        <v>0</v>
      </c>
      <c r="BA23" s="2064"/>
      <c r="BB23" s="2064"/>
      <c r="BC23" s="2065"/>
      <c r="BD23" s="606"/>
    </row>
    <row r="24" spans="1:60" s="19" customFormat="1" ht="29.25" customHeight="1">
      <c r="A24" s="1122">
        <v>14</v>
      </c>
      <c r="B24" s="1122">
        <v>14</v>
      </c>
      <c r="C24" s="1994"/>
      <c r="D24" s="1995"/>
      <c r="E24" s="1996"/>
      <c r="F24" s="2082"/>
      <c r="G24" s="2083"/>
      <c r="H24" s="2083"/>
      <c r="I24" s="2083"/>
      <c r="J24" s="2083"/>
      <c r="K24" s="2083"/>
      <c r="L24" s="2084"/>
      <c r="M24" s="2085"/>
      <c r="N24" s="2085"/>
      <c r="O24" s="2086"/>
      <c r="P24" s="2084"/>
      <c r="Q24" s="2085"/>
      <c r="R24" s="2085"/>
      <c r="S24" s="2086"/>
      <c r="T24" s="2002"/>
      <c r="U24" s="2003"/>
      <c r="V24" s="2004"/>
      <c r="W24" s="2022"/>
      <c r="X24" s="2023"/>
      <c r="Y24" s="2023"/>
      <c r="Z24" s="2024"/>
      <c r="AA24" s="2084"/>
      <c r="AB24" s="2085"/>
      <c r="AC24" s="2085"/>
      <c r="AD24" s="729"/>
      <c r="AE24" s="730"/>
      <c r="AF24" s="730"/>
      <c r="AG24" s="891"/>
      <c r="AH24" s="729"/>
      <c r="AI24" s="730"/>
      <c r="AJ24" s="730"/>
      <c r="AK24" s="730"/>
      <c r="AL24" s="730"/>
      <c r="AM24" s="730"/>
      <c r="AN24" s="730"/>
      <c r="AO24" s="730"/>
      <c r="AP24" s="730"/>
      <c r="AQ24" s="730"/>
      <c r="AR24" s="730"/>
      <c r="AS24" s="731"/>
      <c r="AT24" s="2079"/>
      <c r="AU24" s="2080"/>
      <c r="AV24" s="2080"/>
      <c r="AW24" s="2080"/>
      <c r="AX24" s="2081"/>
      <c r="AY24" s="2062"/>
      <c r="AZ24" s="2063">
        <f t="shared" si="0"/>
        <v>0</v>
      </c>
      <c r="BA24" s="2064"/>
      <c r="BB24" s="2064"/>
      <c r="BC24" s="2065"/>
      <c r="BD24" s="606"/>
    </row>
    <row r="25" spans="1:60" s="19" customFormat="1" ht="29.25" customHeight="1" thickBot="1">
      <c r="A25" s="1122">
        <v>15</v>
      </c>
      <c r="B25" s="1122">
        <v>14</v>
      </c>
      <c r="C25" s="1994"/>
      <c r="D25" s="1995"/>
      <c r="E25" s="1996"/>
      <c r="F25" s="2082"/>
      <c r="G25" s="2083"/>
      <c r="H25" s="2083"/>
      <c r="I25" s="2083"/>
      <c r="J25" s="2083"/>
      <c r="K25" s="2083"/>
      <c r="L25" s="2084"/>
      <c r="M25" s="2085"/>
      <c r="N25" s="2085"/>
      <c r="O25" s="2086"/>
      <c r="P25" s="2084"/>
      <c r="Q25" s="2085"/>
      <c r="R25" s="2085"/>
      <c r="S25" s="2086"/>
      <c r="T25" s="2002"/>
      <c r="U25" s="2003"/>
      <c r="V25" s="2004"/>
      <c r="W25" s="2022"/>
      <c r="X25" s="2023"/>
      <c r="Y25" s="2023"/>
      <c r="Z25" s="2024"/>
      <c r="AA25" s="2084"/>
      <c r="AB25" s="2085"/>
      <c r="AC25" s="2085"/>
      <c r="AD25" s="729"/>
      <c r="AE25" s="730"/>
      <c r="AF25" s="730"/>
      <c r="AG25" s="891"/>
      <c r="AH25" s="729"/>
      <c r="AI25" s="730"/>
      <c r="AJ25" s="730"/>
      <c r="AK25" s="730"/>
      <c r="AL25" s="730"/>
      <c r="AM25" s="730"/>
      <c r="AN25" s="730"/>
      <c r="AO25" s="730"/>
      <c r="AP25" s="730"/>
      <c r="AQ25" s="730"/>
      <c r="AR25" s="730"/>
      <c r="AS25" s="731"/>
      <c r="AT25" s="2079"/>
      <c r="AU25" s="2080"/>
      <c r="AV25" s="2080"/>
      <c r="AW25" s="2080"/>
      <c r="AX25" s="2081"/>
      <c r="AY25" s="2062"/>
      <c r="AZ25" s="2088">
        <f>SUM(AT25:AY25)</f>
        <v>0</v>
      </c>
      <c r="BA25" s="2064"/>
      <c r="BB25" s="2064"/>
      <c r="BC25" s="2065"/>
      <c r="BD25" s="606"/>
    </row>
    <row r="26" spans="1:60" s="19" customFormat="1" ht="31.5" customHeight="1" thickTop="1" thickBot="1">
      <c r="A26" s="16"/>
      <c r="E26" s="18"/>
      <c r="F26" s="18"/>
      <c r="G26" s="18"/>
      <c r="AP26" s="2089" t="s">
        <v>106</v>
      </c>
      <c r="AQ26" s="2089"/>
      <c r="AR26" s="2089"/>
      <c r="AS26" s="2090"/>
      <c r="AT26" s="2091">
        <f>SUM(AT11:AW25)</f>
        <v>0</v>
      </c>
      <c r="AU26" s="2092"/>
      <c r="AV26" s="2092"/>
      <c r="AW26" s="2093"/>
      <c r="AX26" s="2091">
        <f>SUM(AX11:AY25)</f>
        <v>0</v>
      </c>
      <c r="AY26" s="2093"/>
      <c r="AZ26" s="2094">
        <f>SUM(AZ11:BC25)</f>
        <v>0</v>
      </c>
      <c r="BA26" s="2029"/>
      <c r="BB26" s="2029"/>
      <c r="BC26" s="2030"/>
    </row>
    <row r="27" spans="1:60" s="20" customFormat="1" ht="18.75" customHeight="1">
      <c r="A27" s="338"/>
      <c r="E27" s="21"/>
      <c r="F27" s="21"/>
      <c r="G27" s="21"/>
      <c r="AP27" s="402"/>
      <c r="AQ27" s="402"/>
      <c r="AR27" s="402"/>
      <c r="AS27" s="402"/>
      <c r="AT27" s="403"/>
      <c r="AU27" s="404"/>
      <c r="AV27" s="404"/>
      <c r="AW27" s="404"/>
      <c r="AX27" s="403"/>
      <c r="AY27" s="404"/>
      <c r="AZ27" s="403"/>
      <c r="BA27" s="404"/>
      <c r="BB27" s="404"/>
      <c r="BC27" s="404"/>
    </row>
    <row r="28" spans="1:60" s="20" customFormat="1" ht="22.5" customHeight="1">
      <c r="A28" s="338"/>
      <c r="E28" s="21"/>
      <c r="F28" s="21"/>
      <c r="G28" s="21"/>
      <c r="AP28" s="402"/>
      <c r="AQ28" s="402"/>
      <c r="AR28" s="402"/>
      <c r="AS28" s="402"/>
      <c r="AT28" s="403"/>
      <c r="AU28" s="404"/>
      <c r="AV28" s="404"/>
      <c r="AW28" s="404"/>
      <c r="AX28" s="403"/>
      <c r="AY28" s="404"/>
      <c r="AZ28" s="403"/>
      <c r="BA28" s="404"/>
      <c r="BB28" s="404"/>
      <c r="BC28" s="404"/>
    </row>
    <row r="29" spans="1:60" s="20" customFormat="1" ht="15" customHeight="1">
      <c r="A29" s="338"/>
      <c r="E29" s="21"/>
      <c r="F29" s="21"/>
      <c r="G29" s="21"/>
      <c r="AP29" s="402"/>
      <c r="AQ29" s="402"/>
      <c r="AR29" s="402"/>
      <c r="AS29" s="402"/>
      <c r="AT29" s="403"/>
      <c r="AU29" s="404"/>
      <c r="AV29" s="404"/>
      <c r="AW29" s="404"/>
      <c r="AX29" s="403"/>
      <c r="AY29" s="404"/>
      <c r="AZ29" s="403"/>
      <c r="BA29" s="404"/>
      <c r="BB29" s="404"/>
      <c r="BC29" s="404"/>
    </row>
    <row r="30" spans="1:60" s="20" customFormat="1" ht="15" customHeight="1">
      <c r="A30" s="338"/>
      <c r="E30" s="21"/>
      <c r="F30" s="21"/>
      <c r="G30" s="21"/>
      <c r="AP30" s="402"/>
      <c r="AQ30" s="402"/>
      <c r="AR30" s="402"/>
      <c r="AS30" s="402"/>
      <c r="AT30" s="403"/>
      <c r="AU30" s="404"/>
      <c r="AV30" s="404"/>
      <c r="AW30" s="404"/>
      <c r="AX30" s="403"/>
      <c r="AY30" s="404"/>
      <c r="AZ30" s="403"/>
      <c r="BA30" s="404"/>
      <c r="BB30" s="404"/>
      <c r="BC30" s="404"/>
    </row>
    <row r="31" spans="1:60" s="20" customFormat="1" ht="21" customHeight="1">
      <c r="A31" s="338"/>
      <c r="E31" s="21"/>
      <c r="F31" s="21"/>
      <c r="G31" s="21"/>
      <c r="AP31" s="402"/>
      <c r="AQ31" s="402"/>
      <c r="AR31" s="402"/>
      <c r="AS31" s="402"/>
      <c r="AT31" s="403"/>
      <c r="AU31" s="404"/>
      <c r="AV31" s="404"/>
      <c r="AW31" s="404"/>
      <c r="AX31" s="403"/>
      <c r="AY31" s="404"/>
      <c r="AZ31" s="403"/>
      <c r="BA31" s="404"/>
      <c r="BB31" s="404"/>
      <c r="BC31" s="404"/>
    </row>
    <row r="32" spans="1:60" s="20" customFormat="1" ht="21" customHeight="1">
      <c r="A32" s="338"/>
      <c r="E32" s="21"/>
      <c r="F32" s="21"/>
      <c r="G32" s="21"/>
      <c r="AP32" s="402"/>
      <c r="AQ32" s="402"/>
      <c r="AR32" s="402"/>
      <c r="AS32" s="402"/>
      <c r="AT32" s="403"/>
      <c r="AU32" s="404"/>
      <c r="AV32" s="404"/>
      <c r="AW32" s="404"/>
      <c r="AX32" s="403"/>
      <c r="AY32" s="404"/>
      <c r="AZ32" s="403"/>
      <c r="BA32" s="404"/>
      <c r="BB32" s="404"/>
      <c r="BC32" s="404"/>
    </row>
    <row r="33" spans="1:55" s="20" customFormat="1" ht="21" customHeight="1">
      <c r="A33" s="338"/>
      <c r="E33" s="21"/>
      <c r="F33" s="21"/>
      <c r="G33" s="21"/>
      <c r="AP33" s="402"/>
      <c r="AQ33" s="402"/>
      <c r="AR33" s="402"/>
      <c r="AS33" s="402"/>
      <c r="AT33" s="403"/>
      <c r="AU33" s="404"/>
      <c r="AV33" s="404"/>
      <c r="AW33" s="404"/>
      <c r="AX33" s="403"/>
      <c r="AY33" s="404"/>
      <c r="AZ33" s="403"/>
      <c r="BA33" s="404"/>
      <c r="BB33" s="404"/>
      <c r="BC33" s="404"/>
    </row>
    <row r="34" spans="1:55" s="20" customFormat="1" ht="21" customHeight="1">
      <c r="A34" s="338"/>
      <c r="E34" s="21"/>
      <c r="F34" s="21"/>
      <c r="G34" s="21"/>
      <c r="AP34" s="402"/>
      <c r="AQ34" s="402"/>
      <c r="AR34" s="402"/>
      <c r="AS34" s="402"/>
      <c r="AT34" s="403"/>
      <c r="AU34" s="404"/>
      <c r="AV34" s="404"/>
      <c r="AW34" s="404"/>
      <c r="AX34" s="403"/>
      <c r="AY34" s="404"/>
      <c r="AZ34" s="403"/>
      <c r="BA34" s="404"/>
      <c r="BB34" s="404"/>
      <c r="BC34" s="404"/>
    </row>
    <row r="35" spans="1:55" s="20" customFormat="1" ht="21" customHeight="1">
      <c r="A35" s="338"/>
      <c r="E35" s="21"/>
      <c r="F35" s="21"/>
      <c r="G35" s="21"/>
      <c r="AP35" s="402"/>
      <c r="AQ35" s="402"/>
      <c r="AR35" s="402"/>
      <c r="AS35" s="402"/>
      <c r="AT35" s="403"/>
      <c r="AU35" s="404"/>
      <c r="AV35" s="404"/>
      <c r="AW35" s="404"/>
      <c r="AX35" s="403"/>
      <c r="AY35" s="404"/>
      <c r="AZ35" s="403"/>
      <c r="BA35" s="404"/>
      <c r="BB35" s="404"/>
      <c r="BC35" s="404"/>
    </row>
    <row r="36" spans="1:55" s="20" customFormat="1" ht="9.75" customHeight="1">
      <c r="A36" s="338"/>
      <c r="E36" s="21"/>
      <c r="F36" s="21"/>
      <c r="G36" s="21"/>
      <c r="AP36" s="402"/>
      <c r="AQ36" s="402"/>
      <c r="AR36" s="402"/>
      <c r="AS36" s="402"/>
      <c r="AT36" s="403"/>
      <c r="AU36" s="404"/>
      <c r="AV36" s="404"/>
      <c r="AW36" s="404"/>
      <c r="AX36" s="403"/>
      <c r="AY36" s="404"/>
      <c r="AZ36" s="403"/>
      <c r="BA36" s="404"/>
      <c r="BB36" s="404"/>
      <c r="BC36" s="404"/>
    </row>
    <row r="37" spans="1:55" s="19" customFormat="1" ht="19.5" customHeight="1">
      <c r="A37" s="16"/>
      <c r="E37" s="18"/>
      <c r="F37" s="18"/>
      <c r="G37" s="18"/>
      <c r="AX37" s="276"/>
      <c r="AY37" s="1309"/>
      <c r="AZ37" s="276"/>
      <c r="BA37" s="1309"/>
      <c r="BB37" s="1309"/>
      <c r="BC37" s="1309"/>
    </row>
    <row r="38" spans="1:55" s="23" customFormat="1" ht="16.5" customHeight="1">
      <c r="A38" s="358" t="s">
        <v>1493</v>
      </c>
      <c r="F38" s="1315"/>
      <c r="G38" s="1306"/>
      <c r="H38" s="24"/>
      <c r="I38" s="24"/>
      <c r="J38" s="25"/>
      <c r="K38" s="25"/>
      <c r="L38" s="25"/>
      <c r="M38" s="25"/>
      <c r="N38" s="25"/>
      <c r="O38" s="25"/>
      <c r="P38" s="25"/>
      <c r="Q38" s="25"/>
      <c r="R38" s="1315"/>
      <c r="S38" s="1306"/>
      <c r="T38" s="1306"/>
      <c r="U38" s="1306"/>
      <c r="V38" s="1306"/>
      <c r="W38" s="1306"/>
      <c r="X38" s="1306"/>
      <c r="Y38" s="1306"/>
      <c r="Z38" s="1315"/>
      <c r="AA38" s="1306"/>
      <c r="AB38" s="26"/>
      <c r="AC38" s="1315"/>
      <c r="AD38" s="1315"/>
      <c r="AE38" s="26"/>
      <c r="AF38" s="1315"/>
      <c r="AG38" s="1306"/>
      <c r="AH38" s="26"/>
    </row>
    <row r="39" spans="1:55" s="20" customFormat="1" ht="16.5" customHeight="1">
      <c r="A39" s="358" t="s">
        <v>1453</v>
      </c>
      <c r="B39" s="27"/>
      <c r="C39" s="27"/>
      <c r="D39" s="27"/>
      <c r="E39" s="27"/>
      <c r="F39" s="27"/>
      <c r="G39" s="27"/>
      <c r="H39" s="1305"/>
      <c r="I39" s="1305"/>
      <c r="J39" s="1305"/>
      <c r="K39" s="1305"/>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row>
    <row r="40" spans="1:55" s="20" customFormat="1" ht="16.5" customHeight="1">
      <c r="A40" s="11" t="s">
        <v>643</v>
      </c>
      <c r="B40" s="27"/>
      <c r="C40" s="27"/>
      <c r="D40" s="27"/>
      <c r="E40" s="27"/>
      <c r="F40" s="27"/>
      <c r="G40" s="27"/>
      <c r="H40" s="1305"/>
      <c r="I40" s="1305"/>
      <c r="J40" s="1305"/>
      <c r="K40" s="1305"/>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row>
    <row r="41" spans="1:55" s="20" customFormat="1" ht="16.5" customHeight="1">
      <c r="A41" s="358" t="s">
        <v>1250</v>
      </c>
      <c r="B41" s="27"/>
      <c r="C41" s="27"/>
      <c r="D41" s="27"/>
      <c r="E41" s="27"/>
      <c r="F41" s="27"/>
      <c r="G41" s="27"/>
      <c r="H41" s="1305"/>
      <c r="I41" s="1305"/>
      <c r="J41" s="1305"/>
      <c r="K41" s="1305"/>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row>
    <row r="42" spans="1:55" s="20" customFormat="1" ht="16.5" customHeight="1">
      <c r="A42" s="11" t="s">
        <v>642</v>
      </c>
      <c r="B42" s="27"/>
      <c r="C42" s="27"/>
      <c r="D42" s="27"/>
      <c r="E42" s="27"/>
      <c r="F42" s="27"/>
      <c r="G42" s="27"/>
      <c r="H42" s="1305"/>
      <c r="I42" s="1305"/>
      <c r="J42" s="1305"/>
      <c r="K42" s="1305"/>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row>
    <row r="43" spans="1:55" s="27" customFormat="1" ht="16.5" customHeight="1">
      <c r="A43" s="358" t="s">
        <v>1469</v>
      </c>
      <c r="F43" s="93"/>
      <c r="G43" s="1305"/>
      <c r="H43" s="1305"/>
      <c r="I43" s="1305"/>
      <c r="J43" s="1305"/>
      <c r="K43" s="1305"/>
      <c r="L43" s="1305"/>
      <c r="M43" s="1305"/>
      <c r="N43" s="1305"/>
      <c r="O43" s="1305"/>
      <c r="P43" s="1305"/>
      <c r="Q43" s="1305"/>
      <c r="R43" s="1305"/>
      <c r="S43" s="1305"/>
      <c r="T43" s="1305"/>
      <c r="U43" s="1305"/>
      <c r="V43" s="1305"/>
      <c r="W43" s="1305"/>
      <c r="X43" s="1305"/>
    </row>
    <row r="44" spans="1:55" s="27" customFormat="1" ht="16.5" customHeight="1">
      <c r="A44" s="1248" t="s">
        <v>641</v>
      </c>
      <c r="B44" s="1249"/>
      <c r="C44" s="1249"/>
      <c r="D44" s="1249" t="s">
        <v>1466</v>
      </c>
      <c r="E44" s="1249"/>
      <c r="F44" s="198"/>
      <c r="G44" s="1250"/>
      <c r="H44" s="1250"/>
      <c r="I44" s="1250"/>
      <c r="J44" s="1250"/>
      <c r="K44" s="1250"/>
      <c r="L44" s="1250"/>
      <c r="M44" s="1250"/>
      <c r="N44" s="1250"/>
      <c r="O44" s="1250"/>
      <c r="P44" s="1250"/>
      <c r="Q44" s="1250"/>
      <c r="R44" s="1250"/>
      <c r="S44" s="1250"/>
      <c r="T44" s="1250"/>
      <c r="U44" s="1250"/>
      <c r="V44" s="1250"/>
      <c r="W44" s="1250"/>
      <c r="X44" s="1250"/>
      <c r="Y44" s="1250"/>
      <c r="Z44" s="1250"/>
      <c r="AA44" s="1250"/>
      <c r="AB44" s="1250"/>
      <c r="AC44" s="1249"/>
      <c r="AD44" s="1249"/>
      <c r="AE44" s="1249"/>
      <c r="AF44" s="1249"/>
      <c r="AG44" s="1249"/>
      <c r="AH44" s="1249"/>
      <c r="AI44" s="1249"/>
      <c r="AJ44" s="1249"/>
      <c r="AK44" s="1249"/>
      <c r="AL44" s="1249"/>
      <c r="AM44" s="1249"/>
      <c r="AN44" s="1249"/>
      <c r="AO44" s="1249"/>
      <c r="AP44" s="1249"/>
      <c r="AQ44" s="1249"/>
      <c r="AR44" s="1249"/>
      <c r="AS44" s="1249"/>
      <c r="AT44" s="1249"/>
      <c r="AU44" s="1249"/>
      <c r="AV44" s="1249"/>
      <c r="AW44" s="1249"/>
    </row>
    <row r="45" spans="1:55" s="27" customFormat="1" ht="16.5" customHeight="1">
      <c r="A45" s="1248"/>
      <c r="B45" s="1249"/>
      <c r="C45" s="1249"/>
      <c r="D45" s="1249"/>
      <c r="E45" s="1249"/>
      <c r="F45" s="198"/>
      <c r="G45" s="1250"/>
      <c r="H45" s="1250"/>
      <c r="I45" s="1250"/>
      <c r="J45" s="1250"/>
      <c r="K45" s="1250"/>
      <c r="L45" s="1250"/>
      <c r="M45" s="1250"/>
      <c r="N45" s="1250"/>
      <c r="O45" s="1250"/>
      <c r="P45" s="1250"/>
      <c r="Q45" s="1250"/>
      <c r="R45" s="1250"/>
      <c r="S45" s="1250"/>
      <c r="T45" s="1250"/>
      <c r="U45" s="1250"/>
      <c r="V45" s="1250"/>
      <c r="W45" s="1250"/>
      <c r="X45" s="1250"/>
      <c r="Y45" s="1250"/>
      <c r="Z45" s="1250"/>
      <c r="AA45" s="1250"/>
      <c r="AB45" s="1250"/>
      <c r="AC45" s="1249"/>
      <c r="AD45" s="1249"/>
      <c r="AE45" s="1249"/>
      <c r="AF45" s="1249"/>
      <c r="AG45" s="1249"/>
      <c r="AH45" s="1249"/>
      <c r="AI45" s="1249"/>
      <c r="AJ45" s="1249"/>
      <c r="AK45" s="1249"/>
      <c r="AL45" s="1249"/>
      <c r="AM45" s="1249"/>
      <c r="AN45" s="1249"/>
      <c r="AO45" s="1249"/>
      <c r="AP45" s="1249"/>
      <c r="AQ45" s="1249"/>
      <c r="AR45" s="1249"/>
      <c r="AS45" s="1249"/>
      <c r="AT45" s="1249"/>
      <c r="AU45" s="1249"/>
      <c r="AV45" s="1249"/>
      <c r="AW45" s="1249"/>
    </row>
    <row r="46" spans="1:55" s="27" customFormat="1" ht="16.5" customHeight="1">
      <c r="A46" s="358"/>
      <c r="F46" s="93"/>
      <c r="G46" s="1305"/>
      <c r="H46" s="1305"/>
      <c r="I46" s="1305"/>
      <c r="J46" s="1305"/>
      <c r="K46" s="1305"/>
      <c r="L46" s="1305"/>
      <c r="M46" s="1305"/>
      <c r="N46" s="1305"/>
      <c r="O46" s="1305"/>
      <c r="P46" s="1305"/>
      <c r="Q46" s="1305"/>
      <c r="R46" s="1305"/>
      <c r="S46" s="1305"/>
      <c r="T46" s="1305"/>
      <c r="U46" s="1305"/>
      <c r="V46" s="1305"/>
      <c r="W46" s="1305"/>
      <c r="X46" s="1305"/>
      <c r="Y46" s="1305"/>
      <c r="Z46" s="1305"/>
      <c r="AA46" s="1305"/>
      <c r="AB46" s="1305"/>
    </row>
    <row r="47" spans="1:55">
      <c r="C47" s="27"/>
      <c r="D47" s="93"/>
      <c r="E47" s="1305"/>
      <c r="F47" s="1305"/>
      <c r="G47" s="1305"/>
      <c r="H47" s="1305"/>
      <c r="I47" s="1305"/>
      <c r="J47" s="1305"/>
      <c r="K47" s="1305"/>
      <c r="L47" s="1305"/>
      <c r="M47" s="1305"/>
      <c r="N47" s="1305"/>
      <c r="O47" s="1305"/>
      <c r="P47" s="1305"/>
      <c r="Q47" s="1305"/>
      <c r="R47" s="1305"/>
      <c r="S47" s="1305"/>
      <c r="T47" s="1305"/>
      <c r="U47" s="1305"/>
      <c r="V47" s="1305"/>
      <c r="W47" s="1305"/>
      <c r="X47" s="1305"/>
      <c r="Y47" s="1305"/>
      <c r="Z47" s="1305"/>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row>
    <row r="48" spans="1:55" s="27" customFormat="1" ht="16.5" customHeight="1">
      <c r="A48" s="1305"/>
      <c r="F48" s="93"/>
      <c r="G48" s="1305"/>
      <c r="H48" s="1305"/>
      <c r="I48" s="1305"/>
      <c r="J48" s="1305"/>
      <c r="K48" s="1305"/>
      <c r="L48" s="1305"/>
      <c r="M48" s="1305"/>
      <c r="N48" s="1305"/>
      <c r="O48" s="1305"/>
      <c r="P48" s="1305"/>
      <c r="Q48" s="1305"/>
      <c r="R48" s="1305"/>
      <c r="S48" s="1305"/>
      <c r="T48" s="1305"/>
      <c r="U48" s="1305"/>
      <c r="V48" s="1305"/>
      <c r="W48" s="1305"/>
      <c r="X48" s="1305"/>
      <c r="Y48" s="1305"/>
      <c r="Z48" s="1305"/>
      <c r="AA48" s="1305"/>
      <c r="AB48" s="1305"/>
    </row>
    <row r="49" spans="1:55" s="27" customFormat="1" ht="8.25" customHeight="1">
      <c r="A49" s="358"/>
      <c r="F49" s="93"/>
      <c r="G49" s="1305"/>
      <c r="H49" s="1305"/>
      <c r="I49" s="1305"/>
      <c r="J49" s="1305"/>
      <c r="K49" s="1305"/>
      <c r="L49" s="1305"/>
      <c r="M49" s="1305"/>
      <c r="N49" s="1305"/>
      <c r="O49" s="1305"/>
      <c r="P49" s="1305"/>
      <c r="Q49" s="1305"/>
      <c r="R49" s="1305"/>
      <c r="S49" s="1305"/>
      <c r="T49" s="1305"/>
      <c r="U49" s="1305"/>
      <c r="V49" s="1305"/>
      <c r="W49" s="1305"/>
      <c r="X49" s="1305"/>
      <c r="Y49" s="1305"/>
      <c r="Z49" s="1305"/>
      <c r="AA49" s="1305"/>
      <c r="AB49" s="1305"/>
    </row>
    <row r="50" spans="1:55" s="8" customFormat="1" ht="20.100000000000001" customHeight="1">
      <c r="A50" s="1907" t="s">
        <v>104</v>
      </c>
      <c r="B50" s="1908"/>
      <c r="C50" s="1908"/>
      <c r="D50" s="1908"/>
      <c r="E50" s="1908"/>
      <c r="F50" s="1908"/>
      <c r="G50" s="1908"/>
      <c r="H50" s="1908"/>
      <c r="I50" s="1908"/>
      <c r="J50" s="1908"/>
      <c r="K50" s="1908"/>
      <c r="L50" s="1908"/>
      <c r="M50" s="1908"/>
      <c r="N50" s="1908"/>
      <c r="O50" s="1908"/>
      <c r="P50" s="1908"/>
      <c r="Q50" s="1908"/>
      <c r="R50" s="1908"/>
      <c r="S50" s="1908"/>
      <c r="T50" s="1908"/>
      <c r="U50" s="1908"/>
      <c r="V50" s="1908"/>
      <c r="W50" s="1908"/>
      <c r="X50" s="1908"/>
      <c r="Y50" s="1908"/>
      <c r="Z50" s="1908"/>
      <c r="AA50" s="1908"/>
      <c r="AB50" s="1908"/>
      <c r="AC50" s="1908"/>
      <c r="AD50" s="1908"/>
      <c r="AE50" s="1908"/>
      <c r="AF50" s="1908"/>
      <c r="AG50" s="1908"/>
      <c r="AH50" s="1908"/>
      <c r="AI50" s="1908"/>
      <c r="AJ50" s="1908"/>
      <c r="AK50" s="1908"/>
      <c r="AL50" s="1908"/>
      <c r="AM50" s="1908"/>
      <c r="AN50" s="1908"/>
      <c r="AO50" s="1908"/>
      <c r="AP50" s="1908"/>
      <c r="AQ50" s="1908"/>
      <c r="AR50" s="1908"/>
      <c r="AS50" s="1908"/>
      <c r="AT50" s="1908"/>
      <c r="AU50" s="1908"/>
      <c r="AV50" s="1908"/>
      <c r="AW50" s="1908"/>
      <c r="AX50" s="2031"/>
      <c r="AY50" s="2031"/>
      <c r="AZ50" s="2031"/>
      <c r="BA50" s="2031"/>
      <c r="BB50" s="2031"/>
      <c r="BC50" s="2087"/>
    </row>
    <row r="52" spans="1:55">
      <c r="C52" s="27"/>
      <c r="D52" s="93"/>
      <c r="E52" s="1305"/>
      <c r="F52" s="1305"/>
      <c r="G52" s="1305"/>
      <c r="H52" s="1305"/>
      <c r="I52" s="1305"/>
      <c r="J52" s="1305"/>
      <c r="K52" s="1305"/>
      <c r="L52" s="1305"/>
      <c r="M52" s="1305"/>
      <c r="N52" s="1305"/>
      <c r="O52" s="1305"/>
      <c r="P52" s="1305"/>
      <c r="Q52" s="1305"/>
      <c r="R52" s="1305"/>
      <c r="S52" s="1305"/>
      <c r="T52" s="1305"/>
      <c r="U52" s="1305"/>
      <c r="V52" s="1305"/>
      <c r="W52" s="1305"/>
      <c r="X52" s="1305"/>
      <c r="Y52" s="1305"/>
      <c r="Z52" s="1305"/>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row>
  </sheetData>
  <mergeCells count="178">
    <mergeCell ref="C25:E25"/>
    <mergeCell ref="F25:K25"/>
    <mergeCell ref="L25:O25"/>
    <mergeCell ref="P25:S25"/>
    <mergeCell ref="T25:V25"/>
    <mergeCell ref="W25:Z25"/>
    <mergeCell ref="A50:BC50"/>
    <mergeCell ref="AA25:AC25"/>
    <mergeCell ref="AT25:AW25"/>
    <mergeCell ref="AX25:AY25"/>
    <mergeCell ref="AZ25:BC25"/>
    <mergeCell ref="AP26:AS26"/>
    <mergeCell ref="AT26:AW26"/>
    <mergeCell ref="AX26:AY26"/>
    <mergeCell ref="AZ26:BC26"/>
    <mergeCell ref="AZ23:BC23"/>
    <mergeCell ref="C24:E24"/>
    <mergeCell ref="F24:K24"/>
    <mergeCell ref="L24:O24"/>
    <mergeCell ref="P24:S24"/>
    <mergeCell ref="T24:V24"/>
    <mergeCell ref="W24:Z24"/>
    <mergeCell ref="AA24:AC24"/>
    <mergeCell ref="AT24:AW24"/>
    <mergeCell ref="AX24:AY24"/>
    <mergeCell ref="AZ24:BC24"/>
    <mergeCell ref="C23:E23"/>
    <mergeCell ref="F23:K23"/>
    <mergeCell ref="L23:O23"/>
    <mergeCell ref="P23:S23"/>
    <mergeCell ref="T23:V23"/>
    <mergeCell ref="W23:Z23"/>
    <mergeCell ref="AA23:AC23"/>
    <mergeCell ref="AT23:AW23"/>
    <mergeCell ref="AX23:AY23"/>
    <mergeCell ref="AZ21:BC21"/>
    <mergeCell ref="C22:E22"/>
    <mergeCell ref="F22:K22"/>
    <mergeCell ref="L22:O22"/>
    <mergeCell ref="P22:S22"/>
    <mergeCell ref="T22:V22"/>
    <mergeCell ref="W22:Z22"/>
    <mergeCell ref="AA22:AC22"/>
    <mergeCell ref="AT22:AW22"/>
    <mergeCell ref="AX22:AY22"/>
    <mergeCell ref="AZ22:BC22"/>
    <mergeCell ref="C21:E21"/>
    <mergeCell ref="F21:K21"/>
    <mergeCell ref="L21:O21"/>
    <mergeCell ref="P21:S21"/>
    <mergeCell ref="T21:V21"/>
    <mergeCell ref="W21:Z21"/>
    <mergeCell ref="AA21:AC21"/>
    <mergeCell ref="AT21:AW21"/>
    <mergeCell ref="AX21:AY21"/>
    <mergeCell ref="AZ19:BC19"/>
    <mergeCell ref="C20:E20"/>
    <mergeCell ref="F20:K20"/>
    <mergeCell ref="L20:O20"/>
    <mergeCell ref="P20:S20"/>
    <mergeCell ref="T20:V20"/>
    <mergeCell ref="W20:Z20"/>
    <mergeCell ref="AA20:AC20"/>
    <mergeCell ref="AT20:AW20"/>
    <mergeCell ref="AX20:AY20"/>
    <mergeCell ref="AZ20:BC20"/>
    <mergeCell ref="C19:E19"/>
    <mergeCell ref="F19:K19"/>
    <mergeCell ref="L19:O19"/>
    <mergeCell ref="P19:S19"/>
    <mergeCell ref="T19:V19"/>
    <mergeCell ref="W19:Z19"/>
    <mergeCell ref="AA19:AC19"/>
    <mergeCell ref="AT19:AW19"/>
    <mergeCell ref="AX19:AY19"/>
    <mergeCell ref="AZ17:BC17"/>
    <mergeCell ref="C18:E18"/>
    <mergeCell ref="F18:K18"/>
    <mergeCell ref="L18:O18"/>
    <mergeCell ref="P18:S18"/>
    <mergeCell ref="T18:V18"/>
    <mergeCell ref="W18:Z18"/>
    <mergeCell ref="AA18:AC18"/>
    <mergeCell ref="AT18:AW18"/>
    <mergeCell ref="AX18:AY18"/>
    <mergeCell ref="AZ18:BC18"/>
    <mergeCell ref="C17:E17"/>
    <mergeCell ref="F17:K17"/>
    <mergeCell ref="L17:O17"/>
    <mergeCell ref="P17:S17"/>
    <mergeCell ref="T17:V17"/>
    <mergeCell ref="W17:Z17"/>
    <mergeCell ref="AA17:AC17"/>
    <mergeCell ref="AT17:AW17"/>
    <mergeCell ref="AX17:AY17"/>
    <mergeCell ref="AZ15:BC15"/>
    <mergeCell ref="C16:E16"/>
    <mergeCell ref="F16:K16"/>
    <mergeCell ref="L16:O16"/>
    <mergeCell ref="P16:S16"/>
    <mergeCell ref="T16:V16"/>
    <mergeCell ref="W16:Z16"/>
    <mergeCell ref="AA16:AC16"/>
    <mergeCell ref="AT16:AW16"/>
    <mergeCell ref="AX16:AY16"/>
    <mergeCell ref="AZ16:BC16"/>
    <mergeCell ref="C15:E15"/>
    <mergeCell ref="F15:K15"/>
    <mergeCell ref="L15:O15"/>
    <mergeCell ref="P15:S15"/>
    <mergeCell ref="T15:V15"/>
    <mergeCell ref="W15:Z15"/>
    <mergeCell ref="AA15:AC15"/>
    <mergeCell ref="AT15:AW15"/>
    <mergeCell ref="AX15:AY15"/>
    <mergeCell ref="AZ13:BC13"/>
    <mergeCell ref="C14:E14"/>
    <mergeCell ref="F14:K14"/>
    <mergeCell ref="L14:O14"/>
    <mergeCell ref="P14:S14"/>
    <mergeCell ref="T14:V14"/>
    <mergeCell ref="W14:Z14"/>
    <mergeCell ref="AA14:AC14"/>
    <mergeCell ref="AT14:AW14"/>
    <mergeCell ref="AX14:AY14"/>
    <mergeCell ref="AZ14:BC14"/>
    <mergeCell ref="C13:E13"/>
    <mergeCell ref="F13:K13"/>
    <mergeCell ref="L13:O13"/>
    <mergeCell ref="P13:S13"/>
    <mergeCell ref="T13:V13"/>
    <mergeCell ref="W13:Z13"/>
    <mergeCell ref="AA13:AC13"/>
    <mergeCell ref="AT13:AW13"/>
    <mergeCell ref="AX13:AY13"/>
    <mergeCell ref="AA11:AC11"/>
    <mergeCell ref="AT11:AW11"/>
    <mergeCell ref="AX11:AY11"/>
    <mergeCell ref="AZ11:BC11"/>
    <mergeCell ref="C12:E12"/>
    <mergeCell ref="F12:K12"/>
    <mergeCell ref="L12:O12"/>
    <mergeCell ref="P12:S12"/>
    <mergeCell ref="T12:V12"/>
    <mergeCell ref="W12:Z12"/>
    <mergeCell ref="C11:E11"/>
    <mergeCell ref="F11:K11"/>
    <mergeCell ref="L11:O11"/>
    <mergeCell ref="P11:S11"/>
    <mergeCell ref="T11:V11"/>
    <mergeCell ref="W11:Z11"/>
    <mergeCell ref="AA12:AC12"/>
    <mergeCell ref="AT12:AW12"/>
    <mergeCell ref="AX12:AY12"/>
    <mergeCell ref="AZ12:BC12"/>
    <mergeCell ref="H1:R1"/>
    <mergeCell ref="S1:Y1"/>
    <mergeCell ref="Z1:AQ1"/>
    <mergeCell ref="A3:AX3"/>
    <mergeCell ref="AD9:AS9"/>
    <mergeCell ref="AT9:AW10"/>
    <mergeCell ref="AX9:AY10"/>
    <mergeCell ref="AZ9:BC10"/>
    <mergeCell ref="BD9:BD10"/>
    <mergeCell ref="W10:Z10"/>
    <mergeCell ref="AA10:AC10"/>
    <mergeCell ref="O5:X6"/>
    <mergeCell ref="AA5:AB6"/>
    <mergeCell ref="AY3:BD3"/>
    <mergeCell ref="AZ4:BC4"/>
    <mergeCell ref="A9:A10"/>
    <mergeCell ref="B9:B10"/>
    <mergeCell ref="C9:E10"/>
    <mergeCell ref="F9:K10"/>
    <mergeCell ref="L9:O10"/>
    <mergeCell ref="P9:S10"/>
    <mergeCell ref="T9:V10"/>
    <mergeCell ref="W9:AC9"/>
  </mergeCells>
  <phoneticPr fontId="34"/>
  <conditionalFormatting sqref="O5:X6 AT26:BC26 AZ11:BC25">
    <cfRule type="containsBlanks" dxfId="50" priority="1">
      <formula>LEN(TRIM(O5))=0</formula>
    </cfRule>
  </conditionalFormatting>
  <dataValidations count="4">
    <dataValidation type="list" allowBlank="1" showInputMessage="1" showErrorMessage="1" sqref="C11:E25" xr:uid="{00000000-0002-0000-0C00-000000000000}">
      <formula1>"理系、複合・融合系人材,理系（未来テック）,新興国,世界トップレベル大学等,多様性人材"</formula1>
    </dataValidation>
    <dataValidation type="list" allowBlank="1" showInputMessage="1" showErrorMessage="1" sqref="AD11:AS25" xr:uid="{00000000-0002-0000-0C00-000001000000}">
      <formula1>"12,16,外"</formula1>
    </dataValidation>
    <dataValidation type="list" allowBlank="1" showInputMessage="1" showErrorMessage="1" prompt="基準外の学生は留学先地域がどこであっても奨学金月額単価は一律60,000円です。" sqref="T11:V25" xr:uid="{00000000-0002-0000-0C00-000002000000}">
      <formula1>"基準内,基準外"</formula1>
    </dataValidation>
    <dataValidation type="list" allowBlank="1" showInputMessage="1" showErrorMessage="1" sqref="V7:Y7" xr:uid="{00000000-0002-0000-0C00-000003000000}">
      <formula1>"27春季,28夏季前期,28夏季後期,,28冬季,28春季"</formula1>
    </dataValidation>
  </dataValidations>
  <pageMargins left="0.70866141732283472" right="0.56000000000000005" top="0.74803149606299213" bottom="0.74803149606299213" header="0.31496062992125984" footer="0.31496062992125984"/>
  <pageSetup paperSize="9" scale="67" orientation="portrait"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99CC"/>
  </sheetPr>
  <dimension ref="A1:AW90"/>
  <sheetViews>
    <sheetView showGridLines="0" view="pageBreakPreview" zoomScale="90" zoomScaleNormal="100" zoomScaleSheetLayoutView="90" workbookViewId="0">
      <selection activeCell="B8" sqref="B8:B9"/>
    </sheetView>
  </sheetViews>
  <sheetFormatPr defaultColWidth="9" defaultRowHeight="13.2"/>
  <cols>
    <col min="1" max="1" width="2.44140625" style="8" customWidth="1"/>
    <col min="2" max="2" width="3.109375" style="8" customWidth="1"/>
    <col min="3" max="5" width="2.109375" style="8" customWidth="1"/>
    <col min="6" max="11" width="1.77734375" style="8" customWidth="1"/>
    <col min="12" max="17" width="2.109375" style="8" customWidth="1"/>
    <col min="18" max="19" width="1.33203125" style="8" customWidth="1"/>
    <col min="20" max="20" width="3.44140625" style="8" customWidth="1"/>
    <col min="21" max="24" width="2" style="8" customWidth="1"/>
    <col min="25" max="29" width="2.6640625" style="8" customWidth="1"/>
    <col min="30" max="32" width="3.44140625" style="8" customWidth="1"/>
    <col min="33" max="44" width="2.109375" style="8" customWidth="1"/>
    <col min="45" max="49" width="2.88671875" style="8" customWidth="1"/>
    <col min="50" max="51" width="2.6640625" style="8" customWidth="1"/>
    <col min="52" max="16384" width="9" style="8"/>
  </cols>
  <sheetData>
    <row r="1" spans="1:49" ht="26.25" customHeight="1">
      <c r="A1" s="579" t="s">
        <v>9</v>
      </c>
      <c r="B1" s="279"/>
      <c r="C1" s="279"/>
      <c r="D1" s="279"/>
      <c r="E1" s="293"/>
      <c r="F1" s="293"/>
      <c r="G1" s="294"/>
      <c r="H1" s="1945"/>
      <c r="I1" s="1946"/>
      <c r="J1" s="1946"/>
      <c r="K1" s="1946"/>
      <c r="L1" s="1946"/>
      <c r="M1" s="1946"/>
      <c r="N1" s="1946"/>
      <c r="O1" s="1946"/>
      <c r="P1" s="1947"/>
      <c r="Q1" s="1929" t="s">
        <v>10</v>
      </c>
      <c r="R1" s="1930"/>
      <c r="S1" s="1930"/>
      <c r="T1" s="1930"/>
      <c r="U1" s="1930"/>
      <c r="V1" s="1930"/>
      <c r="W1" s="1931"/>
      <c r="X1" s="1948"/>
      <c r="Y1" s="1949"/>
      <c r="Z1" s="1949"/>
      <c r="AA1" s="1949"/>
      <c r="AB1" s="1949"/>
      <c r="AC1" s="1949"/>
      <c r="AD1" s="1949"/>
      <c r="AE1" s="1949"/>
      <c r="AF1" s="1949"/>
      <c r="AG1" s="1949"/>
      <c r="AH1" s="1949"/>
      <c r="AI1" s="1949"/>
      <c r="AJ1" s="1949"/>
      <c r="AK1" s="1949"/>
      <c r="AL1" s="1949"/>
      <c r="AM1" s="1949"/>
      <c r="AN1" s="1949"/>
      <c r="AO1" s="1949"/>
      <c r="AP1" s="1950"/>
      <c r="AW1" s="1208" t="s">
        <v>1131</v>
      </c>
    </row>
    <row r="2" spans="1:49" ht="6.75" customHeight="1"/>
    <row r="3" spans="1:49" s="1217" customFormat="1" ht="28.5" customHeight="1">
      <c r="A3" s="2102" t="s">
        <v>1474</v>
      </c>
      <c r="B3" s="2102"/>
      <c r="C3" s="2102"/>
      <c r="D3" s="2102"/>
      <c r="E3" s="2102"/>
      <c r="F3" s="2102"/>
      <c r="G3" s="2102"/>
      <c r="H3" s="2102"/>
      <c r="I3" s="2102"/>
      <c r="J3" s="2102"/>
      <c r="K3" s="2102"/>
      <c r="L3" s="2102"/>
      <c r="M3" s="2102"/>
      <c r="N3" s="2102"/>
      <c r="O3" s="2102"/>
      <c r="P3" s="2102"/>
      <c r="Q3" s="2102"/>
      <c r="R3" s="2102"/>
      <c r="S3" s="2102"/>
      <c r="T3" s="2102"/>
      <c r="U3" s="2102"/>
      <c r="V3" s="2102"/>
      <c r="W3" s="2102"/>
      <c r="X3" s="2102"/>
      <c r="Y3" s="2102"/>
      <c r="Z3" s="2102"/>
      <c r="AA3" s="2102"/>
      <c r="AB3" s="2102"/>
      <c r="AC3" s="2102"/>
      <c r="AD3" s="2102"/>
      <c r="AE3" s="2102"/>
      <c r="AF3" s="2102"/>
      <c r="AG3" s="2102"/>
      <c r="AH3" s="2102"/>
      <c r="AI3" s="2102"/>
      <c r="AJ3" s="2102"/>
      <c r="AK3" s="2102"/>
      <c r="AL3" s="2102"/>
      <c r="AM3" s="2102"/>
      <c r="AN3" s="2102"/>
      <c r="AO3" s="2102"/>
      <c r="AP3" s="2102"/>
      <c r="AQ3" s="2102"/>
      <c r="AR3" s="2103">
        <v>2022</v>
      </c>
      <c r="AS3" s="2104"/>
      <c r="AT3" s="2104"/>
      <c r="AU3" s="2104"/>
      <c r="AV3" s="2104"/>
      <c r="AW3" s="2105"/>
    </row>
    <row r="4" spans="1:49" s="1217" customFormat="1" ht="15.75" customHeight="1">
      <c r="A4" s="67"/>
      <c r="B4" s="67"/>
      <c r="C4" s="67"/>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c r="AJ4" s="67"/>
      <c r="AK4" s="67"/>
      <c r="AL4" s="67"/>
      <c r="AM4" s="67"/>
      <c r="AN4" s="67"/>
      <c r="AO4" s="67"/>
      <c r="AP4" s="67"/>
      <c r="AQ4" s="67"/>
      <c r="AR4" s="2106" t="s">
        <v>274</v>
      </c>
      <c r="AS4" s="2107"/>
      <c r="AT4" s="2107"/>
      <c r="AU4" s="2107"/>
      <c r="AV4" s="2107"/>
      <c r="AW4" s="2108"/>
    </row>
    <row r="5" spans="1:49" s="11" customFormat="1" ht="15.75" customHeight="1">
      <c r="A5" s="461" t="s">
        <v>126</v>
      </c>
      <c r="E5" s="358"/>
      <c r="F5" s="358"/>
      <c r="G5" s="358"/>
      <c r="AD5" s="1217"/>
      <c r="AE5" s="1217"/>
      <c r="AF5" s="1217"/>
      <c r="AS5" s="249"/>
      <c r="AT5" s="249"/>
      <c r="AU5" s="249"/>
      <c r="AV5" s="249"/>
      <c r="AW5" s="249"/>
    </row>
    <row r="6" spans="1:49" s="11" customFormat="1" ht="19.5" customHeight="1">
      <c r="A6" s="1962" t="s">
        <v>40</v>
      </c>
      <c r="B6" s="1962" t="s">
        <v>123</v>
      </c>
      <c r="C6" s="1966" t="s">
        <v>255</v>
      </c>
      <c r="D6" s="1967"/>
      <c r="E6" s="1967"/>
      <c r="F6" s="1966" t="s">
        <v>36</v>
      </c>
      <c r="G6" s="1967"/>
      <c r="H6" s="1967"/>
      <c r="I6" s="1967"/>
      <c r="J6" s="1967"/>
      <c r="K6" s="1967"/>
      <c r="L6" s="1968" t="s">
        <v>37</v>
      </c>
      <c r="M6" s="1969"/>
      <c r="N6" s="1970"/>
      <c r="O6" s="1968" t="s">
        <v>38</v>
      </c>
      <c r="P6" s="1969"/>
      <c r="Q6" s="1970"/>
      <c r="R6" s="1974" t="s">
        <v>267</v>
      </c>
      <c r="S6" s="1976"/>
      <c r="T6" s="2130" t="s">
        <v>268</v>
      </c>
      <c r="U6" s="1980" t="s">
        <v>466</v>
      </c>
      <c r="V6" s="1981"/>
      <c r="W6" s="1981"/>
      <c r="X6" s="1982"/>
      <c r="Y6" s="1986" t="s">
        <v>467</v>
      </c>
      <c r="Z6" s="1987"/>
      <c r="AA6" s="1988"/>
      <c r="AB6" s="1974" t="s">
        <v>269</v>
      </c>
      <c r="AC6" s="1976"/>
      <c r="AD6" s="1992" t="s">
        <v>903</v>
      </c>
      <c r="AE6" s="1992"/>
      <c r="AF6" s="1992"/>
      <c r="AG6" s="1929" t="s">
        <v>1450</v>
      </c>
      <c r="AH6" s="1930"/>
      <c r="AI6" s="1930"/>
      <c r="AJ6" s="1930"/>
      <c r="AK6" s="1930"/>
      <c r="AL6" s="1930"/>
      <c r="AM6" s="1930"/>
      <c r="AN6" s="1930"/>
      <c r="AO6" s="1930"/>
      <c r="AP6" s="1930"/>
      <c r="AQ6" s="1930"/>
      <c r="AR6" s="1930"/>
      <c r="AS6" s="2146" t="s">
        <v>1470</v>
      </c>
      <c r="AT6" s="2147"/>
      <c r="AU6" s="2146"/>
      <c r="AV6" s="2146"/>
      <c r="AW6" s="2146"/>
    </row>
    <row r="7" spans="1:49" s="11" customFormat="1" ht="37.5" customHeight="1">
      <c r="A7" s="1963"/>
      <c r="B7" s="1963"/>
      <c r="C7" s="1967"/>
      <c r="D7" s="1967"/>
      <c r="E7" s="1967"/>
      <c r="F7" s="1967"/>
      <c r="G7" s="1967"/>
      <c r="H7" s="1967"/>
      <c r="I7" s="1967"/>
      <c r="J7" s="1967"/>
      <c r="K7" s="1967"/>
      <c r="L7" s="1971"/>
      <c r="M7" s="1972"/>
      <c r="N7" s="1973"/>
      <c r="O7" s="1971"/>
      <c r="P7" s="1972"/>
      <c r="Q7" s="1973"/>
      <c r="R7" s="1977"/>
      <c r="S7" s="1979"/>
      <c r="T7" s="2131"/>
      <c r="U7" s="1983"/>
      <c r="V7" s="1984"/>
      <c r="W7" s="1984"/>
      <c r="X7" s="1985"/>
      <c r="Y7" s="1989"/>
      <c r="Z7" s="1990"/>
      <c r="AA7" s="1991"/>
      <c r="AB7" s="1977"/>
      <c r="AC7" s="1979"/>
      <c r="AD7" s="1992"/>
      <c r="AE7" s="1992"/>
      <c r="AF7" s="1992"/>
      <c r="AG7" s="712">
        <v>4</v>
      </c>
      <c r="AH7" s="239">
        <v>5</v>
      </c>
      <c r="AI7" s="239">
        <v>6</v>
      </c>
      <c r="AJ7" s="239">
        <v>7</v>
      </c>
      <c r="AK7" s="239">
        <v>8</v>
      </c>
      <c r="AL7" s="239">
        <v>9</v>
      </c>
      <c r="AM7" s="239">
        <v>10</v>
      </c>
      <c r="AN7" s="239">
        <v>11</v>
      </c>
      <c r="AO7" s="239">
        <v>12</v>
      </c>
      <c r="AP7" s="239">
        <v>1</v>
      </c>
      <c r="AQ7" s="239">
        <v>2</v>
      </c>
      <c r="AR7" s="713">
        <v>3</v>
      </c>
      <c r="AS7" s="2146"/>
      <c r="AT7" s="2147"/>
      <c r="AU7" s="2146"/>
      <c r="AV7" s="2146"/>
      <c r="AW7" s="2146"/>
    </row>
    <row r="8" spans="1:49" s="11" customFormat="1" ht="32.25" customHeight="1">
      <c r="A8" s="2109">
        <v>1</v>
      </c>
      <c r="B8" s="2111"/>
      <c r="C8" s="2111"/>
      <c r="D8" s="2113"/>
      <c r="E8" s="2114"/>
      <c r="F8" s="2117"/>
      <c r="G8" s="2118"/>
      <c r="H8" s="2118"/>
      <c r="I8" s="2118"/>
      <c r="J8" s="2118"/>
      <c r="K8" s="2119"/>
      <c r="L8" s="1968"/>
      <c r="M8" s="1969"/>
      <c r="N8" s="1970"/>
      <c r="O8" s="1968"/>
      <c r="P8" s="1969"/>
      <c r="Q8" s="1970"/>
      <c r="R8" s="2123"/>
      <c r="S8" s="2124"/>
      <c r="T8" s="289" t="s">
        <v>141</v>
      </c>
      <c r="U8" s="2127"/>
      <c r="V8" s="2128"/>
      <c r="W8" s="2128"/>
      <c r="X8" s="2129"/>
      <c r="Y8" s="2132"/>
      <c r="Z8" s="2133"/>
      <c r="AA8" s="2134"/>
      <c r="AB8" s="684"/>
      <c r="AC8" s="1211" t="s">
        <v>4</v>
      </c>
      <c r="AD8" s="2135"/>
      <c r="AE8" s="2136"/>
      <c r="AF8" s="2136"/>
      <c r="AG8" s="665"/>
      <c r="AH8" s="699"/>
      <c r="AI8" s="699"/>
      <c r="AJ8" s="699"/>
      <c r="AK8" s="699"/>
      <c r="AL8" s="699"/>
      <c r="AM8" s="666"/>
      <c r="AN8" s="666"/>
      <c r="AO8" s="666"/>
      <c r="AP8" s="666"/>
      <c r="AQ8" s="666"/>
      <c r="AR8" s="700"/>
      <c r="AS8" s="667" t="s">
        <v>270</v>
      </c>
      <c r="AT8" s="2137"/>
      <c r="AU8" s="2138"/>
      <c r="AV8" s="2138"/>
      <c r="AW8" s="2139"/>
    </row>
    <row r="9" spans="1:49" s="11" customFormat="1" ht="32.25" customHeight="1" thickBot="1">
      <c r="A9" s="2110"/>
      <c r="B9" s="2112"/>
      <c r="C9" s="2112"/>
      <c r="D9" s="2115"/>
      <c r="E9" s="2116"/>
      <c r="F9" s="2120"/>
      <c r="G9" s="2121"/>
      <c r="H9" s="2121"/>
      <c r="I9" s="2121"/>
      <c r="J9" s="2121"/>
      <c r="K9" s="2122"/>
      <c r="L9" s="2120"/>
      <c r="M9" s="2121"/>
      <c r="N9" s="2122"/>
      <c r="O9" s="2120"/>
      <c r="P9" s="2121"/>
      <c r="Q9" s="2122"/>
      <c r="R9" s="2125"/>
      <c r="S9" s="2126"/>
      <c r="T9" s="290" t="s">
        <v>109</v>
      </c>
      <c r="U9" s="2127"/>
      <c r="V9" s="2128"/>
      <c r="W9" s="2128"/>
      <c r="X9" s="2129"/>
      <c r="Y9" s="2140"/>
      <c r="Z9" s="2141"/>
      <c r="AA9" s="2142"/>
      <c r="AB9" s="685"/>
      <c r="AC9" s="872" t="s">
        <v>4</v>
      </c>
      <c r="AD9" s="2135"/>
      <c r="AE9" s="2136"/>
      <c r="AF9" s="2136"/>
      <c r="AG9" s="665"/>
      <c r="AH9" s="699"/>
      <c r="AI9" s="699"/>
      <c r="AJ9" s="699"/>
      <c r="AK9" s="699"/>
      <c r="AL9" s="699"/>
      <c r="AM9" s="666"/>
      <c r="AN9" s="666"/>
      <c r="AO9" s="666"/>
      <c r="AP9" s="666"/>
      <c r="AQ9" s="666"/>
      <c r="AR9" s="700"/>
      <c r="AS9" s="668" t="s">
        <v>109</v>
      </c>
      <c r="AT9" s="2143"/>
      <c r="AU9" s="2144"/>
      <c r="AV9" s="2144"/>
      <c r="AW9" s="2145"/>
    </row>
    <row r="10" spans="1:49" s="11" customFormat="1" ht="47.25" customHeight="1" thickTop="1" thickBot="1">
      <c r="A10" s="669"/>
      <c r="B10" s="2148" t="s">
        <v>1471</v>
      </c>
      <c r="C10" s="2149"/>
      <c r="D10" s="2149"/>
      <c r="E10" s="2149"/>
      <c r="F10" s="2149"/>
      <c r="G10" s="2149"/>
      <c r="H10" s="2149"/>
      <c r="I10" s="2149"/>
      <c r="J10" s="2149"/>
      <c r="K10" s="2149"/>
      <c r="L10" s="2149"/>
      <c r="M10" s="2149"/>
      <c r="N10" s="2149"/>
      <c r="O10" s="2149"/>
      <c r="P10" s="2149"/>
      <c r="Q10" s="2149"/>
      <c r="R10" s="2149"/>
      <c r="S10" s="2149"/>
      <c r="T10" s="2149"/>
      <c r="U10" s="2149"/>
      <c r="V10" s="2149"/>
      <c r="W10" s="2149"/>
      <c r="X10" s="2149"/>
      <c r="Y10" s="2149"/>
      <c r="Z10" s="2149"/>
      <c r="AA10" s="2149"/>
      <c r="AB10" s="2149"/>
      <c r="AC10" s="1209" t="s">
        <v>272</v>
      </c>
      <c r="AD10" s="2150">
        <f>AD8-AD9</f>
        <v>0</v>
      </c>
      <c r="AE10" s="2151"/>
      <c r="AF10" s="2151"/>
      <c r="AG10" s="2152" t="s">
        <v>302</v>
      </c>
      <c r="AH10" s="2153"/>
      <c r="AI10" s="2153"/>
      <c r="AJ10" s="2153"/>
      <c r="AK10" s="2153"/>
      <c r="AL10" s="2153"/>
      <c r="AM10" s="2153"/>
      <c r="AN10" s="2153"/>
      <c r="AO10" s="2153"/>
      <c r="AP10" s="2153"/>
      <c r="AQ10" s="2153"/>
      <c r="AR10" s="2154"/>
      <c r="AS10" s="670" t="s">
        <v>271</v>
      </c>
      <c r="AT10" s="2155">
        <f>AT9-AT8</f>
        <v>0</v>
      </c>
      <c r="AU10" s="2156"/>
      <c r="AV10" s="2156"/>
      <c r="AW10" s="2157"/>
    </row>
    <row r="11" spans="1:49" s="1222" customFormat="1" ht="11.25" customHeight="1" thickTop="1">
      <c r="A11" s="671"/>
      <c r="B11" s="672"/>
      <c r="C11" s="281"/>
      <c r="D11" s="281"/>
      <c r="E11" s="281"/>
      <c r="F11" s="673"/>
      <c r="G11" s="674"/>
      <c r="H11" s="674"/>
      <c r="I11" s="674"/>
      <c r="J11" s="674"/>
      <c r="K11" s="674"/>
      <c r="L11" s="675"/>
      <c r="M11" s="675"/>
      <c r="N11" s="675"/>
      <c r="O11" s="675"/>
      <c r="P11" s="675"/>
      <c r="Q11" s="675"/>
      <c r="R11" s="675"/>
      <c r="S11" s="676"/>
      <c r="T11" s="676"/>
      <c r="U11" s="282"/>
      <c r="V11" s="282"/>
      <c r="W11" s="282"/>
      <c r="X11" s="282"/>
      <c r="Y11" s="675"/>
      <c r="Z11" s="675"/>
      <c r="AA11" s="675"/>
      <c r="AB11" s="675"/>
      <c r="AC11" s="675"/>
      <c r="AD11" s="677"/>
      <c r="AE11" s="678"/>
      <c r="AF11" s="678"/>
      <c r="AG11" s="679"/>
      <c r="AH11" s="288"/>
      <c r="AI11" s="288"/>
      <c r="AJ11" s="288"/>
      <c r="AK11" s="288"/>
      <c r="AL11" s="288"/>
      <c r="AM11" s="288"/>
      <c r="AN11" s="288"/>
      <c r="AO11" s="288"/>
      <c r="AP11" s="288"/>
      <c r="AQ11" s="288"/>
      <c r="AR11" s="288"/>
      <c r="AS11" s="680"/>
      <c r="AT11" s="681"/>
      <c r="AU11" s="682"/>
      <c r="AV11" s="682"/>
      <c r="AW11" s="682"/>
    </row>
    <row r="12" spans="1:49" s="11" customFormat="1" ht="19.5" customHeight="1">
      <c r="A12" s="1962" t="s">
        <v>40</v>
      </c>
      <c r="B12" s="1962" t="s">
        <v>123</v>
      </c>
      <c r="C12" s="1966" t="s">
        <v>255</v>
      </c>
      <c r="D12" s="1967"/>
      <c r="E12" s="1967"/>
      <c r="F12" s="1966" t="s">
        <v>36</v>
      </c>
      <c r="G12" s="1967"/>
      <c r="H12" s="1967"/>
      <c r="I12" s="1967"/>
      <c r="J12" s="1967"/>
      <c r="K12" s="1967"/>
      <c r="L12" s="1968" t="s">
        <v>37</v>
      </c>
      <c r="M12" s="1969"/>
      <c r="N12" s="1970"/>
      <c r="O12" s="1968" t="s">
        <v>38</v>
      </c>
      <c r="P12" s="1969"/>
      <c r="Q12" s="1970"/>
      <c r="R12" s="1974" t="s">
        <v>267</v>
      </c>
      <c r="S12" s="1976"/>
      <c r="T12" s="2130" t="s">
        <v>268</v>
      </c>
      <c r="U12" s="1980" t="s">
        <v>466</v>
      </c>
      <c r="V12" s="1981"/>
      <c r="W12" s="1981"/>
      <c r="X12" s="1982"/>
      <c r="Y12" s="1986" t="s">
        <v>467</v>
      </c>
      <c r="Z12" s="1987"/>
      <c r="AA12" s="1988"/>
      <c r="AB12" s="1974" t="s">
        <v>269</v>
      </c>
      <c r="AC12" s="1976"/>
      <c r="AD12" s="1992" t="s">
        <v>903</v>
      </c>
      <c r="AE12" s="1992"/>
      <c r="AF12" s="1992"/>
      <c r="AG12" s="1929" t="s">
        <v>1450</v>
      </c>
      <c r="AH12" s="1930"/>
      <c r="AI12" s="1930"/>
      <c r="AJ12" s="1930"/>
      <c r="AK12" s="1930"/>
      <c r="AL12" s="1930"/>
      <c r="AM12" s="1930"/>
      <c r="AN12" s="1930"/>
      <c r="AO12" s="1930"/>
      <c r="AP12" s="1930"/>
      <c r="AQ12" s="1930"/>
      <c r="AR12" s="1930"/>
      <c r="AS12" s="2146" t="s">
        <v>1470</v>
      </c>
      <c r="AT12" s="2147"/>
      <c r="AU12" s="2146"/>
      <c r="AV12" s="2146"/>
      <c r="AW12" s="2146"/>
    </row>
    <row r="13" spans="1:49" s="11" customFormat="1" ht="37.5" customHeight="1">
      <c r="A13" s="1963"/>
      <c r="B13" s="1963"/>
      <c r="C13" s="1967"/>
      <c r="D13" s="1967"/>
      <c r="E13" s="1967"/>
      <c r="F13" s="1967"/>
      <c r="G13" s="1967"/>
      <c r="H13" s="1967"/>
      <c r="I13" s="1967"/>
      <c r="J13" s="1967"/>
      <c r="K13" s="1967"/>
      <c r="L13" s="1971"/>
      <c r="M13" s="1972"/>
      <c r="N13" s="1973"/>
      <c r="O13" s="1971"/>
      <c r="P13" s="1972"/>
      <c r="Q13" s="1973"/>
      <c r="R13" s="1977"/>
      <c r="S13" s="1979"/>
      <c r="T13" s="2131"/>
      <c r="U13" s="1983"/>
      <c r="V13" s="1984"/>
      <c r="W13" s="1984"/>
      <c r="X13" s="1985"/>
      <c r="Y13" s="1989"/>
      <c r="Z13" s="1990"/>
      <c r="AA13" s="1991"/>
      <c r="AB13" s="1977"/>
      <c r="AC13" s="1979"/>
      <c r="AD13" s="1992"/>
      <c r="AE13" s="1992"/>
      <c r="AF13" s="1992"/>
      <c r="AG13" s="712">
        <v>4</v>
      </c>
      <c r="AH13" s="239">
        <v>5</v>
      </c>
      <c r="AI13" s="239">
        <v>6</v>
      </c>
      <c r="AJ13" s="239">
        <v>7</v>
      </c>
      <c r="AK13" s="239">
        <v>8</v>
      </c>
      <c r="AL13" s="239">
        <v>9</v>
      </c>
      <c r="AM13" s="239">
        <v>10</v>
      </c>
      <c r="AN13" s="239">
        <v>11</v>
      </c>
      <c r="AO13" s="239">
        <v>12</v>
      </c>
      <c r="AP13" s="239">
        <v>1</v>
      </c>
      <c r="AQ13" s="239">
        <v>2</v>
      </c>
      <c r="AR13" s="713">
        <v>3</v>
      </c>
      <c r="AS13" s="2146"/>
      <c r="AT13" s="2147"/>
      <c r="AU13" s="2146"/>
      <c r="AV13" s="2146"/>
      <c r="AW13" s="2146"/>
    </row>
    <row r="14" spans="1:49" s="11" customFormat="1" ht="32.25" customHeight="1">
      <c r="A14" s="2109">
        <v>2</v>
      </c>
      <c r="B14" s="2111"/>
      <c r="C14" s="2111"/>
      <c r="D14" s="2113"/>
      <c r="E14" s="2114"/>
      <c r="F14" s="2117"/>
      <c r="G14" s="2118"/>
      <c r="H14" s="2118"/>
      <c r="I14" s="2118"/>
      <c r="J14" s="2118"/>
      <c r="K14" s="2119"/>
      <c r="L14" s="1968"/>
      <c r="M14" s="1969"/>
      <c r="N14" s="1970"/>
      <c r="O14" s="1968"/>
      <c r="P14" s="1969"/>
      <c r="Q14" s="1970"/>
      <c r="R14" s="2123"/>
      <c r="S14" s="2124"/>
      <c r="T14" s="289" t="s">
        <v>141</v>
      </c>
      <c r="U14" s="2127"/>
      <c r="V14" s="2128"/>
      <c r="W14" s="2128"/>
      <c r="X14" s="2129"/>
      <c r="Y14" s="2132"/>
      <c r="Z14" s="2133"/>
      <c r="AA14" s="2134"/>
      <c r="AB14" s="684"/>
      <c r="AC14" s="1211" t="s">
        <v>4</v>
      </c>
      <c r="AD14" s="2135"/>
      <c r="AE14" s="2136"/>
      <c r="AF14" s="2136"/>
      <c r="AG14" s="665"/>
      <c r="AH14" s="699"/>
      <c r="AI14" s="699"/>
      <c r="AJ14" s="699"/>
      <c r="AK14" s="699"/>
      <c r="AL14" s="699"/>
      <c r="AM14" s="666"/>
      <c r="AN14" s="666"/>
      <c r="AO14" s="666"/>
      <c r="AP14" s="666"/>
      <c r="AQ14" s="666"/>
      <c r="AR14" s="700"/>
      <c r="AS14" s="667" t="s">
        <v>270</v>
      </c>
      <c r="AT14" s="2137"/>
      <c r="AU14" s="2138"/>
      <c r="AV14" s="2138"/>
      <c r="AW14" s="2139"/>
    </row>
    <row r="15" spans="1:49" s="11" customFormat="1" ht="32.25" customHeight="1" thickBot="1">
      <c r="A15" s="2110"/>
      <c r="B15" s="2112"/>
      <c r="C15" s="2112"/>
      <c r="D15" s="2115"/>
      <c r="E15" s="2116"/>
      <c r="F15" s="2120"/>
      <c r="G15" s="2121"/>
      <c r="H15" s="2121"/>
      <c r="I15" s="2121"/>
      <c r="J15" s="2121"/>
      <c r="K15" s="2122"/>
      <c r="L15" s="2120"/>
      <c r="M15" s="2121"/>
      <c r="N15" s="2122"/>
      <c r="O15" s="2120"/>
      <c r="P15" s="2121"/>
      <c r="Q15" s="2122"/>
      <c r="R15" s="2125"/>
      <c r="S15" s="2126"/>
      <c r="T15" s="290" t="s">
        <v>109</v>
      </c>
      <c r="U15" s="2127"/>
      <c r="V15" s="2128"/>
      <c r="W15" s="2128"/>
      <c r="X15" s="2129"/>
      <c r="Y15" s="2140"/>
      <c r="Z15" s="2141"/>
      <c r="AA15" s="2142"/>
      <c r="AB15" s="685"/>
      <c r="AC15" s="872" t="s">
        <v>4</v>
      </c>
      <c r="AD15" s="2135"/>
      <c r="AE15" s="2136"/>
      <c r="AF15" s="2136"/>
      <c r="AG15" s="665"/>
      <c r="AH15" s="699"/>
      <c r="AI15" s="699"/>
      <c r="AJ15" s="699"/>
      <c r="AK15" s="699"/>
      <c r="AL15" s="699"/>
      <c r="AM15" s="666"/>
      <c r="AN15" s="666"/>
      <c r="AO15" s="666"/>
      <c r="AP15" s="666"/>
      <c r="AQ15" s="666"/>
      <c r="AR15" s="700"/>
      <c r="AS15" s="668" t="s">
        <v>109</v>
      </c>
      <c r="AT15" s="2143"/>
      <c r="AU15" s="2144"/>
      <c r="AV15" s="2144"/>
      <c r="AW15" s="2145"/>
    </row>
    <row r="16" spans="1:49" s="11" customFormat="1" ht="47.25" customHeight="1" thickTop="1" thickBot="1">
      <c r="A16" s="669"/>
      <c r="B16" s="2148" t="s">
        <v>1471</v>
      </c>
      <c r="C16" s="2149"/>
      <c r="D16" s="2149"/>
      <c r="E16" s="2149"/>
      <c r="F16" s="2149"/>
      <c r="G16" s="2149"/>
      <c r="H16" s="2149"/>
      <c r="I16" s="2149"/>
      <c r="J16" s="2149"/>
      <c r="K16" s="2149"/>
      <c r="L16" s="2149"/>
      <c r="M16" s="2149"/>
      <c r="N16" s="2149"/>
      <c r="O16" s="2149"/>
      <c r="P16" s="2149"/>
      <c r="Q16" s="2149"/>
      <c r="R16" s="2149"/>
      <c r="S16" s="2149"/>
      <c r="T16" s="2149"/>
      <c r="U16" s="2149"/>
      <c r="V16" s="2149"/>
      <c r="W16" s="2149"/>
      <c r="X16" s="2149"/>
      <c r="Y16" s="2149"/>
      <c r="Z16" s="2149"/>
      <c r="AA16" s="2149"/>
      <c r="AB16" s="2149"/>
      <c r="AC16" s="1209" t="s">
        <v>272</v>
      </c>
      <c r="AD16" s="2150">
        <f>AD14-AD15</f>
        <v>0</v>
      </c>
      <c r="AE16" s="2151"/>
      <c r="AF16" s="2151"/>
      <c r="AG16" s="2152" t="s">
        <v>302</v>
      </c>
      <c r="AH16" s="2153"/>
      <c r="AI16" s="2153"/>
      <c r="AJ16" s="2153"/>
      <c r="AK16" s="2153"/>
      <c r="AL16" s="2153"/>
      <c r="AM16" s="2153"/>
      <c r="AN16" s="2153"/>
      <c r="AO16" s="2153"/>
      <c r="AP16" s="2153"/>
      <c r="AQ16" s="2153"/>
      <c r="AR16" s="2154"/>
      <c r="AS16" s="670" t="s">
        <v>271</v>
      </c>
      <c r="AT16" s="2155">
        <f>AT15-AT14</f>
        <v>0</v>
      </c>
      <c r="AU16" s="2156"/>
      <c r="AV16" s="2156"/>
      <c r="AW16" s="2157"/>
    </row>
    <row r="17" spans="1:49" s="1222" customFormat="1" ht="11.25" customHeight="1" thickTop="1">
      <c r="A17" s="671"/>
      <c r="B17" s="672"/>
      <c r="C17" s="281"/>
      <c r="D17" s="281"/>
      <c r="E17" s="281"/>
      <c r="F17" s="673"/>
      <c r="G17" s="674"/>
      <c r="H17" s="674"/>
      <c r="I17" s="674"/>
      <c r="J17" s="674"/>
      <c r="K17" s="674"/>
      <c r="L17" s="675"/>
      <c r="M17" s="675"/>
      <c r="N17" s="675"/>
      <c r="O17" s="675"/>
      <c r="P17" s="675"/>
      <c r="Q17" s="675"/>
      <c r="R17" s="675"/>
      <c r="S17" s="676"/>
      <c r="T17" s="676"/>
      <c r="U17" s="282"/>
      <c r="V17" s="282"/>
      <c r="W17" s="282"/>
      <c r="X17" s="282"/>
      <c r="Y17" s="675"/>
      <c r="Z17" s="675"/>
      <c r="AA17" s="675"/>
      <c r="AB17" s="675"/>
      <c r="AC17" s="675"/>
      <c r="AD17" s="677"/>
      <c r="AE17" s="678"/>
      <c r="AF17" s="678"/>
      <c r="AG17" s="679"/>
      <c r="AH17" s="288"/>
      <c r="AI17" s="288"/>
      <c r="AJ17" s="288"/>
      <c r="AK17" s="288"/>
      <c r="AL17" s="288"/>
      <c r="AM17" s="288"/>
      <c r="AN17" s="288"/>
      <c r="AO17" s="288"/>
      <c r="AP17" s="288"/>
      <c r="AQ17" s="288"/>
      <c r="AR17" s="288"/>
      <c r="AS17" s="680"/>
      <c r="AT17" s="681"/>
      <c r="AU17" s="682"/>
      <c r="AV17" s="682"/>
      <c r="AW17" s="682"/>
    </row>
    <row r="18" spans="1:49" s="11" customFormat="1" ht="19.5" customHeight="1">
      <c r="A18" s="1962" t="s">
        <v>40</v>
      </c>
      <c r="B18" s="1962" t="s">
        <v>123</v>
      </c>
      <c r="C18" s="1966" t="s">
        <v>255</v>
      </c>
      <c r="D18" s="1967"/>
      <c r="E18" s="1967"/>
      <c r="F18" s="1966" t="s">
        <v>36</v>
      </c>
      <c r="G18" s="1967"/>
      <c r="H18" s="1967"/>
      <c r="I18" s="1967"/>
      <c r="J18" s="1967"/>
      <c r="K18" s="1967"/>
      <c r="L18" s="1968" t="s">
        <v>37</v>
      </c>
      <c r="M18" s="1969"/>
      <c r="N18" s="1970"/>
      <c r="O18" s="1968" t="s">
        <v>38</v>
      </c>
      <c r="P18" s="1969"/>
      <c r="Q18" s="1970"/>
      <c r="R18" s="1974" t="s">
        <v>267</v>
      </c>
      <c r="S18" s="1976"/>
      <c r="T18" s="2130" t="s">
        <v>268</v>
      </c>
      <c r="U18" s="1980" t="s">
        <v>466</v>
      </c>
      <c r="V18" s="1981"/>
      <c r="W18" s="1981"/>
      <c r="X18" s="1982"/>
      <c r="Y18" s="1986" t="s">
        <v>467</v>
      </c>
      <c r="Z18" s="1987"/>
      <c r="AA18" s="1988"/>
      <c r="AB18" s="1974" t="s">
        <v>269</v>
      </c>
      <c r="AC18" s="1976"/>
      <c r="AD18" s="1992" t="s">
        <v>903</v>
      </c>
      <c r="AE18" s="1992"/>
      <c r="AF18" s="1992"/>
      <c r="AG18" s="1929" t="s">
        <v>1450</v>
      </c>
      <c r="AH18" s="1930"/>
      <c r="AI18" s="1930"/>
      <c r="AJ18" s="1930"/>
      <c r="AK18" s="1930"/>
      <c r="AL18" s="1930"/>
      <c r="AM18" s="1930"/>
      <c r="AN18" s="1930"/>
      <c r="AO18" s="1930"/>
      <c r="AP18" s="1930"/>
      <c r="AQ18" s="1930"/>
      <c r="AR18" s="1930"/>
      <c r="AS18" s="2146" t="s">
        <v>1470</v>
      </c>
      <c r="AT18" s="2147"/>
      <c r="AU18" s="2146"/>
      <c r="AV18" s="2146"/>
      <c r="AW18" s="2146"/>
    </row>
    <row r="19" spans="1:49" s="11" customFormat="1" ht="37.5" customHeight="1">
      <c r="A19" s="1963"/>
      <c r="B19" s="1963"/>
      <c r="C19" s="1967"/>
      <c r="D19" s="1967"/>
      <c r="E19" s="1967"/>
      <c r="F19" s="1967"/>
      <c r="G19" s="1967"/>
      <c r="H19" s="1967"/>
      <c r="I19" s="1967"/>
      <c r="J19" s="1967"/>
      <c r="K19" s="1967"/>
      <c r="L19" s="1971"/>
      <c r="M19" s="1972"/>
      <c r="N19" s="1973"/>
      <c r="O19" s="1971"/>
      <c r="P19" s="1972"/>
      <c r="Q19" s="1973"/>
      <c r="R19" s="1977"/>
      <c r="S19" s="1979"/>
      <c r="T19" s="2131"/>
      <c r="U19" s="1983"/>
      <c r="V19" s="1984"/>
      <c r="W19" s="1984"/>
      <c r="X19" s="1985"/>
      <c r="Y19" s="1989"/>
      <c r="Z19" s="1990"/>
      <c r="AA19" s="1991"/>
      <c r="AB19" s="1977"/>
      <c r="AC19" s="1979"/>
      <c r="AD19" s="1992"/>
      <c r="AE19" s="1992"/>
      <c r="AF19" s="1992"/>
      <c r="AG19" s="712">
        <v>4</v>
      </c>
      <c r="AH19" s="239">
        <v>5</v>
      </c>
      <c r="AI19" s="239">
        <v>6</v>
      </c>
      <c r="AJ19" s="239">
        <v>7</v>
      </c>
      <c r="AK19" s="239">
        <v>8</v>
      </c>
      <c r="AL19" s="239">
        <v>9</v>
      </c>
      <c r="AM19" s="239">
        <v>10</v>
      </c>
      <c r="AN19" s="239">
        <v>11</v>
      </c>
      <c r="AO19" s="239">
        <v>12</v>
      </c>
      <c r="AP19" s="239">
        <v>1</v>
      </c>
      <c r="AQ19" s="239">
        <v>2</v>
      </c>
      <c r="AR19" s="713">
        <v>3</v>
      </c>
      <c r="AS19" s="2146"/>
      <c r="AT19" s="2147"/>
      <c r="AU19" s="2146"/>
      <c r="AV19" s="2146"/>
      <c r="AW19" s="2146"/>
    </row>
    <row r="20" spans="1:49" s="11" customFormat="1" ht="32.25" customHeight="1">
      <c r="A20" s="2109">
        <v>3</v>
      </c>
      <c r="B20" s="2111"/>
      <c r="C20" s="2111"/>
      <c r="D20" s="2113"/>
      <c r="E20" s="2114"/>
      <c r="F20" s="2117"/>
      <c r="G20" s="2118"/>
      <c r="H20" s="2118"/>
      <c r="I20" s="2118"/>
      <c r="J20" s="2118"/>
      <c r="K20" s="2119"/>
      <c r="L20" s="1968"/>
      <c r="M20" s="1969"/>
      <c r="N20" s="1970"/>
      <c r="O20" s="1968"/>
      <c r="P20" s="1969"/>
      <c r="Q20" s="1970"/>
      <c r="R20" s="2123"/>
      <c r="S20" s="2124"/>
      <c r="T20" s="289" t="s">
        <v>141</v>
      </c>
      <c r="U20" s="2127"/>
      <c r="V20" s="2128"/>
      <c r="W20" s="2128"/>
      <c r="X20" s="2129"/>
      <c r="Y20" s="2132"/>
      <c r="Z20" s="2133"/>
      <c r="AA20" s="2134"/>
      <c r="AB20" s="684"/>
      <c r="AC20" s="1211" t="s">
        <v>4</v>
      </c>
      <c r="AD20" s="2135"/>
      <c r="AE20" s="2136"/>
      <c r="AF20" s="2136"/>
      <c r="AG20" s="665"/>
      <c r="AH20" s="699"/>
      <c r="AI20" s="699"/>
      <c r="AJ20" s="699"/>
      <c r="AK20" s="699"/>
      <c r="AL20" s="699"/>
      <c r="AM20" s="666"/>
      <c r="AN20" s="666"/>
      <c r="AO20" s="666"/>
      <c r="AP20" s="666"/>
      <c r="AQ20" s="666"/>
      <c r="AR20" s="700"/>
      <c r="AS20" s="667" t="s">
        <v>270</v>
      </c>
      <c r="AT20" s="2137"/>
      <c r="AU20" s="2138"/>
      <c r="AV20" s="2138"/>
      <c r="AW20" s="2139"/>
    </row>
    <row r="21" spans="1:49" s="11" customFormat="1" ht="32.25" customHeight="1" thickBot="1">
      <c r="A21" s="2110"/>
      <c r="B21" s="2112"/>
      <c r="C21" s="2112"/>
      <c r="D21" s="2115"/>
      <c r="E21" s="2116"/>
      <c r="F21" s="2120"/>
      <c r="G21" s="2121"/>
      <c r="H21" s="2121"/>
      <c r="I21" s="2121"/>
      <c r="J21" s="2121"/>
      <c r="K21" s="2122"/>
      <c r="L21" s="2120"/>
      <c r="M21" s="2121"/>
      <c r="N21" s="2122"/>
      <c r="O21" s="2120"/>
      <c r="P21" s="2121"/>
      <c r="Q21" s="2122"/>
      <c r="R21" s="2125"/>
      <c r="S21" s="2126"/>
      <c r="T21" s="290" t="s">
        <v>109</v>
      </c>
      <c r="U21" s="2127"/>
      <c r="V21" s="2128"/>
      <c r="W21" s="2128"/>
      <c r="X21" s="2129"/>
      <c r="Y21" s="2140"/>
      <c r="Z21" s="2141"/>
      <c r="AA21" s="2142"/>
      <c r="AB21" s="685"/>
      <c r="AC21" s="872" t="s">
        <v>4</v>
      </c>
      <c r="AD21" s="2135"/>
      <c r="AE21" s="2136"/>
      <c r="AF21" s="2136"/>
      <c r="AG21" s="665"/>
      <c r="AH21" s="699"/>
      <c r="AI21" s="699"/>
      <c r="AJ21" s="699"/>
      <c r="AK21" s="699"/>
      <c r="AL21" s="699"/>
      <c r="AM21" s="666"/>
      <c r="AN21" s="666"/>
      <c r="AO21" s="666"/>
      <c r="AP21" s="666"/>
      <c r="AQ21" s="666"/>
      <c r="AR21" s="700"/>
      <c r="AS21" s="668" t="s">
        <v>109</v>
      </c>
      <c r="AT21" s="2143"/>
      <c r="AU21" s="2144"/>
      <c r="AV21" s="2144"/>
      <c r="AW21" s="2145"/>
    </row>
    <row r="22" spans="1:49" s="11" customFormat="1" ht="47.25" customHeight="1" thickTop="1" thickBot="1">
      <c r="A22" s="669"/>
      <c r="B22" s="2148" t="s">
        <v>1471</v>
      </c>
      <c r="C22" s="2149"/>
      <c r="D22" s="2149"/>
      <c r="E22" s="2149"/>
      <c r="F22" s="2149"/>
      <c r="G22" s="2149"/>
      <c r="H22" s="2149"/>
      <c r="I22" s="2149"/>
      <c r="J22" s="2149"/>
      <c r="K22" s="2149"/>
      <c r="L22" s="2149"/>
      <c r="M22" s="2149"/>
      <c r="N22" s="2149"/>
      <c r="O22" s="2149"/>
      <c r="P22" s="2149"/>
      <c r="Q22" s="2149"/>
      <c r="R22" s="2149"/>
      <c r="S22" s="2149"/>
      <c r="T22" s="2149"/>
      <c r="U22" s="2149"/>
      <c r="V22" s="2149"/>
      <c r="W22" s="2149"/>
      <c r="X22" s="2149"/>
      <c r="Y22" s="2149"/>
      <c r="Z22" s="2149"/>
      <c r="AA22" s="2149"/>
      <c r="AB22" s="2149"/>
      <c r="AC22" s="1209" t="s">
        <v>272</v>
      </c>
      <c r="AD22" s="2150">
        <f>AD20-AD21</f>
        <v>0</v>
      </c>
      <c r="AE22" s="2151"/>
      <c r="AF22" s="2151"/>
      <c r="AG22" s="2152" t="s">
        <v>302</v>
      </c>
      <c r="AH22" s="2153"/>
      <c r="AI22" s="2153"/>
      <c r="AJ22" s="2153"/>
      <c r="AK22" s="2153"/>
      <c r="AL22" s="2153"/>
      <c r="AM22" s="2153"/>
      <c r="AN22" s="2153"/>
      <c r="AO22" s="2153"/>
      <c r="AP22" s="2153"/>
      <c r="AQ22" s="2153"/>
      <c r="AR22" s="2154"/>
      <c r="AS22" s="670" t="s">
        <v>271</v>
      </c>
      <c r="AT22" s="2155">
        <f>AT21-AT20</f>
        <v>0</v>
      </c>
      <c r="AU22" s="2156"/>
      <c r="AV22" s="2156"/>
      <c r="AW22" s="2157"/>
    </row>
    <row r="23" spans="1:49" s="1222" customFormat="1" ht="11.25" customHeight="1" thickTop="1">
      <c r="A23" s="671"/>
      <c r="B23" s="672"/>
      <c r="C23" s="281"/>
      <c r="D23" s="281"/>
      <c r="E23" s="281"/>
      <c r="F23" s="673"/>
      <c r="G23" s="674"/>
      <c r="H23" s="674"/>
      <c r="I23" s="674"/>
      <c r="J23" s="674"/>
      <c r="K23" s="674"/>
      <c r="L23" s="675"/>
      <c r="M23" s="675"/>
      <c r="N23" s="675"/>
      <c r="O23" s="675"/>
      <c r="P23" s="675"/>
      <c r="Q23" s="675"/>
      <c r="R23" s="675"/>
      <c r="S23" s="676"/>
      <c r="T23" s="676"/>
      <c r="U23" s="282"/>
      <c r="V23" s="282"/>
      <c r="W23" s="282"/>
      <c r="X23" s="282"/>
      <c r="Y23" s="675"/>
      <c r="Z23" s="675"/>
      <c r="AA23" s="675"/>
      <c r="AB23" s="675"/>
      <c r="AC23" s="675"/>
      <c r="AD23" s="677"/>
      <c r="AE23" s="678"/>
      <c r="AF23" s="678"/>
      <c r="AG23" s="679"/>
      <c r="AH23" s="288"/>
      <c r="AI23" s="288"/>
      <c r="AJ23" s="288"/>
      <c r="AK23" s="288"/>
      <c r="AL23" s="288"/>
      <c r="AM23" s="288"/>
      <c r="AN23" s="288"/>
      <c r="AO23" s="288"/>
      <c r="AP23" s="288"/>
      <c r="AQ23" s="288"/>
      <c r="AR23" s="288"/>
      <c r="AS23" s="680"/>
      <c r="AT23" s="681"/>
      <c r="AU23" s="682"/>
      <c r="AV23" s="682"/>
      <c r="AW23" s="682"/>
    </row>
    <row r="24" spans="1:49" s="11" customFormat="1" ht="19.5" customHeight="1">
      <c r="A24" s="1962" t="s">
        <v>40</v>
      </c>
      <c r="B24" s="1962" t="s">
        <v>123</v>
      </c>
      <c r="C24" s="1966" t="s">
        <v>255</v>
      </c>
      <c r="D24" s="1967"/>
      <c r="E24" s="1967"/>
      <c r="F24" s="1966" t="s">
        <v>36</v>
      </c>
      <c r="G24" s="1967"/>
      <c r="H24" s="1967"/>
      <c r="I24" s="1967"/>
      <c r="J24" s="1967"/>
      <c r="K24" s="1967"/>
      <c r="L24" s="1968" t="s">
        <v>37</v>
      </c>
      <c r="M24" s="1969"/>
      <c r="N24" s="1970"/>
      <c r="O24" s="1968" t="s">
        <v>38</v>
      </c>
      <c r="P24" s="1969"/>
      <c r="Q24" s="1970"/>
      <c r="R24" s="1974" t="s">
        <v>267</v>
      </c>
      <c r="S24" s="1976"/>
      <c r="T24" s="2130" t="s">
        <v>268</v>
      </c>
      <c r="U24" s="1980" t="s">
        <v>466</v>
      </c>
      <c r="V24" s="1981"/>
      <c r="W24" s="1981"/>
      <c r="X24" s="1982"/>
      <c r="Y24" s="1986" t="s">
        <v>467</v>
      </c>
      <c r="Z24" s="1987"/>
      <c r="AA24" s="1988"/>
      <c r="AB24" s="1974" t="s">
        <v>269</v>
      </c>
      <c r="AC24" s="1976"/>
      <c r="AD24" s="1992" t="s">
        <v>903</v>
      </c>
      <c r="AE24" s="1992"/>
      <c r="AF24" s="1992"/>
      <c r="AG24" s="1929" t="s">
        <v>1450</v>
      </c>
      <c r="AH24" s="1930"/>
      <c r="AI24" s="1930"/>
      <c r="AJ24" s="1930"/>
      <c r="AK24" s="1930"/>
      <c r="AL24" s="1930"/>
      <c r="AM24" s="1930"/>
      <c r="AN24" s="1930"/>
      <c r="AO24" s="1930"/>
      <c r="AP24" s="1930"/>
      <c r="AQ24" s="1930"/>
      <c r="AR24" s="1930"/>
      <c r="AS24" s="2146" t="s">
        <v>1470</v>
      </c>
      <c r="AT24" s="2147"/>
      <c r="AU24" s="2146"/>
      <c r="AV24" s="2146"/>
      <c r="AW24" s="2146"/>
    </row>
    <row r="25" spans="1:49" s="11" customFormat="1" ht="37.5" customHeight="1">
      <c r="A25" s="1963"/>
      <c r="B25" s="1963"/>
      <c r="C25" s="1967"/>
      <c r="D25" s="1967"/>
      <c r="E25" s="1967"/>
      <c r="F25" s="1967"/>
      <c r="G25" s="1967"/>
      <c r="H25" s="1967"/>
      <c r="I25" s="1967"/>
      <c r="J25" s="1967"/>
      <c r="K25" s="1967"/>
      <c r="L25" s="1971"/>
      <c r="M25" s="1972"/>
      <c r="N25" s="1973"/>
      <c r="O25" s="1971"/>
      <c r="P25" s="1972"/>
      <c r="Q25" s="1973"/>
      <c r="R25" s="1977"/>
      <c r="S25" s="1979"/>
      <c r="T25" s="2131"/>
      <c r="U25" s="1983"/>
      <c r="V25" s="1984"/>
      <c r="W25" s="1984"/>
      <c r="X25" s="1985"/>
      <c r="Y25" s="1989"/>
      <c r="Z25" s="1990"/>
      <c r="AA25" s="1991"/>
      <c r="AB25" s="1977"/>
      <c r="AC25" s="1979"/>
      <c r="AD25" s="1992"/>
      <c r="AE25" s="1992"/>
      <c r="AF25" s="1992"/>
      <c r="AG25" s="712">
        <v>4</v>
      </c>
      <c r="AH25" s="239">
        <v>5</v>
      </c>
      <c r="AI25" s="239">
        <v>6</v>
      </c>
      <c r="AJ25" s="239">
        <v>7</v>
      </c>
      <c r="AK25" s="239">
        <v>8</v>
      </c>
      <c r="AL25" s="239">
        <v>9</v>
      </c>
      <c r="AM25" s="239">
        <v>10</v>
      </c>
      <c r="AN25" s="239">
        <v>11</v>
      </c>
      <c r="AO25" s="239">
        <v>12</v>
      </c>
      <c r="AP25" s="239">
        <v>1</v>
      </c>
      <c r="AQ25" s="239">
        <v>2</v>
      </c>
      <c r="AR25" s="713">
        <v>3</v>
      </c>
      <c r="AS25" s="2146"/>
      <c r="AT25" s="2147"/>
      <c r="AU25" s="2146"/>
      <c r="AV25" s="2146"/>
      <c r="AW25" s="2146"/>
    </row>
    <row r="26" spans="1:49" s="11" customFormat="1" ht="32.25" customHeight="1">
      <c r="A26" s="2109">
        <v>4</v>
      </c>
      <c r="B26" s="2111"/>
      <c r="C26" s="2111"/>
      <c r="D26" s="2113"/>
      <c r="E26" s="2114"/>
      <c r="F26" s="2117"/>
      <c r="G26" s="2118"/>
      <c r="H26" s="2118"/>
      <c r="I26" s="2118"/>
      <c r="J26" s="2118"/>
      <c r="K26" s="2119"/>
      <c r="L26" s="1968"/>
      <c r="M26" s="1969"/>
      <c r="N26" s="1970"/>
      <c r="O26" s="1968"/>
      <c r="P26" s="1969"/>
      <c r="Q26" s="1970"/>
      <c r="R26" s="2123"/>
      <c r="S26" s="2124"/>
      <c r="T26" s="289" t="s">
        <v>141</v>
      </c>
      <c r="U26" s="2127"/>
      <c r="V26" s="2128"/>
      <c r="W26" s="2128"/>
      <c r="X26" s="2129"/>
      <c r="Y26" s="2132"/>
      <c r="Z26" s="2133"/>
      <c r="AA26" s="2134"/>
      <c r="AB26" s="684"/>
      <c r="AC26" s="1211" t="s">
        <v>4</v>
      </c>
      <c r="AD26" s="2135"/>
      <c r="AE26" s="2136"/>
      <c r="AF26" s="2136"/>
      <c r="AG26" s="665"/>
      <c r="AH26" s="699"/>
      <c r="AI26" s="699"/>
      <c r="AJ26" s="699"/>
      <c r="AK26" s="699"/>
      <c r="AL26" s="699"/>
      <c r="AM26" s="666"/>
      <c r="AN26" s="666"/>
      <c r="AO26" s="666"/>
      <c r="AP26" s="666"/>
      <c r="AQ26" s="666"/>
      <c r="AR26" s="700"/>
      <c r="AS26" s="667" t="s">
        <v>270</v>
      </c>
      <c r="AT26" s="2137"/>
      <c r="AU26" s="2138"/>
      <c r="AV26" s="2138"/>
      <c r="AW26" s="2139"/>
    </row>
    <row r="27" spans="1:49" s="11" customFormat="1" ht="32.25" customHeight="1" thickBot="1">
      <c r="A27" s="2110"/>
      <c r="B27" s="2112"/>
      <c r="C27" s="2112"/>
      <c r="D27" s="2115"/>
      <c r="E27" s="2116"/>
      <c r="F27" s="2120"/>
      <c r="G27" s="2121"/>
      <c r="H27" s="2121"/>
      <c r="I27" s="2121"/>
      <c r="J27" s="2121"/>
      <c r="K27" s="2122"/>
      <c r="L27" s="2120"/>
      <c r="M27" s="2121"/>
      <c r="N27" s="2122"/>
      <c r="O27" s="2120"/>
      <c r="P27" s="2121"/>
      <c r="Q27" s="2122"/>
      <c r="R27" s="2125"/>
      <c r="S27" s="2126"/>
      <c r="T27" s="290" t="s">
        <v>109</v>
      </c>
      <c r="U27" s="2127"/>
      <c r="V27" s="2128"/>
      <c r="W27" s="2128"/>
      <c r="X27" s="2129"/>
      <c r="Y27" s="2140"/>
      <c r="Z27" s="2141"/>
      <c r="AA27" s="2142"/>
      <c r="AB27" s="685"/>
      <c r="AC27" s="872" t="s">
        <v>4</v>
      </c>
      <c r="AD27" s="2135"/>
      <c r="AE27" s="2136"/>
      <c r="AF27" s="2136"/>
      <c r="AG27" s="665"/>
      <c r="AH27" s="699"/>
      <c r="AI27" s="699"/>
      <c r="AJ27" s="699"/>
      <c r="AK27" s="699"/>
      <c r="AL27" s="699"/>
      <c r="AM27" s="666"/>
      <c r="AN27" s="666"/>
      <c r="AO27" s="666"/>
      <c r="AP27" s="666"/>
      <c r="AQ27" s="666"/>
      <c r="AR27" s="700"/>
      <c r="AS27" s="668" t="s">
        <v>109</v>
      </c>
      <c r="AT27" s="2143"/>
      <c r="AU27" s="2144"/>
      <c r="AV27" s="2144"/>
      <c r="AW27" s="2145"/>
    </row>
    <row r="28" spans="1:49" s="11" customFormat="1" ht="47.25" customHeight="1" thickTop="1" thickBot="1">
      <c r="A28" s="669"/>
      <c r="B28" s="2148" t="s">
        <v>1471</v>
      </c>
      <c r="C28" s="2149"/>
      <c r="D28" s="2149"/>
      <c r="E28" s="2149"/>
      <c r="F28" s="2149"/>
      <c r="G28" s="2149"/>
      <c r="H28" s="2149"/>
      <c r="I28" s="2149"/>
      <c r="J28" s="2149"/>
      <c r="K28" s="2149"/>
      <c r="L28" s="2149"/>
      <c r="M28" s="2149"/>
      <c r="N28" s="2149"/>
      <c r="O28" s="2149"/>
      <c r="P28" s="2149"/>
      <c r="Q28" s="2149"/>
      <c r="R28" s="2149"/>
      <c r="S28" s="2149"/>
      <c r="T28" s="2149"/>
      <c r="U28" s="2149"/>
      <c r="V28" s="2149"/>
      <c r="W28" s="2149"/>
      <c r="X28" s="2149"/>
      <c r="Y28" s="2149"/>
      <c r="Z28" s="2149"/>
      <c r="AA28" s="2149"/>
      <c r="AB28" s="2149"/>
      <c r="AC28" s="1209" t="s">
        <v>272</v>
      </c>
      <c r="AD28" s="2150">
        <f>AD26-AD27</f>
        <v>0</v>
      </c>
      <c r="AE28" s="2151"/>
      <c r="AF28" s="2151"/>
      <c r="AG28" s="2152" t="s">
        <v>302</v>
      </c>
      <c r="AH28" s="2153"/>
      <c r="AI28" s="2153"/>
      <c r="AJ28" s="2153"/>
      <c r="AK28" s="2153"/>
      <c r="AL28" s="2153"/>
      <c r="AM28" s="2153"/>
      <c r="AN28" s="2153"/>
      <c r="AO28" s="2153"/>
      <c r="AP28" s="2153"/>
      <c r="AQ28" s="2153"/>
      <c r="AR28" s="2154"/>
      <c r="AS28" s="670" t="s">
        <v>271</v>
      </c>
      <c r="AT28" s="2155">
        <f>AT27-AT26</f>
        <v>0</v>
      </c>
      <c r="AU28" s="2156"/>
      <c r="AV28" s="2156"/>
      <c r="AW28" s="2157"/>
    </row>
    <row r="29" spans="1:49" s="1222" customFormat="1" ht="11.25" customHeight="1" thickTop="1" thickBot="1">
      <c r="A29" s="671"/>
      <c r="B29" s="672"/>
      <c r="C29" s="281"/>
      <c r="D29" s="281"/>
      <c r="E29" s="281"/>
      <c r="F29" s="673"/>
      <c r="G29" s="674"/>
      <c r="H29" s="674"/>
      <c r="I29" s="674"/>
      <c r="J29" s="674"/>
      <c r="K29" s="674"/>
      <c r="L29" s="675"/>
      <c r="M29" s="675"/>
      <c r="N29" s="675"/>
      <c r="O29" s="675"/>
      <c r="P29" s="675"/>
      <c r="Q29" s="675"/>
      <c r="R29" s="675"/>
      <c r="S29" s="676"/>
      <c r="T29" s="676"/>
      <c r="U29" s="282"/>
      <c r="V29" s="282"/>
      <c r="W29" s="282"/>
      <c r="X29" s="282"/>
      <c r="Y29" s="675"/>
      <c r="Z29" s="675"/>
      <c r="AA29" s="675"/>
      <c r="AB29" s="675"/>
      <c r="AC29" s="675"/>
      <c r="AD29" s="677"/>
      <c r="AE29" s="678"/>
      <c r="AF29" s="678"/>
      <c r="AG29" s="679"/>
      <c r="AH29" s="288"/>
      <c r="AI29" s="288"/>
      <c r="AJ29" s="288"/>
      <c r="AK29" s="288"/>
      <c r="AL29" s="288"/>
      <c r="AM29" s="288"/>
      <c r="AN29" s="288"/>
      <c r="AO29" s="288"/>
      <c r="AP29" s="288"/>
      <c r="AQ29" s="288"/>
      <c r="AR29" s="288"/>
      <c r="AS29" s="680"/>
      <c r="AT29" s="681"/>
      <c r="AU29" s="682"/>
      <c r="AV29" s="682"/>
      <c r="AW29" s="682"/>
    </row>
    <row r="30" spans="1:49" s="11" customFormat="1" ht="31.5" customHeight="1" thickTop="1" thickBot="1">
      <c r="A30" s="1216"/>
      <c r="B30" s="13"/>
      <c r="C30" s="13"/>
      <c r="D30" s="13"/>
      <c r="E30" s="277"/>
      <c r="F30" s="277"/>
      <c r="G30" s="277"/>
      <c r="H30" s="13"/>
      <c r="I30" s="13"/>
      <c r="J30" s="13"/>
      <c r="K30" s="13"/>
      <c r="L30" s="13"/>
      <c r="M30" s="13"/>
      <c r="N30" s="13"/>
      <c r="O30" s="13"/>
      <c r="P30" s="13"/>
      <c r="Q30" s="13"/>
      <c r="R30" s="13"/>
      <c r="S30" s="13"/>
      <c r="T30" s="13"/>
      <c r="U30" s="13"/>
      <c r="V30" s="13"/>
      <c r="W30" s="13"/>
      <c r="X30" s="13"/>
      <c r="Y30" s="13"/>
      <c r="Z30" s="13"/>
      <c r="AA30" s="13"/>
      <c r="AB30" s="13"/>
      <c r="AC30" s="13"/>
      <c r="AD30" s="2158"/>
      <c r="AE30" s="2159"/>
      <c r="AF30" s="2159"/>
      <c r="AG30" s="13"/>
      <c r="AH30" s="13"/>
      <c r="AI30" s="13"/>
      <c r="AJ30" s="13"/>
      <c r="AK30" s="13"/>
      <c r="AL30" s="13"/>
      <c r="AM30" s="13"/>
      <c r="AN30" s="13"/>
      <c r="AO30" s="2160" t="s">
        <v>273</v>
      </c>
      <c r="AP30" s="2161"/>
      <c r="AQ30" s="2161"/>
      <c r="AR30" s="2162"/>
      <c r="AS30" s="2163">
        <f>AT10+AT16+AT22+AT28</f>
        <v>0</v>
      </c>
      <c r="AT30" s="2164"/>
      <c r="AU30" s="2165"/>
      <c r="AV30" s="2165"/>
      <c r="AW30" s="2166"/>
    </row>
    <row r="31" spans="1:49" s="11" customFormat="1" ht="11.25" customHeight="1" thickTop="1">
      <c r="A31" s="461"/>
      <c r="E31" s="358"/>
      <c r="F31" s="358"/>
      <c r="G31" s="358"/>
      <c r="AD31" s="23"/>
      <c r="AE31" s="23"/>
      <c r="AF31" s="23"/>
      <c r="AS31" s="683"/>
      <c r="AT31" s="683"/>
      <c r="AU31" s="1210"/>
      <c r="AV31" s="1210"/>
      <c r="AW31" s="1210"/>
    </row>
    <row r="32" spans="1:49" s="11" customFormat="1" ht="11.25" customHeight="1">
      <c r="A32" s="461"/>
      <c r="E32" s="358"/>
      <c r="F32" s="358"/>
      <c r="G32" s="358"/>
      <c r="AD32" s="23"/>
      <c r="AE32" s="23"/>
      <c r="AF32" s="23"/>
      <c r="AS32" s="683"/>
      <c r="AT32" s="683"/>
      <c r="AU32" s="1210"/>
      <c r="AV32" s="1210"/>
      <c r="AW32" s="1210"/>
    </row>
    <row r="33" spans="1:49" s="11" customFormat="1" ht="11.25" customHeight="1">
      <c r="A33" s="461"/>
      <c r="E33" s="358"/>
      <c r="F33" s="358"/>
      <c r="G33" s="358"/>
      <c r="AD33" s="23"/>
      <c r="AE33" s="23"/>
      <c r="AF33" s="23"/>
      <c r="AS33" s="683"/>
      <c r="AT33" s="683"/>
      <c r="AU33" s="1210"/>
      <c r="AV33" s="1210"/>
      <c r="AW33" s="1210"/>
    </row>
    <row r="34" spans="1:49" s="11" customFormat="1" ht="11.25" customHeight="1">
      <c r="A34" s="461"/>
      <c r="E34" s="358"/>
      <c r="F34" s="358"/>
      <c r="G34" s="358"/>
      <c r="AD34" s="23"/>
      <c r="AE34" s="23"/>
      <c r="AF34" s="23"/>
      <c r="AS34" s="683"/>
      <c r="AT34" s="683"/>
      <c r="AU34" s="1210"/>
      <c r="AV34" s="1210"/>
      <c r="AW34" s="1210"/>
    </row>
    <row r="35" spans="1:49" s="11" customFormat="1" ht="11.25" customHeight="1">
      <c r="A35" s="461"/>
      <c r="E35" s="358"/>
      <c r="F35" s="358"/>
      <c r="G35" s="358"/>
      <c r="AD35" s="23"/>
      <c r="AE35" s="23"/>
      <c r="AF35" s="23"/>
      <c r="AS35" s="683"/>
      <c r="AT35" s="683"/>
      <c r="AU35" s="1210"/>
      <c r="AV35" s="1210"/>
      <c r="AW35" s="1210"/>
    </row>
    <row r="36" spans="1:49" s="11" customFormat="1" ht="11.25" customHeight="1">
      <c r="A36" s="461"/>
      <c r="E36" s="358"/>
      <c r="F36" s="358"/>
      <c r="G36" s="358"/>
      <c r="AD36" s="23"/>
      <c r="AE36" s="23"/>
      <c r="AF36" s="23"/>
      <c r="AS36" s="683"/>
      <c r="AT36" s="683"/>
      <c r="AU36" s="1210"/>
      <c r="AV36" s="1210"/>
      <c r="AW36" s="1210"/>
    </row>
    <row r="37" spans="1:49" s="11" customFormat="1" ht="11.25" customHeight="1">
      <c r="A37" s="461"/>
      <c r="E37" s="358"/>
      <c r="F37" s="358"/>
      <c r="G37" s="358"/>
      <c r="AD37" s="23"/>
      <c r="AE37" s="23"/>
      <c r="AF37" s="23"/>
      <c r="AS37" s="683"/>
      <c r="AT37" s="683"/>
      <c r="AU37" s="1210"/>
      <c r="AV37" s="1210"/>
      <c r="AW37" s="1210"/>
    </row>
    <row r="38" spans="1:49" s="11" customFormat="1" ht="11.25" customHeight="1">
      <c r="A38" s="461"/>
      <c r="E38" s="358"/>
      <c r="F38" s="358"/>
      <c r="G38" s="358"/>
      <c r="AD38" s="23"/>
      <c r="AE38" s="23"/>
      <c r="AF38" s="23"/>
      <c r="AS38" s="683"/>
      <c r="AT38" s="683"/>
      <c r="AU38" s="1210"/>
      <c r="AV38" s="1210"/>
      <c r="AW38" s="1210"/>
    </row>
    <row r="39" spans="1:49" s="11" customFormat="1" ht="11.25" customHeight="1">
      <c r="A39" s="358" t="s">
        <v>1472</v>
      </c>
      <c r="B39" s="27"/>
      <c r="E39" s="358"/>
      <c r="F39" s="358"/>
      <c r="G39" s="358"/>
      <c r="AD39" s="23"/>
      <c r="AE39" s="23"/>
      <c r="AF39" s="23"/>
      <c r="AS39" s="683"/>
      <c r="AT39" s="683"/>
      <c r="AU39" s="1210"/>
      <c r="AV39" s="1210"/>
      <c r="AW39" s="1210"/>
    </row>
    <row r="40" spans="1:49" s="27" customFormat="1" ht="13.5" customHeight="1">
      <c r="A40" s="358" t="s">
        <v>1251</v>
      </c>
      <c r="E40" s="1199"/>
      <c r="F40" s="1199"/>
      <c r="G40" s="1199"/>
      <c r="AB40" s="23"/>
      <c r="AC40" s="23"/>
      <c r="AD40" s="23"/>
    </row>
    <row r="41" spans="1:49" s="27" customFormat="1" ht="13.5" customHeight="1">
      <c r="A41" s="358" t="s">
        <v>377</v>
      </c>
      <c r="E41" s="1199"/>
      <c r="F41" s="1199"/>
      <c r="G41" s="1199"/>
      <c r="AB41" s="23"/>
      <c r="AC41" s="23"/>
      <c r="AD41" s="23"/>
    </row>
    <row r="42" spans="1:49" s="27" customFormat="1" ht="13.5" customHeight="1">
      <c r="A42" s="358" t="s">
        <v>1473</v>
      </c>
      <c r="E42" s="1199"/>
      <c r="F42" s="1199"/>
      <c r="G42" s="1199"/>
      <c r="AB42" s="23"/>
      <c r="AC42" s="23"/>
      <c r="AD42" s="23"/>
    </row>
    <row r="43" spans="1:49" s="27" customFormat="1" ht="13.5" customHeight="1">
      <c r="A43" s="358" t="s">
        <v>1132</v>
      </c>
      <c r="E43" s="1199"/>
      <c r="F43" s="1199"/>
      <c r="G43" s="1199"/>
    </row>
    <row r="44" spans="1:49" s="27" customFormat="1" ht="13.5" customHeight="1">
      <c r="A44" s="358"/>
      <c r="E44" s="1199"/>
      <c r="F44" s="1199"/>
      <c r="G44" s="1199"/>
      <c r="AB44" s="23"/>
      <c r="AC44" s="23"/>
      <c r="AD44" s="23"/>
    </row>
    <row r="45" spans="1:49" ht="20.100000000000001" customHeight="1">
      <c r="A45" s="1907" t="s">
        <v>104</v>
      </c>
      <c r="B45" s="1908"/>
      <c r="C45" s="1908"/>
      <c r="D45" s="1908"/>
      <c r="E45" s="1908"/>
      <c r="F45" s="1908"/>
      <c r="G45" s="1908"/>
      <c r="H45" s="1908"/>
      <c r="I45" s="1908"/>
      <c r="J45" s="1908"/>
      <c r="K45" s="1908"/>
      <c r="L45" s="1908"/>
      <c r="M45" s="1908"/>
      <c r="N45" s="1908"/>
      <c r="O45" s="1908"/>
      <c r="P45" s="1908"/>
      <c r="Q45" s="1908"/>
      <c r="R45" s="1908"/>
      <c r="S45" s="1908"/>
      <c r="T45" s="1908"/>
      <c r="U45" s="1908"/>
      <c r="V45" s="1908"/>
      <c r="W45" s="1908"/>
      <c r="X45" s="1908"/>
      <c r="Y45" s="1908"/>
      <c r="Z45" s="1908"/>
      <c r="AA45" s="1908"/>
      <c r="AB45" s="1908"/>
      <c r="AC45" s="1908"/>
      <c r="AD45" s="1908"/>
      <c r="AE45" s="1908"/>
      <c r="AF45" s="1908"/>
      <c r="AG45" s="1908"/>
      <c r="AH45" s="1908"/>
      <c r="AI45" s="1908"/>
      <c r="AJ45" s="1908"/>
      <c r="AK45" s="1908"/>
      <c r="AL45" s="1908"/>
      <c r="AM45" s="1908"/>
      <c r="AN45" s="1908"/>
      <c r="AO45" s="1908"/>
      <c r="AP45" s="1908"/>
      <c r="AQ45" s="1908"/>
      <c r="AR45" s="1908"/>
      <c r="AS45" s="2031"/>
      <c r="AT45" s="2031"/>
      <c r="AU45" s="2031"/>
      <c r="AV45" s="2031"/>
      <c r="AW45" s="2087"/>
    </row>
    <row r="46" spans="1:49" ht="20.100000000000001" customHeight="1"/>
    <row r="47" spans="1:49" ht="20.100000000000001" customHeight="1"/>
    <row r="48" spans="1:49" ht="20.100000000000001" customHeight="1"/>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sheetData>
  <mergeCells count="142">
    <mergeCell ref="A45:AW45"/>
    <mergeCell ref="B28:AB28"/>
    <mergeCell ref="AD28:AF28"/>
    <mergeCell ref="AG28:AR28"/>
    <mergeCell ref="AT28:AW28"/>
    <mergeCell ref="AD30:AF30"/>
    <mergeCell ref="AO30:AR30"/>
    <mergeCell ref="AS30:AW30"/>
    <mergeCell ref="Y26:AA26"/>
    <mergeCell ref="AD26:AF26"/>
    <mergeCell ref="AT26:AW26"/>
    <mergeCell ref="U27:X27"/>
    <mergeCell ref="Y27:AA27"/>
    <mergeCell ref="AD27:AF27"/>
    <mergeCell ref="AT27:AW27"/>
    <mergeCell ref="A26:A27"/>
    <mergeCell ref="B26:B27"/>
    <mergeCell ref="C26:E27"/>
    <mergeCell ref="F26:K27"/>
    <mergeCell ref="L26:N27"/>
    <mergeCell ref="O26:Q27"/>
    <mergeCell ref="R26:S27"/>
    <mergeCell ref="U26:X26"/>
    <mergeCell ref="R24:S25"/>
    <mergeCell ref="T24:T25"/>
    <mergeCell ref="U24:X25"/>
    <mergeCell ref="B22:AB22"/>
    <mergeCell ref="AD22:AF22"/>
    <mergeCell ref="AG22:AR22"/>
    <mergeCell ref="AT22:AW22"/>
    <mergeCell ref="A24:A25"/>
    <mergeCell ref="B24:B25"/>
    <mergeCell ref="C24:E25"/>
    <mergeCell ref="F24:K25"/>
    <mergeCell ref="L24:N25"/>
    <mergeCell ref="O24:Q25"/>
    <mergeCell ref="AG24:AR24"/>
    <mergeCell ref="AS24:AW25"/>
    <mergeCell ref="Y24:AA25"/>
    <mergeCell ref="AB24:AC25"/>
    <mergeCell ref="AD24:AF25"/>
    <mergeCell ref="Y20:AA20"/>
    <mergeCell ref="AD20:AF20"/>
    <mergeCell ref="AT20:AW20"/>
    <mergeCell ref="U21:X21"/>
    <mergeCell ref="Y21:AA21"/>
    <mergeCell ref="AD21:AF21"/>
    <mergeCell ref="AT21:AW21"/>
    <mergeCell ref="AG18:AR18"/>
    <mergeCell ref="AS18:AW19"/>
    <mergeCell ref="Y18:AA19"/>
    <mergeCell ref="AB18:AC19"/>
    <mergeCell ref="AD18:AF19"/>
    <mergeCell ref="A20:A21"/>
    <mergeCell ref="B20:B21"/>
    <mergeCell ref="C20:E21"/>
    <mergeCell ref="F20:K21"/>
    <mergeCell ref="L20:N21"/>
    <mergeCell ref="O20:Q21"/>
    <mergeCell ref="R20:S21"/>
    <mergeCell ref="U20:X20"/>
    <mergeCell ref="R18:S19"/>
    <mergeCell ref="T18:T19"/>
    <mergeCell ref="U18:X19"/>
    <mergeCell ref="B16:AB16"/>
    <mergeCell ref="AD16:AF16"/>
    <mergeCell ref="AG16:AR16"/>
    <mergeCell ref="AT16:AW16"/>
    <mergeCell ref="A18:A19"/>
    <mergeCell ref="B18:B19"/>
    <mergeCell ref="C18:E19"/>
    <mergeCell ref="F18:K19"/>
    <mergeCell ref="L18:N19"/>
    <mergeCell ref="O18:Q19"/>
    <mergeCell ref="Y14:AA14"/>
    <mergeCell ref="AD14:AF14"/>
    <mergeCell ref="AT14:AW14"/>
    <mergeCell ref="U15:X15"/>
    <mergeCell ref="Y15:AA15"/>
    <mergeCell ref="AD15:AF15"/>
    <mergeCell ref="AT15:AW15"/>
    <mergeCell ref="AG12:AR12"/>
    <mergeCell ref="AS12:AW13"/>
    <mergeCell ref="Y12:AA13"/>
    <mergeCell ref="AB12:AC13"/>
    <mergeCell ref="AD12:AF13"/>
    <mergeCell ref="A14:A15"/>
    <mergeCell ref="B14:B15"/>
    <mergeCell ref="C14:E15"/>
    <mergeCell ref="F14:K15"/>
    <mergeCell ref="L14:N15"/>
    <mergeCell ref="O14:Q15"/>
    <mergeCell ref="R14:S15"/>
    <mergeCell ref="U14:X14"/>
    <mergeCell ref="R12:S13"/>
    <mergeCell ref="T12:T13"/>
    <mergeCell ref="U12:X13"/>
    <mergeCell ref="B10:AB10"/>
    <mergeCell ref="AD10:AF10"/>
    <mergeCell ref="AG10:AR10"/>
    <mergeCell ref="AT10:AW10"/>
    <mergeCell ref="A12:A13"/>
    <mergeCell ref="B12:B13"/>
    <mergeCell ref="C12:E13"/>
    <mergeCell ref="F12:K13"/>
    <mergeCell ref="L12:N13"/>
    <mergeCell ref="O12:Q13"/>
    <mergeCell ref="AD8:AF8"/>
    <mergeCell ref="AT8:AW8"/>
    <mergeCell ref="U9:X9"/>
    <mergeCell ref="Y9:AA9"/>
    <mergeCell ref="AD9:AF9"/>
    <mergeCell ref="AT9:AW9"/>
    <mergeCell ref="AG6:AR6"/>
    <mergeCell ref="AS6:AW7"/>
    <mergeCell ref="Y6:AA7"/>
    <mergeCell ref="AB6:AC7"/>
    <mergeCell ref="AD6:AF7"/>
    <mergeCell ref="H1:P1"/>
    <mergeCell ref="Q1:W1"/>
    <mergeCell ref="X1:AP1"/>
    <mergeCell ref="A3:AQ3"/>
    <mergeCell ref="AR3:AW3"/>
    <mergeCell ref="AR4:AW4"/>
    <mergeCell ref="A8:A9"/>
    <mergeCell ref="B8:B9"/>
    <mergeCell ref="C8:E9"/>
    <mergeCell ref="F8:K9"/>
    <mergeCell ref="L8:N9"/>
    <mergeCell ref="O8:Q9"/>
    <mergeCell ref="R8:S9"/>
    <mergeCell ref="U8:X8"/>
    <mergeCell ref="R6:S7"/>
    <mergeCell ref="T6:T7"/>
    <mergeCell ref="U6:X7"/>
    <mergeCell ref="A6:A7"/>
    <mergeCell ref="B6:B7"/>
    <mergeCell ref="C6:E7"/>
    <mergeCell ref="F6:K7"/>
    <mergeCell ref="L6:N7"/>
    <mergeCell ref="O6:Q7"/>
    <mergeCell ref="Y8:AA8"/>
  </mergeCells>
  <phoneticPr fontId="34"/>
  <conditionalFormatting sqref="AS30:AW30">
    <cfRule type="containsBlanks" dxfId="49" priority="5">
      <formula>LEN(TRIM(AS30))=0</formula>
    </cfRule>
  </conditionalFormatting>
  <conditionalFormatting sqref="AD10:AF10 AT10:AW10">
    <cfRule type="containsBlanks" dxfId="48" priority="4">
      <formula>LEN(TRIM(AD10))=0</formula>
    </cfRule>
  </conditionalFormatting>
  <conditionalFormatting sqref="AD16:AF16 AT16:AW16">
    <cfRule type="containsBlanks" dxfId="47" priority="3">
      <formula>LEN(TRIM(AD16))=0</formula>
    </cfRule>
  </conditionalFormatting>
  <conditionalFormatting sqref="AD22:AF22 AT22:AW22">
    <cfRule type="containsBlanks" dxfId="46" priority="2">
      <formula>LEN(TRIM(AD22))=0</formula>
    </cfRule>
  </conditionalFormatting>
  <conditionalFormatting sqref="AD28:AF28 AT28:AW28">
    <cfRule type="containsBlanks" dxfId="45" priority="1">
      <formula>LEN(TRIM(AD28))=0</formula>
    </cfRule>
  </conditionalFormatting>
  <dataValidations count="6">
    <dataValidation type="list" allowBlank="1" showInputMessage="1" showErrorMessage="1" sqref="AG20:AR21 AG8:AR9 AG14:AR15 AG26:AR27" xr:uid="{00000000-0002-0000-0D00-000000000000}">
      <formula1>"○"</formula1>
    </dataValidation>
    <dataValidation type="list" allowBlank="1" showInputMessage="1" showErrorMessage="1" sqref="C23:E23 C11:E11 C17:E17 C29:E29" xr:uid="{00000000-0002-0000-0D00-000001000000}">
      <formula1>"理系、複合・融合系人材,新興国,世界トップレベル大学等,多様性人材"</formula1>
    </dataValidation>
    <dataValidation type="list" allowBlank="1" showInputMessage="1" showErrorMessage="1" prompt="家計基準外の場合は✔マークを入れてください。基準外の学生は留学先地域がどこであっても奨学金月額単価は一律100,000円です。" sqref="R11:S11 R17:S17 R23:S23 R29:S29" xr:uid="{00000000-0002-0000-0D00-000002000000}">
      <formula1>"✔"</formula1>
    </dataValidation>
    <dataValidation type="list" allowBlank="1" showInputMessage="1" showErrorMessage="1" prompt="家計基準外の場合は✔マークを入れてください。基準外の学生は留学先地域がどこであっても奨学金月額単価は一律60,000円です。" sqref="R8 R26 R14 R20" xr:uid="{00000000-0002-0000-0D00-000003000000}">
      <formula1>"✔"</formula1>
    </dataValidation>
    <dataValidation type="list" allowBlank="1" showInputMessage="1" showErrorMessage="1" sqref="C8 C14 C20 C26" xr:uid="{00000000-0002-0000-0D00-000004000000}">
      <formula1>"理系、複合・融合系人材,理系（未来テック）,新興国,世界トップレベル大学等,多様性人材"</formula1>
    </dataValidation>
    <dataValidation type="list" allowBlank="1" showInputMessage="1" showErrorMessage="1" sqref="B8:B9 B14:B15 B20:B21 B26:B27" xr:uid="{00000000-0002-0000-0D00-000005000000}">
      <formula1>"8,9,10,11,12,14"</formula1>
    </dataValidation>
  </dataValidations>
  <pageMargins left="0.70866141732283472" right="0.70866141732283472" top="0.74803149606299213" bottom="0.74803149606299213" header="0.31496062992125984" footer="0.31496062992125984"/>
  <pageSetup paperSize="9" scale="75"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tint="0.39997558519241921"/>
    <pageSetUpPr fitToPage="1"/>
  </sheetPr>
  <dimension ref="A1:AP46"/>
  <sheetViews>
    <sheetView view="pageBreakPreview" zoomScale="85" zoomScaleNormal="100" zoomScaleSheetLayoutView="85" workbookViewId="0">
      <selection activeCell="A3" sqref="A3:AG3"/>
    </sheetView>
  </sheetViews>
  <sheetFormatPr defaultRowHeight="13.2"/>
  <cols>
    <col min="1" max="1" width="2.44140625" customWidth="1"/>
    <col min="2" max="2" width="2.77734375" customWidth="1"/>
    <col min="3" max="4" width="2.109375" customWidth="1"/>
    <col min="5" max="5" width="11.6640625" customWidth="1"/>
    <col min="6" max="10" width="1.77734375" customWidth="1"/>
    <col min="11" max="11" width="7.33203125" customWidth="1"/>
    <col min="12" max="14" width="2.109375" customWidth="1"/>
    <col min="15" max="15" width="5.109375" customWidth="1"/>
    <col min="16" max="17" width="2.109375" customWidth="1"/>
    <col min="18" max="18" width="5.77734375" customWidth="1"/>
    <col min="19" max="19" width="2.109375" customWidth="1"/>
    <col min="20" max="22" width="1.33203125" customWidth="1"/>
    <col min="23" max="25" width="2" customWidth="1"/>
    <col min="26" max="26" width="1.44140625" customWidth="1"/>
    <col min="27" max="29" width="2.6640625" customWidth="1"/>
    <col min="30" max="32" width="3.21875" customWidth="1"/>
    <col min="33" max="33" width="4.21875" customWidth="1"/>
    <col min="34" max="36" width="2.109375" customWidth="1"/>
    <col min="37" max="37" width="7.88671875" customWidth="1"/>
    <col min="38" max="38" width="9.77734375" customWidth="1"/>
  </cols>
  <sheetData>
    <row r="1" spans="1:41" s="8" customFormat="1" ht="26.25" customHeight="1">
      <c r="A1" s="579" t="s">
        <v>9</v>
      </c>
      <c r="B1" s="279"/>
      <c r="C1" s="279"/>
      <c r="D1" s="279"/>
      <c r="E1" s="1930"/>
      <c r="F1" s="1930"/>
      <c r="G1" s="1931"/>
      <c r="H1" s="1929" t="s">
        <v>10</v>
      </c>
      <c r="I1" s="1930"/>
      <c r="J1" s="1930"/>
      <c r="K1" s="1930"/>
      <c r="L1" s="1930"/>
      <c r="M1" s="1930"/>
      <c r="N1" s="1931"/>
      <c r="O1" s="2167"/>
      <c r="P1" s="2168"/>
      <c r="Q1" s="2168"/>
      <c r="R1" s="2168"/>
      <c r="S1" s="2168"/>
      <c r="T1" s="2168"/>
      <c r="U1" s="2168"/>
      <c r="V1" s="2168"/>
      <c r="W1" s="2168"/>
      <c r="X1" s="2168"/>
      <c r="Y1" s="2168"/>
      <c r="Z1" s="2168"/>
      <c r="AA1" s="2168"/>
      <c r="AB1" s="2168"/>
      <c r="AC1" s="2168"/>
      <c r="AD1" s="2168"/>
      <c r="AE1" s="2168"/>
      <c r="AF1" s="2168"/>
      <c r="AG1" s="2169"/>
      <c r="AK1" s="1414" t="s">
        <v>1434</v>
      </c>
    </row>
    <row r="2" spans="1:41" s="8" customFormat="1"/>
    <row r="3" spans="1:41" s="1417" customFormat="1" ht="28.5" customHeight="1">
      <c r="A3" s="2170" t="s">
        <v>1475</v>
      </c>
      <c r="B3" s="2170"/>
      <c r="C3" s="2170"/>
      <c r="D3" s="2170"/>
      <c r="E3" s="2170"/>
      <c r="F3" s="2170"/>
      <c r="G3" s="2170"/>
      <c r="H3" s="2170"/>
      <c r="I3" s="2170"/>
      <c r="J3" s="2170"/>
      <c r="K3" s="2170"/>
      <c r="L3" s="2170"/>
      <c r="M3" s="2170"/>
      <c r="N3" s="2170"/>
      <c r="O3" s="2170"/>
      <c r="P3" s="2170"/>
      <c r="Q3" s="2170"/>
      <c r="R3" s="2170"/>
      <c r="S3" s="2170"/>
      <c r="T3" s="2170"/>
      <c r="U3" s="2170"/>
      <c r="V3" s="2170"/>
      <c r="W3" s="2170"/>
      <c r="X3" s="2170"/>
      <c r="Y3" s="2170"/>
      <c r="Z3" s="2170"/>
      <c r="AA3" s="2170"/>
      <c r="AB3" s="2170"/>
      <c r="AC3" s="2170"/>
      <c r="AD3" s="2170"/>
      <c r="AE3" s="2170"/>
      <c r="AF3" s="2170"/>
      <c r="AG3" s="2170"/>
      <c r="AH3" s="2171" t="s">
        <v>1476</v>
      </c>
      <c r="AI3" s="2172"/>
      <c r="AJ3" s="2172"/>
      <c r="AK3" s="2172"/>
      <c r="AL3" s="2173"/>
      <c r="AM3" s="698"/>
      <c r="AN3" s="698"/>
      <c r="AO3" s="698"/>
    </row>
    <row r="4" spans="1:41" s="1417" customFormat="1" ht="15.75" customHeight="1">
      <c r="AH4" s="1955"/>
      <c r="AI4" s="1955"/>
      <c r="AJ4" s="1955"/>
      <c r="AK4" s="1955"/>
    </row>
    <row r="5" spans="1:41" s="11" customFormat="1" ht="9.9" customHeight="1">
      <c r="A5" s="358"/>
      <c r="B5" s="10"/>
      <c r="C5" s="29"/>
      <c r="E5" s="358"/>
      <c r="F5" s="358"/>
      <c r="G5" s="358"/>
      <c r="H5" s="11" t="s">
        <v>1</v>
      </c>
      <c r="O5" s="1956">
        <f>AH26</f>
        <v>0</v>
      </c>
      <c r="P5" s="1956"/>
      <c r="Q5" s="1956"/>
      <c r="R5" s="1956"/>
      <c r="S5" s="1956"/>
      <c r="T5" s="1956"/>
      <c r="U5" s="1956"/>
      <c r="V5" s="1956"/>
      <c r="W5" s="1956"/>
      <c r="X5" s="1957"/>
      <c r="Y5" s="8"/>
      <c r="Z5" s="8"/>
      <c r="AA5" s="1960">
        <f>COUNTA(F11:F25)</f>
        <v>0</v>
      </c>
      <c r="AB5" s="1960"/>
    </row>
    <row r="6" spans="1:41" s="11" customFormat="1" ht="15" customHeight="1">
      <c r="A6" s="461" t="s">
        <v>1435</v>
      </c>
      <c r="B6" s="10"/>
      <c r="C6" s="29"/>
      <c r="E6" s="358"/>
      <c r="F6" s="358"/>
      <c r="G6" s="358"/>
      <c r="O6" s="1958"/>
      <c r="P6" s="1958"/>
      <c r="Q6" s="1958"/>
      <c r="R6" s="1958"/>
      <c r="S6" s="1958"/>
      <c r="T6" s="1958"/>
      <c r="U6" s="1958"/>
      <c r="V6" s="1958"/>
      <c r="W6" s="1958"/>
      <c r="X6" s="1959"/>
      <c r="Y6" s="8" t="s">
        <v>33</v>
      </c>
      <c r="Z6" s="8"/>
      <c r="AA6" s="1961"/>
      <c r="AB6" s="1961"/>
      <c r="AC6" s="11" t="s">
        <v>47</v>
      </c>
    </row>
    <row r="7" spans="1:41" s="11" customFormat="1" ht="15" customHeight="1">
      <c r="A7" s="461"/>
      <c r="B7" s="10"/>
      <c r="C7" s="29"/>
      <c r="E7" s="358"/>
      <c r="F7" s="358"/>
      <c r="G7" s="358"/>
      <c r="J7" s="1415"/>
      <c r="K7" s="1415"/>
      <c r="L7" s="1415"/>
      <c r="M7" s="1415"/>
      <c r="N7" s="1415"/>
      <c r="O7" s="1415"/>
      <c r="P7" s="1415"/>
      <c r="Q7" s="1415"/>
      <c r="R7" s="1416"/>
      <c r="S7" s="8"/>
      <c r="T7" s="8"/>
      <c r="U7" s="8"/>
      <c r="V7" s="489"/>
      <c r="W7" s="489"/>
      <c r="X7" s="489"/>
      <c r="Y7" s="489"/>
      <c r="Z7" s="8"/>
      <c r="AA7" s="8"/>
      <c r="AB7" s="8"/>
      <c r="AE7" s="594"/>
      <c r="AF7" s="594"/>
    </row>
    <row r="8" spans="1:41" s="1417" customFormat="1" ht="20.25" customHeight="1">
      <c r="A8" s="461" t="s">
        <v>401</v>
      </c>
    </row>
    <row r="9" spans="1:41" s="19" customFormat="1" ht="19.5" customHeight="1">
      <c r="A9" s="1962" t="s">
        <v>40</v>
      </c>
      <c r="B9" s="1964" t="s">
        <v>123</v>
      </c>
      <c r="C9" s="1966" t="s">
        <v>255</v>
      </c>
      <c r="D9" s="1967"/>
      <c r="E9" s="1967"/>
      <c r="F9" s="1966" t="s">
        <v>36</v>
      </c>
      <c r="G9" s="1967"/>
      <c r="H9" s="1967"/>
      <c r="I9" s="1967"/>
      <c r="J9" s="1967"/>
      <c r="K9" s="1967"/>
      <c r="L9" s="1968" t="s">
        <v>37</v>
      </c>
      <c r="M9" s="1969"/>
      <c r="N9" s="1969"/>
      <c r="O9" s="1970"/>
      <c r="P9" s="1968" t="s">
        <v>38</v>
      </c>
      <c r="Q9" s="1969"/>
      <c r="R9" s="1969"/>
      <c r="S9" s="1970"/>
      <c r="T9" s="1974" t="s">
        <v>821</v>
      </c>
      <c r="U9" s="1975"/>
      <c r="V9" s="1976"/>
      <c r="W9" s="2057" t="s">
        <v>1334</v>
      </c>
      <c r="X9" s="2058"/>
      <c r="Y9" s="2058"/>
      <c r="Z9" s="2058"/>
      <c r="AA9" s="2058"/>
      <c r="AB9" s="2058"/>
      <c r="AC9" s="2059"/>
      <c r="AD9" s="2174" t="s">
        <v>1436</v>
      </c>
      <c r="AE9" s="2175"/>
      <c r="AF9" s="2175"/>
      <c r="AG9" s="2176"/>
      <c r="AH9" s="2051" t="s">
        <v>1437</v>
      </c>
      <c r="AI9" s="2049"/>
      <c r="AJ9" s="2049"/>
      <c r="AK9" s="2052"/>
      <c r="AL9" s="2180" t="s">
        <v>1438</v>
      </c>
    </row>
    <row r="10" spans="1:41" s="19" customFormat="1" ht="37.5" customHeight="1">
      <c r="A10" s="1963"/>
      <c r="B10" s="1965"/>
      <c r="C10" s="1967"/>
      <c r="D10" s="1967"/>
      <c r="E10" s="1967"/>
      <c r="F10" s="1967"/>
      <c r="G10" s="1967"/>
      <c r="H10" s="1967"/>
      <c r="I10" s="1967"/>
      <c r="J10" s="1967"/>
      <c r="K10" s="1967"/>
      <c r="L10" s="1971"/>
      <c r="M10" s="1972"/>
      <c r="N10" s="1972"/>
      <c r="O10" s="1973"/>
      <c r="P10" s="1971"/>
      <c r="Q10" s="1972"/>
      <c r="R10" s="1972"/>
      <c r="S10" s="1973"/>
      <c r="T10" s="1977"/>
      <c r="U10" s="1978"/>
      <c r="V10" s="1979"/>
      <c r="W10" s="1983" t="s">
        <v>1439</v>
      </c>
      <c r="X10" s="1984"/>
      <c r="Y10" s="1984"/>
      <c r="Z10" s="1985"/>
      <c r="AA10" s="1989" t="s">
        <v>864</v>
      </c>
      <c r="AB10" s="1990"/>
      <c r="AC10" s="1991"/>
      <c r="AD10" s="2177"/>
      <c r="AE10" s="2178"/>
      <c r="AF10" s="2178"/>
      <c r="AG10" s="2179"/>
      <c r="AH10" s="2051"/>
      <c r="AI10" s="2049"/>
      <c r="AJ10" s="2049"/>
      <c r="AK10" s="2052"/>
      <c r="AL10" s="1966"/>
    </row>
    <row r="11" spans="1:41" s="19" customFormat="1" ht="29.25" customHeight="1">
      <c r="A11" s="1062">
        <v>1</v>
      </c>
      <c r="B11" s="1420"/>
      <c r="C11" s="1994"/>
      <c r="D11" s="1995"/>
      <c r="E11" s="1996"/>
      <c r="F11" s="1997"/>
      <c r="G11" s="1998"/>
      <c r="H11" s="1998"/>
      <c r="I11" s="1998"/>
      <c r="J11" s="1998"/>
      <c r="K11" s="1998"/>
      <c r="L11" s="1999"/>
      <c r="M11" s="2000"/>
      <c r="N11" s="2000"/>
      <c r="O11" s="2001"/>
      <c r="P11" s="1999"/>
      <c r="Q11" s="2000"/>
      <c r="R11" s="2000"/>
      <c r="S11" s="2001"/>
      <c r="T11" s="2074"/>
      <c r="U11" s="2075"/>
      <c r="V11" s="2076"/>
      <c r="W11" s="2005"/>
      <c r="X11" s="2006"/>
      <c r="Y11" s="2006"/>
      <c r="Z11" s="2007"/>
      <c r="AA11" s="2008"/>
      <c r="AB11" s="2009"/>
      <c r="AC11" s="2009"/>
      <c r="AD11" s="2074"/>
      <c r="AE11" s="2075"/>
      <c r="AF11" s="2075"/>
      <c r="AG11" s="2181"/>
      <c r="AH11" s="2182"/>
      <c r="AI11" s="2012"/>
      <c r="AJ11" s="2012"/>
      <c r="AK11" s="2183"/>
      <c r="AL11" s="1221"/>
    </row>
    <row r="12" spans="1:41" s="19" customFormat="1" ht="29.25" customHeight="1">
      <c r="A12" s="1122">
        <v>2</v>
      </c>
      <c r="B12" s="1420"/>
      <c r="C12" s="1994"/>
      <c r="D12" s="1995"/>
      <c r="E12" s="1996"/>
      <c r="F12" s="2066"/>
      <c r="G12" s="2067"/>
      <c r="H12" s="2067"/>
      <c r="I12" s="2067"/>
      <c r="J12" s="2067"/>
      <c r="K12" s="2067"/>
      <c r="L12" s="2068"/>
      <c r="M12" s="2069"/>
      <c r="N12" s="2069"/>
      <c r="O12" s="2070"/>
      <c r="P12" s="2068"/>
      <c r="Q12" s="2069"/>
      <c r="R12" s="2069"/>
      <c r="S12" s="2070"/>
      <c r="T12" s="2074"/>
      <c r="U12" s="2075"/>
      <c r="V12" s="2076"/>
      <c r="W12" s="2005"/>
      <c r="X12" s="2006"/>
      <c r="Y12" s="2006"/>
      <c r="Z12" s="2007"/>
      <c r="AA12" s="2077"/>
      <c r="AB12" s="2078"/>
      <c r="AC12" s="2078"/>
      <c r="AD12" s="2074"/>
      <c r="AE12" s="2075"/>
      <c r="AF12" s="2075"/>
      <c r="AG12" s="2181"/>
      <c r="AH12" s="2184"/>
      <c r="AI12" s="2012"/>
      <c r="AJ12" s="2012"/>
      <c r="AK12" s="2183"/>
      <c r="AL12" s="606"/>
    </row>
    <row r="13" spans="1:41" s="19" customFormat="1" ht="29.25" customHeight="1">
      <c r="A13" s="1122">
        <v>3</v>
      </c>
      <c r="B13" s="1420"/>
      <c r="C13" s="1994"/>
      <c r="D13" s="1995"/>
      <c r="E13" s="1996"/>
      <c r="F13" s="2066"/>
      <c r="G13" s="2067"/>
      <c r="H13" s="2067"/>
      <c r="I13" s="2067"/>
      <c r="J13" s="2067"/>
      <c r="K13" s="2067"/>
      <c r="L13" s="2068"/>
      <c r="M13" s="2069"/>
      <c r="N13" s="2069"/>
      <c r="O13" s="2070"/>
      <c r="P13" s="2068"/>
      <c r="Q13" s="2069"/>
      <c r="R13" s="2069"/>
      <c r="S13" s="2070"/>
      <c r="T13" s="2074"/>
      <c r="U13" s="2075"/>
      <c r="V13" s="2076"/>
      <c r="W13" s="2005"/>
      <c r="X13" s="2006"/>
      <c r="Y13" s="2006"/>
      <c r="Z13" s="2007"/>
      <c r="AA13" s="2077"/>
      <c r="AB13" s="2069"/>
      <c r="AC13" s="2069"/>
      <c r="AD13" s="2074"/>
      <c r="AE13" s="2075"/>
      <c r="AF13" s="2075"/>
      <c r="AG13" s="2181"/>
      <c r="AH13" s="2184"/>
      <c r="AI13" s="2012"/>
      <c r="AJ13" s="2012"/>
      <c r="AK13" s="2183"/>
      <c r="AL13" s="606"/>
    </row>
    <row r="14" spans="1:41" s="19" customFormat="1" ht="29.25" customHeight="1">
      <c r="A14" s="1122">
        <v>4</v>
      </c>
      <c r="B14" s="1420"/>
      <c r="C14" s="1994"/>
      <c r="D14" s="1995"/>
      <c r="E14" s="1996"/>
      <c r="F14" s="2066"/>
      <c r="G14" s="2067"/>
      <c r="H14" s="2067"/>
      <c r="I14" s="2067"/>
      <c r="J14" s="2067"/>
      <c r="K14" s="2067"/>
      <c r="L14" s="2068"/>
      <c r="M14" s="2069"/>
      <c r="N14" s="2069"/>
      <c r="O14" s="2070"/>
      <c r="P14" s="2068"/>
      <c r="Q14" s="2069"/>
      <c r="R14" s="2069"/>
      <c r="S14" s="2070"/>
      <c r="T14" s="2074"/>
      <c r="U14" s="2075"/>
      <c r="V14" s="2076"/>
      <c r="W14" s="2005"/>
      <c r="X14" s="2006"/>
      <c r="Y14" s="2006"/>
      <c r="Z14" s="2007"/>
      <c r="AA14" s="2077"/>
      <c r="AB14" s="2069"/>
      <c r="AC14" s="2069"/>
      <c r="AD14" s="2074"/>
      <c r="AE14" s="2075"/>
      <c r="AF14" s="2075"/>
      <c r="AG14" s="2181"/>
      <c r="AH14" s="2184"/>
      <c r="AI14" s="2012"/>
      <c r="AJ14" s="2012"/>
      <c r="AK14" s="2183"/>
      <c r="AL14" s="606"/>
    </row>
    <row r="15" spans="1:41" s="19" customFormat="1" ht="29.25" customHeight="1">
      <c r="A15" s="1122">
        <v>5</v>
      </c>
      <c r="B15" s="1420"/>
      <c r="C15" s="1994"/>
      <c r="D15" s="1995"/>
      <c r="E15" s="1996"/>
      <c r="F15" s="2082"/>
      <c r="G15" s="2083"/>
      <c r="H15" s="2083"/>
      <c r="I15" s="2083"/>
      <c r="J15" s="2083"/>
      <c r="K15" s="2083"/>
      <c r="L15" s="2084"/>
      <c r="M15" s="2085"/>
      <c r="N15" s="2085"/>
      <c r="O15" s="2086"/>
      <c r="P15" s="2084"/>
      <c r="Q15" s="2085"/>
      <c r="R15" s="2085"/>
      <c r="S15" s="2086"/>
      <c r="T15" s="2074"/>
      <c r="U15" s="2075"/>
      <c r="V15" s="2076"/>
      <c r="W15" s="2022"/>
      <c r="X15" s="2023"/>
      <c r="Y15" s="2023"/>
      <c r="Z15" s="2024"/>
      <c r="AA15" s="2084"/>
      <c r="AB15" s="2085"/>
      <c r="AC15" s="2085"/>
      <c r="AD15" s="2074"/>
      <c r="AE15" s="2075"/>
      <c r="AF15" s="2075"/>
      <c r="AG15" s="2181"/>
      <c r="AH15" s="2184"/>
      <c r="AI15" s="2012"/>
      <c r="AJ15" s="2012"/>
      <c r="AK15" s="2183"/>
      <c r="AL15" s="606"/>
    </row>
    <row r="16" spans="1:41" s="19" customFormat="1" ht="29.25" customHeight="1">
      <c r="A16" s="1122">
        <v>6</v>
      </c>
      <c r="B16" s="1420"/>
      <c r="C16" s="1994"/>
      <c r="D16" s="1995"/>
      <c r="E16" s="1996"/>
      <c r="F16" s="2082"/>
      <c r="G16" s="2083"/>
      <c r="H16" s="2083"/>
      <c r="I16" s="2083"/>
      <c r="J16" s="2083"/>
      <c r="K16" s="2083"/>
      <c r="L16" s="2084"/>
      <c r="M16" s="2085"/>
      <c r="N16" s="2085"/>
      <c r="O16" s="2086"/>
      <c r="P16" s="2084"/>
      <c r="Q16" s="2085"/>
      <c r="R16" s="2085"/>
      <c r="S16" s="2086"/>
      <c r="T16" s="2074"/>
      <c r="U16" s="2075"/>
      <c r="V16" s="2076"/>
      <c r="W16" s="2022"/>
      <c r="X16" s="2023"/>
      <c r="Y16" s="2023"/>
      <c r="Z16" s="2024"/>
      <c r="AA16" s="2084"/>
      <c r="AB16" s="2085"/>
      <c r="AC16" s="2085"/>
      <c r="AD16" s="2074"/>
      <c r="AE16" s="2075"/>
      <c r="AF16" s="2075"/>
      <c r="AG16" s="2181"/>
      <c r="AH16" s="2184"/>
      <c r="AI16" s="2012"/>
      <c r="AJ16" s="2012"/>
      <c r="AK16" s="2183"/>
      <c r="AL16" s="606"/>
    </row>
    <row r="17" spans="1:42" s="19" customFormat="1" ht="29.25" customHeight="1">
      <c r="A17" s="1122">
        <v>7</v>
      </c>
      <c r="B17" s="1420"/>
      <c r="C17" s="1994"/>
      <c r="D17" s="1995"/>
      <c r="E17" s="1996"/>
      <c r="F17" s="2082"/>
      <c r="G17" s="2083"/>
      <c r="H17" s="2083"/>
      <c r="I17" s="2083"/>
      <c r="J17" s="2083"/>
      <c r="K17" s="2083"/>
      <c r="L17" s="2084"/>
      <c r="M17" s="2085"/>
      <c r="N17" s="2085"/>
      <c r="O17" s="2086"/>
      <c r="P17" s="2084"/>
      <c r="Q17" s="2085"/>
      <c r="R17" s="2085"/>
      <c r="S17" s="2086"/>
      <c r="T17" s="2074"/>
      <c r="U17" s="2075"/>
      <c r="V17" s="2076"/>
      <c r="W17" s="2022"/>
      <c r="X17" s="2023"/>
      <c r="Y17" s="2023"/>
      <c r="Z17" s="2024"/>
      <c r="AA17" s="2084"/>
      <c r="AB17" s="2085"/>
      <c r="AC17" s="2085"/>
      <c r="AD17" s="2074"/>
      <c r="AE17" s="2075"/>
      <c r="AF17" s="2075"/>
      <c r="AG17" s="2181"/>
      <c r="AH17" s="2184"/>
      <c r="AI17" s="2012"/>
      <c r="AJ17" s="2012"/>
      <c r="AK17" s="2183"/>
      <c r="AL17" s="606"/>
      <c r="AP17" s="907"/>
    </row>
    <row r="18" spans="1:42" s="19" customFormat="1" ht="29.25" customHeight="1">
      <c r="A18" s="1122">
        <v>8</v>
      </c>
      <c r="B18" s="1420"/>
      <c r="C18" s="1994"/>
      <c r="D18" s="1995"/>
      <c r="E18" s="1996"/>
      <c r="F18" s="2082"/>
      <c r="G18" s="2083"/>
      <c r="H18" s="2083"/>
      <c r="I18" s="2083"/>
      <c r="J18" s="2083"/>
      <c r="K18" s="2083"/>
      <c r="L18" s="2084"/>
      <c r="M18" s="2085"/>
      <c r="N18" s="2085"/>
      <c r="O18" s="2086"/>
      <c r="P18" s="2084"/>
      <c r="Q18" s="2085"/>
      <c r="R18" s="2085"/>
      <c r="S18" s="2086"/>
      <c r="T18" s="2074"/>
      <c r="U18" s="2075"/>
      <c r="V18" s="2076"/>
      <c r="W18" s="2022"/>
      <c r="X18" s="2023"/>
      <c r="Y18" s="2023"/>
      <c r="Z18" s="2024"/>
      <c r="AA18" s="2084"/>
      <c r="AB18" s="2085"/>
      <c r="AC18" s="2085"/>
      <c r="AD18" s="2074"/>
      <c r="AE18" s="2075"/>
      <c r="AF18" s="2075"/>
      <c r="AG18" s="2181"/>
      <c r="AH18" s="2184"/>
      <c r="AI18" s="2012"/>
      <c r="AJ18" s="2012"/>
      <c r="AK18" s="2183"/>
      <c r="AL18" s="606"/>
    </row>
    <row r="19" spans="1:42" s="19" customFormat="1" ht="29.25" customHeight="1">
      <c r="A19" s="1122">
        <v>9</v>
      </c>
      <c r="B19" s="1420"/>
      <c r="C19" s="1994"/>
      <c r="D19" s="1995"/>
      <c r="E19" s="1996"/>
      <c r="F19" s="2082"/>
      <c r="G19" s="2083"/>
      <c r="H19" s="2083"/>
      <c r="I19" s="2083"/>
      <c r="J19" s="2083"/>
      <c r="K19" s="2083"/>
      <c r="L19" s="2084"/>
      <c r="M19" s="2085"/>
      <c r="N19" s="2085"/>
      <c r="O19" s="2086"/>
      <c r="P19" s="2084"/>
      <c r="Q19" s="2085"/>
      <c r="R19" s="2085"/>
      <c r="S19" s="2086"/>
      <c r="T19" s="2074"/>
      <c r="U19" s="2075"/>
      <c r="V19" s="2076"/>
      <c r="W19" s="2022"/>
      <c r="X19" s="2023"/>
      <c r="Y19" s="2023"/>
      <c r="Z19" s="2024"/>
      <c r="AA19" s="2084"/>
      <c r="AB19" s="2085"/>
      <c r="AC19" s="2085"/>
      <c r="AD19" s="2074"/>
      <c r="AE19" s="2075"/>
      <c r="AF19" s="2075"/>
      <c r="AG19" s="2181"/>
      <c r="AH19" s="2184"/>
      <c r="AI19" s="2012"/>
      <c r="AJ19" s="2012"/>
      <c r="AK19" s="2183"/>
      <c r="AL19" s="606"/>
    </row>
    <row r="20" spans="1:42" s="19" customFormat="1" ht="29.25" customHeight="1">
      <c r="A20" s="1122">
        <v>10</v>
      </c>
      <c r="B20" s="1420"/>
      <c r="C20" s="1994"/>
      <c r="D20" s="1995"/>
      <c r="E20" s="1996"/>
      <c r="F20" s="2082"/>
      <c r="G20" s="2083"/>
      <c r="H20" s="2083"/>
      <c r="I20" s="2083"/>
      <c r="J20" s="2083"/>
      <c r="K20" s="2083"/>
      <c r="L20" s="2084"/>
      <c r="M20" s="2085"/>
      <c r="N20" s="2085"/>
      <c r="O20" s="2086"/>
      <c r="P20" s="2084"/>
      <c r="Q20" s="2085"/>
      <c r="R20" s="2085"/>
      <c r="S20" s="2086"/>
      <c r="T20" s="2074"/>
      <c r="U20" s="2075"/>
      <c r="V20" s="2076"/>
      <c r="W20" s="2022"/>
      <c r="X20" s="2023"/>
      <c r="Y20" s="2023"/>
      <c r="Z20" s="2024"/>
      <c r="AA20" s="2084"/>
      <c r="AB20" s="2085"/>
      <c r="AC20" s="2085"/>
      <c r="AD20" s="2074"/>
      <c r="AE20" s="2075"/>
      <c r="AF20" s="2075"/>
      <c r="AG20" s="2181"/>
      <c r="AH20" s="2184"/>
      <c r="AI20" s="2012"/>
      <c r="AJ20" s="2012"/>
      <c r="AK20" s="2183"/>
      <c r="AL20" s="606"/>
    </row>
    <row r="21" spans="1:42" s="19" customFormat="1" ht="29.25" customHeight="1">
      <c r="A21" s="1122">
        <v>11</v>
      </c>
      <c r="B21" s="1420"/>
      <c r="C21" s="1994"/>
      <c r="D21" s="1995"/>
      <c r="E21" s="1996"/>
      <c r="F21" s="2082"/>
      <c r="G21" s="2083"/>
      <c r="H21" s="2083"/>
      <c r="I21" s="2083"/>
      <c r="J21" s="2083"/>
      <c r="K21" s="2083"/>
      <c r="L21" s="2084"/>
      <c r="M21" s="2085"/>
      <c r="N21" s="2085"/>
      <c r="O21" s="2086"/>
      <c r="P21" s="2084"/>
      <c r="Q21" s="2085"/>
      <c r="R21" s="2085"/>
      <c r="S21" s="2086"/>
      <c r="T21" s="2074"/>
      <c r="U21" s="2075"/>
      <c r="V21" s="2076"/>
      <c r="W21" s="2022"/>
      <c r="X21" s="2023"/>
      <c r="Y21" s="2023"/>
      <c r="Z21" s="2024"/>
      <c r="AA21" s="2084"/>
      <c r="AB21" s="2085"/>
      <c r="AC21" s="2085"/>
      <c r="AD21" s="2074"/>
      <c r="AE21" s="2075"/>
      <c r="AF21" s="2075"/>
      <c r="AG21" s="2181"/>
      <c r="AH21" s="2184"/>
      <c r="AI21" s="2012"/>
      <c r="AJ21" s="2012"/>
      <c r="AK21" s="2183"/>
      <c r="AL21" s="606"/>
    </row>
    <row r="22" spans="1:42" s="19" customFormat="1" ht="29.25" customHeight="1">
      <c r="A22" s="1122">
        <v>12</v>
      </c>
      <c r="B22" s="1420"/>
      <c r="C22" s="1994"/>
      <c r="D22" s="1995"/>
      <c r="E22" s="1996"/>
      <c r="F22" s="2082"/>
      <c r="G22" s="2083"/>
      <c r="H22" s="2083"/>
      <c r="I22" s="2083"/>
      <c r="J22" s="2083"/>
      <c r="K22" s="2083"/>
      <c r="L22" s="2084"/>
      <c r="M22" s="2085"/>
      <c r="N22" s="2085"/>
      <c r="O22" s="2086"/>
      <c r="P22" s="2084"/>
      <c r="Q22" s="2085"/>
      <c r="R22" s="2085"/>
      <c r="S22" s="2086"/>
      <c r="T22" s="2074"/>
      <c r="U22" s="2075"/>
      <c r="V22" s="2076"/>
      <c r="W22" s="2022"/>
      <c r="X22" s="2023"/>
      <c r="Y22" s="2023"/>
      <c r="Z22" s="2024"/>
      <c r="AA22" s="2084"/>
      <c r="AB22" s="2085"/>
      <c r="AC22" s="2085"/>
      <c r="AD22" s="2074"/>
      <c r="AE22" s="2075"/>
      <c r="AF22" s="2075"/>
      <c r="AG22" s="2181"/>
      <c r="AH22" s="2184"/>
      <c r="AI22" s="2012"/>
      <c r="AJ22" s="2012"/>
      <c r="AK22" s="2183"/>
      <c r="AL22" s="606"/>
    </row>
    <row r="23" spans="1:42" s="19" customFormat="1" ht="29.25" customHeight="1">
      <c r="A23" s="1122">
        <v>13</v>
      </c>
      <c r="B23" s="1420"/>
      <c r="C23" s="1994"/>
      <c r="D23" s="1995"/>
      <c r="E23" s="1996"/>
      <c r="F23" s="2082"/>
      <c r="G23" s="2083"/>
      <c r="H23" s="2083"/>
      <c r="I23" s="2083"/>
      <c r="J23" s="2083"/>
      <c r="K23" s="2083"/>
      <c r="L23" s="2084"/>
      <c r="M23" s="2085"/>
      <c r="N23" s="2085"/>
      <c r="O23" s="2086"/>
      <c r="P23" s="2084"/>
      <c r="Q23" s="2085"/>
      <c r="R23" s="2085"/>
      <c r="S23" s="2086"/>
      <c r="T23" s="2074"/>
      <c r="U23" s="2075"/>
      <c r="V23" s="2076"/>
      <c r="W23" s="2022"/>
      <c r="X23" s="2023"/>
      <c r="Y23" s="2023"/>
      <c r="Z23" s="2024"/>
      <c r="AA23" s="2084"/>
      <c r="AB23" s="2085"/>
      <c r="AC23" s="2085"/>
      <c r="AD23" s="2074"/>
      <c r="AE23" s="2075"/>
      <c r="AF23" s="2075"/>
      <c r="AG23" s="2181"/>
      <c r="AH23" s="2184"/>
      <c r="AI23" s="2012"/>
      <c r="AJ23" s="2012"/>
      <c r="AK23" s="2183"/>
      <c r="AL23" s="606"/>
    </row>
    <row r="24" spans="1:42" s="19" customFormat="1" ht="29.25" customHeight="1">
      <c r="A24" s="1122">
        <v>14</v>
      </c>
      <c r="B24" s="1420"/>
      <c r="C24" s="1994"/>
      <c r="D24" s="1995"/>
      <c r="E24" s="1996"/>
      <c r="F24" s="2082"/>
      <c r="G24" s="2083"/>
      <c r="H24" s="2083"/>
      <c r="I24" s="2083"/>
      <c r="J24" s="2083"/>
      <c r="K24" s="2083"/>
      <c r="L24" s="2084"/>
      <c r="M24" s="2085"/>
      <c r="N24" s="2085"/>
      <c r="O24" s="2086"/>
      <c r="P24" s="2084"/>
      <c r="Q24" s="2085"/>
      <c r="R24" s="2085"/>
      <c r="S24" s="2086"/>
      <c r="T24" s="2074"/>
      <c r="U24" s="2075"/>
      <c r="V24" s="2076"/>
      <c r="W24" s="2022"/>
      <c r="X24" s="2023"/>
      <c r="Y24" s="2023"/>
      <c r="Z24" s="2024"/>
      <c r="AA24" s="2084"/>
      <c r="AB24" s="2085"/>
      <c r="AC24" s="2085"/>
      <c r="AD24" s="2074"/>
      <c r="AE24" s="2075"/>
      <c r="AF24" s="2075"/>
      <c r="AG24" s="2181"/>
      <c r="AH24" s="2184"/>
      <c r="AI24" s="2012"/>
      <c r="AJ24" s="2012"/>
      <c r="AK24" s="2183"/>
      <c r="AL24" s="606"/>
    </row>
    <row r="25" spans="1:42" s="19" customFormat="1" ht="29.25" customHeight="1" thickBot="1">
      <c r="A25" s="1122">
        <v>15</v>
      </c>
      <c r="B25" s="1420"/>
      <c r="C25" s="1994"/>
      <c r="D25" s="1995"/>
      <c r="E25" s="1996"/>
      <c r="F25" s="2082"/>
      <c r="G25" s="2083"/>
      <c r="H25" s="2083"/>
      <c r="I25" s="2083"/>
      <c r="J25" s="2083"/>
      <c r="K25" s="2083"/>
      <c r="L25" s="2084"/>
      <c r="M25" s="2085"/>
      <c r="N25" s="2085"/>
      <c r="O25" s="2086"/>
      <c r="P25" s="2084"/>
      <c r="Q25" s="2085"/>
      <c r="R25" s="2085"/>
      <c r="S25" s="2086"/>
      <c r="T25" s="2074"/>
      <c r="U25" s="2075"/>
      <c r="V25" s="2076"/>
      <c r="W25" s="2022"/>
      <c r="X25" s="2023"/>
      <c r="Y25" s="2023"/>
      <c r="Z25" s="2024"/>
      <c r="AA25" s="2084"/>
      <c r="AB25" s="2085"/>
      <c r="AC25" s="2085"/>
      <c r="AD25" s="2074"/>
      <c r="AE25" s="2075"/>
      <c r="AF25" s="2075"/>
      <c r="AG25" s="2181"/>
      <c r="AH25" s="2184"/>
      <c r="AI25" s="2012"/>
      <c r="AJ25" s="2012"/>
      <c r="AK25" s="2183"/>
      <c r="AL25" s="606"/>
    </row>
    <row r="26" spans="1:42" s="19" customFormat="1" ht="31.5" customHeight="1" thickTop="1" thickBot="1">
      <c r="A26" s="16"/>
      <c r="E26" s="18"/>
      <c r="F26" s="18"/>
      <c r="G26" s="18"/>
      <c r="AH26" s="2094">
        <f>SUM(AH11:AK25)</f>
        <v>0</v>
      </c>
      <c r="AI26" s="2029"/>
      <c r="AJ26" s="2029"/>
      <c r="AK26" s="2030"/>
    </row>
    <row r="27" spans="1:42" s="20" customFormat="1" ht="18.75" customHeight="1" thickTop="1">
      <c r="A27" s="338"/>
      <c r="E27" s="21"/>
      <c r="F27" s="21"/>
      <c r="G27" s="21"/>
      <c r="AH27" s="403"/>
      <c r="AI27" s="404"/>
      <c r="AJ27" s="404"/>
      <c r="AK27" s="404"/>
    </row>
    <row r="28" spans="1:42" s="20" customFormat="1" ht="22.5" customHeight="1">
      <c r="A28" s="338"/>
      <c r="E28" s="21"/>
      <c r="F28" s="21"/>
      <c r="G28" s="21"/>
      <c r="AH28" s="403"/>
      <c r="AI28" s="404"/>
      <c r="AJ28" s="404"/>
      <c r="AK28" s="404"/>
    </row>
    <row r="29" spans="1:42" s="20" customFormat="1" ht="21" customHeight="1">
      <c r="A29" s="338"/>
      <c r="E29" s="21"/>
      <c r="F29" s="21"/>
      <c r="G29" s="21"/>
      <c r="AH29" s="403"/>
      <c r="AI29" s="404"/>
      <c r="AJ29" s="404"/>
      <c r="AK29" s="404"/>
    </row>
    <row r="30" spans="1:42" s="20" customFormat="1" ht="9.75" customHeight="1">
      <c r="A30" s="1421"/>
      <c r="B30" s="1422"/>
      <c r="C30" s="1422"/>
      <c r="D30" s="1422"/>
      <c r="E30" s="1423"/>
      <c r="F30" s="1423"/>
      <c r="G30" s="1423"/>
      <c r="H30" s="1422"/>
      <c r="I30" s="1422"/>
      <c r="J30" s="1422"/>
      <c r="K30" s="1422"/>
      <c r="L30" s="1422"/>
      <c r="M30" s="1422"/>
      <c r="N30" s="1422"/>
      <c r="O30" s="1422"/>
      <c r="P30" s="1422"/>
      <c r="Q30" s="1422"/>
      <c r="R30" s="1422"/>
      <c r="S30" s="1422"/>
      <c r="T30" s="1422"/>
      <c r="U30" s="1422"/>
      <c r="V30" s="1422"/>
      <c r="W30" s="1422"/>
      <c r="X30" s="1422"/>
      <c r="Y30" s="1422"/>
      <c r="Z30" s="1422"/>
      <c r="AA30" s="1422"/>
      <c r="AB30" s="1422"/>
      <c r="AC30" s="1422"/>
      <c r="AD30" s="1422"/>
      <c r="AE30" s="1422"/>
      <c r="AF30" s="1422"/>
      <c r="AG30" s="1422"/>
      <c r="AH30" s="1424"/>
      <c r="AI30" s="1425"/>
      <c r="AJ30" s="1425"/>
      <c r="AK30" s="1425"/>
      <c r="AL30" s="1422"/>
    </row>
    <row r="31" spans="1:42" s="19" customFormat="1" ht="19.5" customHeight="1">
      <c r="A31" s="1421"/>
      <c r="B31" s="1422"/>
      <c r="C31" s="1422"/>
      <c r="D31" s="1422"/>
      <c r="E31" s="1423"/>
      <c r="F31" s="1423"/>
      <c r="G31" s="1423"/>
      <c r="H31" s="1422"/>
      <c r="I31" s="1422"/>
      <c r="J31" s="1422"/>
      <c r="K31" s="1422"/>
      <c r="L31" s="1422"/>
      <c r="M31" s="1422"/>
      <c r="N31" s="1422"/>
      <c r="O31" s="1422"/>
      <c r="P31" s="1422"/>
      <c r="Q31" s="1422"/>
      <c r="R31" s="1422"/>
      <c r="S31" s="1422"/>
      <c r="T31" s="1422"/>
      <c r="U31" s="1422"/>
      <c r="V31" s="1422"/>
      <c r="W31" s="1422"/>
      <c r="X31" s="1422"/>
      <c r="Y31" s="1422"/>
      <c r="Z31" s="1422"/>
      <c r="AA31" s="1422"/>
      <c r="AB31" s="1422"/>
      <c r="AC31" s="1422"/>
      <c r="AD31" s="1422"/>
      <c r="AE31" s="1422"/>
      <c r="AF31" s="1422"/>
      <c r="AG31" s="1422"/>
      <c r="AH31" s="1424"/>
      <c r="AI31" s="1425"/>
      <c r="AJ31" s="1425"/>
      <c r="AK31" s="1425"/>
      <c r="AL31" s="1422"/>
    </row>
    <row r="32" spans="1:42" s="23" customFormat="1" ht="16.5" customHeight="1">
      <c r="A32" s="1426"/>
      <c r="B32" s="1427"/>
      <c r="C32" s="1427"/>
      <c r="D32" s="1427"/>
      <c r="E32" s="1427"/>
      <c r="F32" s="1428"/>
      <c r="G32" s="1429"/>
      <c r="H32" s="1430"/>
      <c r="I32" s="1430"/>
      <c r="J32" s="1431"/>
      <c r="K32" s="1431"/>
      <c r="L32" s="1431"/>
      <c r="M32" s="1431"/>
      <c r="N32" s="1431"/>
      <c r="O32" s="1431"/>
      <c r="P32" s="1431"/>
      <c r="Q32" s="1431"/>
      <c r="R32" s="1428"/>
      <c r="S32" s="1429"/>
      <c r="T32" s="1429"/>
      <c r="U32" s="1429"/>
      <c r="V32" s="1429"/>
      <c r="W32" s="1429"/>
      <c r="X32" s="1429"/>
      <c r="Y32" s="1429"/>
      <c r="Z32" s="1428"/>
      <c r="AA32" s="1429"/>
      <c r="AB32" s="1432"/>
      <c r="AC32" s="1428"/>
      <c r="AD32" s="1428"/>
      <c r="AE32" s="1432"/>
      <c r="AF32" s="1428"/>
      <c r="AG32" s="1429"/>
      <c r="AH32" s="1427"/>
      <c r="AI32" s="1427"/>
      <c r="AJ32" s="1427"/>
      <c r="AK32" s="1427"/>
      <c r="AL32" s="1427"/>
    </row>
    <row r="33" spans="1:38" s="20" customFormat="1" ht="16.5" customHeight="1">
      <c r="A33" s="1426"/>
      <c r="B33" s="1433"/>
      <c r="C33" s="1433"/>
      <c r="D33" s="1433"/>
      <c r="E33" s="1433"/>
      <c r="F33" s="1433"/>
      <c r="G33" s="1433"/>
      <c r="H33" s="1426"/>
      <c r="I33" s="1426"/>
      <c r="J33" s="1426"/>
      <c r="K33" s="1426"/>
      <c r="L33" s="1433"/>
      <c r="M33" s="1433"/>
      <c r="N33" s="1433"/>
      <c r="O33" s="1433"/>
      <c r="P33" s="1433"/>
      <c r="Q33" s="1433"/>
      <c r="R33" s="1433"/>
      <c r="S33" s="1433"/>
      <c r="T33" s="1433"/>
      <c r="U33" s="1433"/>
      <c r="V33" s="1433"/>
      <c r="W33" s="1433"/>
      <c r="X33" s="1433"/>
      <c r="Y33" s="1433"/>
      <c r="Z33" s="1433"/>
      <c r="AA33" s="1433"/>
      <c r="AB33" s="1433"/>
      <c r="AC33" s="1433"/>
      <c r="AD33" s="1433"/>
      <c r="AE33" s="1433"/>
      <c r="AF33" s="1433"/>
      <c r="AG33" s="1433"/>
      <c r="AH33" s="1433"/>
      <c r="AI33" s="1433"/>
      <c r="AJ33" s="1422"/>
      <c r="AK33" s="1422"/>
      <c r="AL33" s="1422"/>
    </row>
    <row r="34" spans="1:38" s="20" customFormat="1" ht="16.5" customHeight="1">
      <c r="A34" s="1433"/>
      <c r="B34" s="1433"/>
      <c r="C34" s="1433"/>
      <c r="D34" s="1433"/>
      <c r="E34" s="1433"/>
      <c r="F34" s="1433"/>
      <c r="G34" s="1433"/>
      <c r="H34" s="1426"/>
      <c r="I34" s="1426"/>
      <c r="J34" s="1426"/>
      <c r="K34" s="1426"/>
      <c r="L34" s="1433"/>
      <c r="M34" s="1433"/>
      <c r="N34" s="1433"/>
      <c r="O34" s="1433"/>
      <c r="P34" s="1433"/>
      <c r="Q34" s="1433"/>
      <c r="R34" s="1433"/>
      <c r="S34" s="1433"/>
      <c r="T34" s="1433"/>
      <c r="U34" s="1433"/>
      <c r="V34" s="1433"/>
      <c r="W34" s="1433"/>
      <c r="X34" s="1433"/>
      <c r="Y34" s="1433"/>
      <c r="Z34" s="1433"/>
      <c r="AA34" s="1433"/>
      <c r="AB34" s="1433"/>
      <c r="AC34" s="1433"/>
      <c r="AD34" s="1433"/>
      <c r="AE34" s="1433"/>
      <c r="AF34" s="1433"/>
      <c r="AG34" s="1433"/>
      <c r="AH34" s="1422"/>
      <c r="AI34" s="1422"/>
      <c r="AJ34" s="1422"/>
      <c r="AK34" s="1422"/>
      <c r="AL34" s="1422"/>
    </row>
    <row r="35" spans="1:38" s="20" customFormat="1" ht="16.5" customHeight="1">
      <c r="A35" s="1426"/>
      <c r="B35" s="1433"/>
      <c r="C35" s="1433"/>
      <c r="D35" s="1433"/>
      <c r="E35" s="1433"/>
      <c r="F35" s="1433"/>
      <c r="G35" s="1433"/>
      <c r="H35" s="1426"/>
      <c r="I35" s="1426"/>
      <c r="J35" s="1426"/>
      <c r="K35" s="1426"/>
      <c r="L35" s="1433"/>
      <c r="M35" s="1433"/>
      <c r="N35" s="1433"/>
      <c r="O35" s="1433"/>
      <c r="P35" s="1433"/>
      <c r="Q35" s="1433"/>
      <c r="R35" s="1433"/>
      <c r="S35" s="1433"/>
      <c r="T35" s="1433"/>
      <c r="U35" s="1433"/>
      <c r="V35" s="1433"/>
      <c r="W35" s="1433"/>
      <c r="X35" s="1433"/>
      <c r="Y35" s="1433"/>
      <c r="Z35" s="1433"/>
      <c r="AA35" s="1433"/>
      <c r="AB35" s="1433"/>
      <c r="AC35" s="1433"/>
      <c r="AD35" s="1433"/>
      <c r="AE35" s="1433"/>
      <c r="AF35" s="1433"/>
      <c r="AG35" s="1433"/>
      <c r="AH35" s="1422"/>
      <c r="AI35" s="1422"/>
      <c r="AJ35" s="1422"/>
      <c r="AK35" s="1422"/>
      <c r="AL35" s="1422"/>
    </row>
    <row r="36" spans="1:38" s="20" customFormat="1" ht="16.5" customHeight="1">
      <c r="A36" s="1433"/>
      <c r="B36" s="1433"/>
      <c r="C36" s="1433"/>
      <c r="D36" s="1433"/>
      <c r="E36" s="1433"/>
      <c r="F36" s="1433"/>
      <c r="G36" s="1433"/>
      <c r="H36" s="1426"/>
      <c r="I36" s="1426"/>
      <c r="J36" s="1426"/>
      <c r="K36" s="1426"/>
      <c r="L36" s="1433"/>
      <c r="M36" s="1433"/>
      <c r="N36" s="1433"/>
      <c r="O36" s="1433"/>
      <c r="P36" s="1433"/>
      <c r="Q36" s="1433"/>
      <c r="R36" s="1433"/>
      <c r="S36" s="1433"/>
      <c r="T36" s="1433"/>
      <c r="U36" s="1433"/>
      <c r="V36" s="1433"/>
      <c r="W36" s="1433"/>
      <c r="X36" s="1433"/>
      <c r="Y36" s="1433"/>
      <c r="Z36" s="1433"/>
      <c r="AA36" s="1433"/>
      <c r="AB36" s="1433"/>
      <c r="AC36" s="1433"/>
      <c r="AD36" s="1433"/>
      <c r="AE36" s="1433"/>
      <c r="AF36" s="1433"/>
      <c r="AG36" s="1433"/>
      <c r="AH36" s="1422"/>
      <c r="AI36" s="1422"/>
      <c r="AJ36" s="1422"/>
      <c r="AK36" s="1422"/>
      <c r="AL36" s="1422"/>
    </row>
    <row r="37" spans="1:38" s="27" customFormat="1" ht="16.5" customHeight="1">
      <c r="A37" s="1426"/>
      <c r="B37" s="1433"/>
      <c r="C37" s="1433"/>
      <c r="D37" s="1433"/>
      <c r="E37" s="1433"/>
      <c r="F37" s="1434"/>
      <c r="G37" s="1426"/>
      <c r="H37" s="1426"/>
      <c r="I37" s="1426"/>
      <c r="J37" s="1426"/>
      <c r="K37" s="1426"/>
      <c r="L37" s="1426"/>
      <c r="M37" s="1426"/>
      <c r="N37" s="1426"/>
      <c r="O37" s="1426"/>
      <c r="P37" s="1426"/>
      <c r="Q37" s="1426"/>
      <c r="R37" s="1426"/>
      <c r="S37" s="1426"/>
      <c r="T37" s="1426"/>
      <c r="U37" s="1426"/>
      <c r="V37" s="1426"/>
      <c r="W37" s="1426"/>
      <c r="X37" s="1426"/>
      <c r="Y37" s="1433"/>
      <c r="Z37" s="1433"/>
      <c r="AA37" s="1433"/>
      <c r="AB37" s="1433"/>
      <c r="AC37" s="1433"/>
      <c r="AD37" s="1433"/>
      <c r="AE37" s="1433"/>
      <c r="AF37" s="1433"/>
      <c r="AG37" s="1433"/>
      <c r="AH37" s="1433"/>
      <c r="AI37" s="1433"/>
      <c r="AJ37" s="1433"/>
      <c r="AK37" s="1433"/>
      <c r="AL37" s="1433"/>
    </row>
    <row r="38" spans="1:38" s="27" customFormat="1" ht="16.5" customHeight="1">
      <c r="A38" s="1426"/>
      <c r="B38" s="1433"/>
      <c r="C38" s="1433"/>
      <c r="D38" s="1433"/>
      <c r="E38" s="1433"/>
      <c r="F38" s="1434"/>
      <c r="G38" s="1426"/>
      <c r="H38" s="1426"/>
      <c r="I38" s="1426"/>
      <c r="J38" s="1426"/>
      <c r="K38" s="1426"/>
      <c r="L38" s="1426"/>
      <c r="M38" s="1426"/>
      <c r="N38" s="1426"/>
      <c r="O38" s="1426"/>
      <c r="P38" s="1426"/>
      <c r="Q38" s="1426"/>
      <c r="R38" s="1426"/>
      <c r="S38" s="1426"/>
      <c r="T38" s="1426"/>
      <c r="U38" s="1426"/>
      <c r="V38" s="1426"/>
      <c r="W38" s="1426"/>
      <c r="X38" s="1426"/>
      <c r="Y38" s="1433"/>
      <c r="Z38" s="1433"/>
      <c r="AA38" s="1433"/>
      <c r="AB38" s="1433"/>
      <c r="AC38" s="1433"/>
      <c r="AD38" s="1433"/>
      <c r="AE38" s="1433"/>
      <c r="AF38" s="1433"/>
      <c r="AG38" s="1433"/>
      <c r="AH38" s="1433"/>
      <c r="AI38" s="1433"/>
      <c r="AJ38" s="1433"/>
      <c r="AK38" s="1433"/>
      <c r="AL38" s="1433"/>
    </row>
    <row r="39" spans="1:38" s="27" customFormat="1" ht="16.5" customHeight="1">
      <c r="A39" s="1426"/>
      <c r="B39" s="1433"/>
      <c r="C39" s="1433"/>
      <c r="D39" s="1433"/>
      <c r="E39" s="1433"/>
      <c r="F39" s="1434"/>
      <c r="G39" s="1426"/>
      <c r="H39" s="1426"/>
      <c r="I39" s="1426"/>
      <c r="J39" s="1426"/>
      <c r="K39" s="1426"/>
      <c r="L39" s="1426"/>
      <c r="M39" s="1426"/>
      <c r="N39" s="1426"/>
      <c r="O39" s="1426"/>
      <c r="P39" s="1426"/>
      <c r="Q39" s="1426"/>
      <c r="R39" s="1426"/>
      <c r="S39" s="1426"/>
      <c r="T39" s="1426"/>
      <c r="U39" s="1426"/>
      <c r="V39" s="1426"/>
      <c r="W39" s="1426"/>
      <c r="X39" s="1426"/>
      <c r="Y39" s="1426"/>
      <c r="Z39" s="1426"/>
      <c r="AA39" s="1426"/>
      <c r="AB39" s="1426"/>
      <c r="AC39" s="1433"/>
      <c r="AD39" s="1433"/>
      <c r="AE39" s="1433"/>
      <c r="AF39" s="1433"/>
      <c r="AG39" s="1433"/>
      <c r="AH39" s="1433"/>
      <c r="AI39" s="1433"/>
      <c r="AJ39" s="1433"/>
      <c r="AK39" s="1433"/>
      <c r="AL39" s="1433"/>
    </row>
    <row r="40" spans="1:38" s="27" customFormat="1" ht="16.5" customHeight="1">
      <c r="A40" s="1426"/>
      <c r="B40" s="1433"/>
      <c r="C40" s="1433"/>
      <c r="D40" s="1433"/>
      <c r="E40" s="1433"/>
      <c r="F40" s="1434"/>
      <c r="G40" s="1426"/>
      <c r="H40" s="1426"/>
      <c r="I40" s="1426"/>
      <c r="J40" s="1426"/>
      <c r="K40" s="1426"/>
      <c r="L40" s="1426"/>
      <c r="M40" s="1426"/>
      <c r="N40" s="1426"/>
      <c r="O40" s="1426"/>
      <c r="P40" s="1426"/>
      <c r="Q40" s="1426"/>
      <c r="R40" s="1426"/>
      <c r="S40" s="1426"/>
      <c r="T40" s="1426"/>
      <c r="U40" s="1426"/>
      <c r="V40" s="1426"/>
      <c r="W40" s="1426"/>
      <c r="X40" s="1426"/>
      <c r="Y40" s="1426"/>
      <c r="Z40" s="1426"/>
      <c r="AA40" s="1426"/>
      <c r="AB40" s="1426"/>
      <c r="AC40" s="1433"/>
      <c r="AD40" s="1433"/>
      <c r="AE40" s="1433"/>
      <c r="AF40" s="1433"/>
      <c r="AG40" s="1433"/>
      <c r="AH40" s="1433"/>
      <c r="AI40" s="1433"/>
      <c r="AJ40" s="1433"/>
      <c r="AK40" s="1433"/>
      <c r="AL40" s="1433"/>
    </row>
    <row r="41" spans="1:38">
      <c r="A41" s="1435"/>
      <c r="B41" s="1435"/>
      <c r="C41" s="1433"/>
      <c r="D41" s="1434"/>
      <c r="E41" s="1426"/>
      <c r="F41" s="1426"/>
      <c r="G41" s="1426"/>
      <c r="H41" s="1426"/>
      <c r="I41" s="1426"/>
      <c r="J41" s="1426"/>
      <c r="K41" s="1426"/>
      <c r="L41" s="1426"/>
      <c r="M41" s="1426"/>
      <c r="N41" s="1426"/>
      <c r="O41" s="1426"/>
      <c r="P41" s="1426"/>
      <c r="Q41" s="1426"/>
      <c r="R41" s="1426"/>
      <c r="S41" s="1426"/>
      <c r="T41" s="1426"/>
      <c r="U41" s="1426"/>
      <c r="V41" s="1426"/>
      <c r="W41" s="1426"/>
      <c r="X41" s="1426"/>
      <c r="Y41" s="1426"/>
      <c r="Z41" s="1426"/>
      <c r="AA41" s="1433"/>
      <c r="AB41" s="1433"/>
      <c r="AC41" s="1433"/>
      <c r="AD41" s="1433"/>
      <c r="AE41" s="1433"/>
      <c r="AF41" s="1433"/>
      <c r="AG41" s="1433"/>
      <c r="AH41" s="1433"/>
      <c r="AI41" s="1433"/>
      <c r="AJ41" s="1433"/>
      <c r="AK41" s="1433"/>
      <c r="AL41" s="1435"/>
    </row>
    <row r="42" spans="1:38" s="27" customFormat="1" ht="16.5" customHeight="1">
      <c r="A42" s="1426"/>
      <c r="B42" s="1433"/>
      <c r="C42" s="1433"/>
      <c r="D42" s="1433"/>
      <c r="E42" s="1433"/>
      <c r="F42" s="1434"/>
      <c r="G42" s="1426"/>
      <c r="H42" s="1426"/>
      <c r="I42" s="1426"/>
      <c r="J42" s="1426"/>
      <c r="K42" s="1426"/>
      <c r="L42" s="1426"/>
      <c r="M42" s="1426"/>
      <c r="N42" s="1426"/>
      <c r="O42" s="1426"/>
      <c r="P42" s="1426"/>
      <c r="Q42" s="1426"/>
      <c r="R42" s="1426"/>
      <c r="S42" s="1426"/>
      <c r="T42" s="1426"/>
      <c r="U42" s="1426"/>
      <c r="V42" s="1426"/>
      <c r="W42" s="1426"/>
      <c r="X42" s="1426"/>
      <c r="Y42" s="1426"/>
      <c r="Z42" s="1426"/>
      <c r="AA42" s="1426"/>
      <c r="AB42" s="1426"/>
      <c r="AC42" s="1433"/>
      <c r="AD42" s="1433"/>
      <c r="AE42" s="1433"/>
      <c r="AF42" s="1433"/>
      <c r="AG42" s="1433"/>
      <c r="AH42" s="1433"/>
      <c r="AI42" s="1433"/>
      <c r="AJ42" s="1433"/>
      <c r="AK42" s="1433"/>
      <c r="AL42" s="1433"/>
    </row>
    <row r="43" spans="1:38" s="27" customFormat="1" ht="8.25" customHeight="1">
      <c r="A43" s="1426"/>
      <c r="B43" s="1433"/>
      <c r="C43" s="1433"/>
      <c r="D43" s="1433"/>
      <c r="E43" s="1433"/>
      <c r="F43" s="1434"/>
      <c r="G43" s="1426"/>
      <c r="H43" s="1426"/>
      <c r="I43" s="1426"/>
      <c r="J43" s="1426"/>
      <c r="K43" s="1426"/>
      <c r="L43" s="1426"/>
      <c r="M43" s="1426"/>
      <c r="N43" s="1426"/>
      <c r="O43" s="1426"/>
      <c r="P43" s="1426"/>
      <c r="Q43" s="1426"/>
      <c r="R43" s="1426"/>
      <c r="S43" s="1426"/>
      <c r="T43" s="1426"/>
      <c r="U43" s="1426"/>
      <c r="V43" s="1426"/>
      <c r="W43" s="1426"/>
      <c r="X43" s="1426"/>
      <c r="Y43" s="1426"/>
      <c r="Z43" s="1426"/>
      <c r="AA43" s="1426"/>
      <c r="AB43" s="1426"/>
      <c r="AC43" s="1433"/>
      <c r="AD43" s="1433"/>
      <c r="AE43" s="1433"/>
      <c r="AF43" s="1433"/>
      <c r="AG43" s="1433"/>
      <c r="AH43" s="1433"/>
      <c r="AI43" s="1433"/>
      <c r="AJ43" s="1433"/>
      <c r="AK43" s="1433"/>
      <c r="AL43" s="1433"/>
    </row>
    <row r="44" spans="1:38" s="8" customFormat="1" ht="20.100000000000001" customHeight="1">
      <c r="A44" s="1907" t="s">
        <v>104</v>
      </c>
      <c r="B44" s="1908"/>
      <c r="C44" s="1908"/>
      <c r="D44" s="1908"/>
      <c r="E44" s="1908"/>
      <c r="F44" s="1908"/>
      <c r="G44" s="1908"/>
      <c r="H44" s="1908"/>
      <c r="I44" s="1908"/>
      <c r="J44" s="1908"/>
      <c r="K44" s="1908"/>
      <c r="L44" s="1908"/>
      <c r="M44" s="1908"/>
      <c r="N44" s="1908"/>
      <c r="O44" s="1908"/>
      <c r="P44" s="1908"/>
      <c r="Q44" s="1908"/>
      <c r="R44" s="1908"/>
      <c r="S44" s="1908"/>
      <c r="T44" s="1908"/>
      <c r="U44" s="1908"/>
      <c r="V44" s="1908"/>
      <c r="W44" s="1908"/>
      <c r="X44" s="1908"/>
      <c r="Y44" s="1908"/>
      <c r="Z44" s="1908"/>
      <c r="AA44" s="1908"/>
      <c r="AB44" s="1908"/>
      <c r="AC44" s="1908"/>
      <c r="AD44" s="1908"/>
      <c r="AE44" s="1908"/>
      <c r="AF44" s="1908"/>
      <c r="AG44" s="1908"/>
      <c r="AH44" s="2031"/>
      <c r="AI44" s="2031"/>
      <c r="AJ44" s="2031"/>
      <c r="AK44" s="2087"/>
    </row>
    <row r="46" spans="1:38">
      <c r="C46" s="27"/>
      <c r="D46" s="93"/>
      <c r="E46" s="1413"/>
      <c r="F46" s="1413"/>
      <c r="G46" s="1413"/>
      <c r="H46" s="1413"/>
      <c r="I46" s="1413"/>
      <c r="J46" s="1413"/>
      <c r="K46" s="1413"/>
      <c r="L46" s="1413"/>
      <c r="M46" s="1413"/>
      <c r="N46" s="1413"/>
      <c r="O46" s="1413"/>
      <c r="P46" s="1413"/>
      <c r="Q46" s="1413"/>
      <c r="R46" s="1413"/>
      <c r="S46" s="1413"/>
      <c r="T46" s="1413"/>
      <c r="U46" s="1413"/>
      <c r="V46" s="1413"/>
      <c r="W46" s="1413"/>
      <c r="X46" s="1413"/>
      <c r="Y46" s="1413"/>
      <c r="Z46" s="1413"/>
      <c r="AA46" s="27"/>
      <c r="AB46" s="27"/>
      <c r="AC46" s="27"/>
      <c r="AD46" s="27"/>
      <c r="AE46" s="27"/>
      <c r="AF46" s="27"/>
      <c r="AG46" s="27"/>
      <c r="AH46" s="27"/>
      <c r="AI46" s="27"/>
      <c r="AJ46" s="27"/>
      <c r="AK46" s="27"/>
    </row>
  </sheetData>
  <mergeCells count="158">
    <mergeCell ref="AD25:AG25"/>
    <mergeCell ref="AH25:AK25"/>
    <mergeCell ref="AH26:AK26"/>
    <mergeCell ref="A44:AK44"/>
    <mergeCell ref="AA24:AC24"/>
    <mergeCell ref="AD24:AG24"/>
    <mergeCell ref="AH24:AK24"/>
    <mergeCell ref="C25:E25"/>
    <mergeCell ref="F25:K25"/>
    <mergeCell ref="L25:O25"/>
    <mergeCell ref="P25:S25"/>
    <mergeCell ref="T25:V25"/>
    <mergeCell ref="W25:Z25"/>
    <mergeCell ref="AA25:AC25"/>
    <mergeCell ref="C24:E24"/>
    <mergeCell ref="F24:K24"/>
    <mergeCell ref="L24:O24"/>
    <mergeCell ref="P24:S24"/>
    <mergeCell ref="T24:V24"/>
    <mergeCell ref="W24:Z24"/>
    <mergeCell ref="C23:E23"/>
    <mergeCell ref="F23:K23"/>
    <mergeCell ref="L23:O23"/>
    <mergeCell ref="P23:S23"/>
    <mergeCell ref="T23:V23"/>
    <mergeCell ref="W23:Z23"/>
    <mergeCell ref="AA23:AC23"/>
    <mergeCell ref="AD23:AG23"/>
    <mergeCell ref="AH23:AK23"/>
    <mergeCell ref="C22:E22"/>
    <mergeCell ref="F22:K22"/>
    <mergeCell ref="L22:O22"/>
    <mergeCell ref="P22:S22"/>
    <mergeCell ref="T22:V22"/>
    <mergeCell ref="W22:Z22"/>
    <mergeCell ref="AA22:AC22"/>
    <mergeCell ref="AD22:AG22"/>
    <mergeCell ref="AH22:AK22"/>
    <mergeCell ref="AA20:AC20"/>
    <mergeCell ref="AD20:AG20"/>
    <mergeCell ref="AH20:AK20"/>
    <mergeCell ref="C21:E21"/>
    <mergeCell ref="F21:K21"/>
    <mergeCell ref="L21:O21"/>
    <mergeCell ref="P21:S21"/>
    <mergeCell ref="T21:V21"/>
    <mergeCell ref="W21:Z21"/>
    <mergeCell ref="AA21:AC21"/>
    <mergeCell ref="C20:E20"/>
    <mergeCell ref="F20:K20"/>
    <mergeCell ref="L20:O20"/>
    <mergeCell ref="P20:S20"/>
    <mergeCell ref="T20:V20"/>
    <mergeCell ref="W20:Z20"/>
    <mergeCell ref="AD21:AG21"/>
    <mergeCell ref="AH21:AK21"/>
    <mergeCell ref="C19:E19"/>
    <mergeCell ref="F19:K19"/>
    <mergeCell ref="L19:O19"/>
    <mergeCell ref="P19:S19"/>
    <mergeCell ref="T19:V19"/>
    <mergeCell ref="W19:Z19"/>
    <mergeCell ref="AA19:AC19"/>
    <mergeCell ref="AD19:AG19"/>
    <mergeCell ref="AH19:AK19"/>
    <mergeCell ref="C18:E18"/>
    <mergeCell ref="F18:K18"/>
    <mergeCell ref="L18:O18"/>
    <mergeCell ref="P18:S18"/>
    <mergeCell ref="T18:V18"/>
    <mergeCell ref="W18:Z18"/>
    <mergeCell ref="AA18:AC18"/>
    <mergeCell ref="AD18:AG18"/>
    <mergeCell ref="AH18:AK18"/>
    <mergeCell ref="AA16:AC16"/>
    <mergeCell ref="AD16:AG16"/>
    <mergeCell ref="AH16:AK16"/>
    <mergeCell ref="C17:E17"/>
    <mergeCell ref="F17:K17"/>
    <mergeCell ref="L17:O17"/>
    <mergeCell ref="P17:S17"/>
    <mergeCell ref="T17:V17"/>
    <mergeCell ref="W17:Z17"/>
    <mergeCell ref="AA17:AC17"/>
    <mergeCell ref="C16:E16"/>
    <mergeCell ref="F16:K16"/>
    <mergeCell ref="L16:O16"/>
    <mergeCell ref="P16:S16"/>
    <mergeCell ref="T16:V16"/>
    <mergeCell ref="W16:Z16"/>
    <mergeCell ref="AD17:AG17"/>
    <mergeCell ref="AH17:AK17"/>
    <mergeCell ref="C15:E15"/>
    <mergeCell ref="F15:K15"/>
    <mergeCell ref="L15:O15"/>
    <mergeCell ref="P15:S15"/>
    <mergeCell ref="T15:V15"/>
    <mergeCell ref="W15:Z15"/>
    <mergeCell ref="AA15:AC15"/>
    <mergeCell ref="AD15:AG15"/>
    <mergeCell ref="AH15:AK15"/>
    <mergeCell ref="C14:E14"/>
    <mergeCell ref="F14:K14"/>
    <mergeCell ref="L14:O14"/>
    <mergeCell ref="P14:S14"/>
    <mergeCell ref="T14:V14"/>
    <mergeCell ref="W14:Z14"/>
    <mergeCell ref="AA14:AC14"/>
    <mergeCell ref="AD14:AG14"/>
    <mergeCell ref="AH14:AK14"/>
    <mergeCell ref="C13:E13"/>
    <mergeCell ref="F13:K13"/>
    <mergeCell ref="L13:O13"/>
    <mergeCell ref="P13:S13"/>
    <mergeCell ref="T13:V13"/>
    <mergeCell ref="W13:Z13"/>
    <mergeCell ref="AA13:AC13"/>
    <mergeCell ref="AD13:AG13"/>
    <mergeCell ref="AH13:AK13"/>
    <mergeCell ref="C12:E12"/>
    <mergeCell ref="F12:K12"/>
    <mergeCell ref="L12:O12"/>
    <mergeCell ref="P12:S12"/>
    <mergeCell ref="T12:V12"/>
    <mergeCell ref="W12:Z12"/>
    <mergeCell ref="AA12:AC12"/>
    <mergeCell ref="AD12:AG12"/>
    <mergeCell ref="AH12:AK12"/>
    <mergeCell ref="C11:E11"/>
    <mergeCell ref="F11:K11"/>
    <mergeCell ref="L11:O11"/>
    <mergeCell ref="P11:S11"/>
    <mergeCell ref="T11:V11"/>
    <mergeCell ref="W11:Z11"/>
    <mergeCell ref="AA11:AC11"/>
    <mergeCell ref="AD11:AG11"/>
    <mergeCell ref="AH11:AK11"/>
    <mergeCell ref="E1:G1"/>
    <mergeCell ref="H1:N1"/>
    <mergeCell ref="O1:AG1"/>
    <mergeCell ref="A3:AG3"/>
    <mergeCell ref="AH3:AL3"/>
    <mergeCell ref="AH4:AK4"/>
    <mergeCell ref="O5:X6"/>
    <mergeCell ref="AA5:AB6"/>
    <mergeCell ref="A9:A10"/>
    <mergeCell ref="B9:B10"/>
    <mergeCell ref="C9:E10"/>
    <mergeCell ref="F9:K10"/>
    <mergeCell ref="L9:O10"/>
    <mergeCell ref="P9:S10"/>
    <mergeCell ref="T9:V10"/>
    <mergeCell ref="W9:AC9"/>
    <mergeCell ref="AD9:AG10"/>
    <mergeCell ref="AH9:AK10"/>
    <mergeCell ref="AL9:AL10"/>
    <mergeCell ref="W10:Z10"/>
    <mergeCell ref="AA10:AC10"/>
  </mergeCells>
  <phoneticPr fontId="34"/>
  <conditionalFormatting sqref="O5:X6 AH11:AK26">
    <cfRule type="containsBlanks" dxfId="44" priority="1">
      <formula>LEN(TRIM(O5))=0</formula>
    </cfRule>
  </conditionalFormatting>
  <dataValidations count="5">
    <dataValidation type="list" allowBlank="1" showInputMessage="1" showErrorMessage="1" sqref="AD11:AG25" xr:uid="{00000000-0002-0000-0E00-000000000000}">
      <formula1>"アジア地域,アジア地域以外"</formula1>
    </dataValidation>
    <dataValidation type="list" allowBlank="1" showInputMessage="1" showErrorMessage="1" sqref="T11:V25" xr:uid="{00000000-0002-0000-0E00-000001000000}">
      <formula1>"基準内,基準外"</formula1>
    </dataValidation>
    <dataValidation type="list" allowBlank="1" showInputMessage="1" showErrorMessage="1" sqref="B11:B25" xr:uid="{00000000-0002-0000-0E00-000002000000}">
      <formula1>"8,9,10,11"</formula1>
    </dataValidation>
    <dataValidation type="list" allowBlank="1" showInputMessage="1" showErrorMessage="1" sqref="V7:Y7" xr:uid="{00000000-0002-0000-0E00-000003000000}">
      <formula1>"27春季,28夏季前期,28夏季後期,,28冬季,28春季"</formula1>
    </dataValidation>
    <dataValidation type="list" allowBlank="1" showInputMessage="1" showErrorMessage="1" sqref="C11:E25" xr:uid="{00000000-0002-0000-0E00-000004000000}">
      <formula1>"理系、複合・融合系人材,理系（未来テック）,新興国,世界トップレベル大学等,多様性人材"</formula1>
    </dataValidation>
  </dataValidations>
  <pageMargins left="0.70866141732283472" right="0.35433070866141736" top="0.74803149606299213" bottom="0.74803149606299213" header="0.31496062992125984" footer="0.31496062992125984"/>
  <pageSetup paperSize="9" scale="79"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6">
    <tabColor rgb="FFFF0066"/>
  </sheetPr>
  <dimension ref="A1:L140"/>
  <sheetViews>
    <sheetView showGridLines="0" view="pageBreakPreview" zoomScaleNormal="100" zoomScaleSheetLayoutView="100" workbookViewId="0">
      <selection activeCell="J5" sqref="J5"/>
    </sheetView>
  </sheetViews>
  <sheetFormatPr defaultRowHeight="13.2"/>
  <cols>
    <col min="1" max="1" width="3.33203125" customWidth="1"/>
    <col min="2" max="2" width="16.44140625" customWidth="1"/>
    <col min="3" max="6" width="10.6640625" customWidth="1"/>
    <col min="7" max="7" width="13" customWidth="1"/>
    <col min="8" max="8" width="13.6640625" customWidth="1"/>
    <col min="9" max="10" width="8" customWidth="1"/>
    <col min="11" max="11" width="3.33203125" customWidth="1"/>
    <col min="259" max="259" width="3.33203125" customWidth="1"/>
    <col min="260" max="260" width="16.44140625" customWidth="1"/>
    <col min="261" max="265" width="10.6640625" customWidth="1"/>
    <col min="266" max="266" width="15.44140625" customWidth="1"/>
    <col min="267" max="267" width="3.33203125" customWidth="1"/>
    <col min="515" max="515" width="3.33203125" customWidth="1"/>
    <col min="516" max="516" width="16.44140625" customWidth="1"/>
    <col min="517" max="521" width="10.6640625" customWidth="1"/>
    <col min="522" max="522" width="15.44140625" customWidth="1"/>
    <col min="523" max="523" width="3.33203125" customWidth="1"/>
    <col min="771" max="771" width="3.33203125" customWidth="1"/>
    <col min="772" max="772" width="16.44140625" customWidth="1"/>
    <col min="773" max="777" width="10.6640625" customWidth="1"/>
    <col min="778" max="778" width="15.44140625" customWidth="1"/>
    <col min="779" max="779" width="3.33203125" customWidth="1"/>
    <col min="1027" max="1027" width="3.33203125" customWidth="1"/>
    <col min="1028" max="1028" width="16.44140625" customWidth="1"/>
    <col min="1029" max="1033" width="10.6640625" customWidth="1"/>
    <col min="1034" max="1034" width="15.44140625" customWidth="1"/>
    <col min="1035" max="1035" width="3.33203125" customWidth="1"/>
    <col min="1283" max="1283" width="3.33203125" customWidth="1"/>
    <col min="1284" max="1284" width="16.44140625" customWidth="1"/>
    <col min="1285" max="1289" width="10.6640625" customWidth="1"/>
    <col min="1290" max="1290" width="15.44140625" customWidth="1"/>
    <col min="1291" max="1291" width="3.33203125" customWidth="1"/>
    <col min="1539" max="1539" width="3.33203125" customWidth="1"/>
    <col min="1540" max="1540" width="16.44140625" customWidth="1"/>
    <col min="1541" max="1545" width="10.6640625" customWidth="1"/>
    <col min="1546" max="1546" width="15.44140625" customWidth="1"/>
    <col min="1547" max="1547" width="3.33203125" customWidth="1"/>
    <col min="1795" max="1795" width="3.33203125" customWidth="1"/>
    <col min="1796" max="1796" width="16.44140625" customWidth="1"/>
    <col min="1797" max="1801" width="10.6640625" customWidth="1"/>
    <col min="1802" max="1802" width="15.44140625" customWidth="1"/>
    <col min="1803" max="1803" width="3.33203125" customWidth="1"/>
    <col min="2051" max="2051" width="3.33203125" customWidth="1"/>
    <col min="2052" max="2052" width="16.44140625" customWidth="1"/>
    <col min="2053" max="2057" width="10.6640625" customWidth="1"/>
    <col min="2058" max="2058" width="15.44140625" customWidth="1"/>
    <col min="2059" max="2059" width="3.33203125" customWidth="1"/>
    <col min="2307" max="2307" width="3.33203125" customWidth="1"/>
    <col min="2308" max="2308" width="16.44140625" customWidth="1"/>
    <col min="2309" max="2313" width="10.6640625" customWidth="1"/>
    <col min="2314" max="2314" width="15.44140625" customWidth="1"/>
    <col min="2315" max="2315" width="3.33203125" customWidth="1"/>
    <col min="2563" max="2563" width="3.33203125" customWidth="1"/>
    <col min="2564" max="2564" width="16.44140625" customWidth="1"/>
    <col min="2565" max="2569" width="10.6640625" customWidth="1"/>
    <col min="2570" max="2570" width="15.44140625" customWidth="1"/>
    <col min="2571" max="2571" width="3.33203125" customWidth="1"/>
    <col min="2819" max="2819" width="3.33203125" customWidth="1"/>
    <col min="2820" max="2820" width="16.44140625" customWidth="1"/>
    <col min="2821" max="2825" width="10.6640625" customWidth="1"/>
    <col min="2826" max="2826" width="15.44140625" customWidth="1"/>
    <col min="2827" max="2827" width="3.33203125" customWidth="1"/>
    <col min="3075" max="3075" width="3.33203125" customWidth="1"/>
    <col min="3076" max="3076" width="16.44140625" customWidth="1"/>
    <col min="3077" max="3081" width="10.6640625" customWidth="1"/>
    <col min="3082" max="3082" width="15.44140625" customWidth="1"/>
    <col min="3083" max="3083" width="3.33203125" customWidth="1"/>
    <col min="3331" max="3331" width="3.33203125" customWidth="1"/>
    <col min="3332" max="3332" width="16.44140625" customWidth="1"/>
    <col min="3333" max="3337" width="10.6640625" customWidth="1"/>
    <col min="3338" max="3338" width="15.44140625" customWidth="1"/>
    <col min="3339" max="3339" width="3.33203125" customWidth="1"/>
    <col min="3587" max="3587" width="3.33203125" customWidth="1"/>
    <col min="3588" max="3588" width="16.44140625" customWidth="1"/>
    <col min="3589" max="3593" width="10.6640625" customWidth="1"/>
    <col min="3594" max="3594" width="15.44140625" customWidth="1"/>
    <col min="3595" max="3595" width="3.33203125" customWidth="1"/>
    <col min="3843" max="3843" width="3.33203125" customWidth="1"/>
    <col min="3844" max="3844" width="16.44140625" customWidth="1"/>
    <col min="3845" max="3849" width="10.6640625" customWidth="1"/>
    <col min="3850" max="3850" width="15.44140625" customWidth="1"/>
    <col min="3851" max="3851" width="3.33203125" customWidth="1"/>
    <col min="4099" max="4099" width="3.33203125" customWidth="1"/>
    <col min="4100" max="4100" width="16.44140625" customWidth="1"/>
    <col min="4101" max="4105" width="10.6640625" customWidth="1"/>
    <col min="4106" max="4106" width="15.44140625" customWidth="1"/>
    <col min="4107" max="4107" width="3.33203125" customWidth="1"/>
    <col min="4355" max="4355" width="3.33203125" customWidth="1"/>
    <col min="4356" max="4356" width="16.44140625" customWidth="1"/>
    <col min="4357" max="4361" width="10.6640625" customWidth="1"/>
    <col min="4362" max="4362" width="15.44140625" customWidth="1"/>
    <col min="4363" max="4363" width="3.33203125" customWidth="1"/>
    <col min="4611" max="4611" width="3.33203125" customWidth="1"/>
    <col min="4612" max="4612" width="16.44140625" customWidth="1"/>
    <col min="4613" max="4617" width="10.6640625" customWidth="1"/>
    <col min="4618" max="4618" width="15.44140625" customWidth="1"/>
    <col min="4619" max="4619" width="3.33203125" customWidth="1"/>
    <col min="4867" max="4867" width="3.33203125" customWidth="1"/>
    <col min="4868" max="4868" width="16.44140625" customWidth="1"/>
    <col min="4869" max="4873" width="10.6640625" customWidth="1"/>
    <col min="4874" max="4874" width="15.44140625" customWidth="1"/>
    <col min="4875" max="4875" width="3.33203125" customWidth="1"/>
    <col min="5123" max="5123" width="3.33203125" customWidth="1"/>
    <col min="5124" max="5124" width="16.44140625" customWidth="1"/>
    <col min="5125" max="5129" width="10.6640625" customWidth="1"/>
    <col min="5130" max="5130" width="15.44140625" customWidth="1"/>
    <col min="5131" max="5131" width="3.33203125" customWidth="1"/>
    <col min="5379" max="5379" width="3.33203125" customWidth="1"/>
    <col min="5380" max="5380" width="16.44140625" customWidth="1"/>
    <col min="5381" max="5385" width="10.6640625" customWidth="1"/>
    <col min="5386" max="5386" width="15.44140625" customWidth="1"/>
    <col min="5387" max="5387" width="3.33203125" customWidth="1"/>
    <col min="5635" max="5635" width="3.33203125" customWidth="1"/>
    <col min="5636" max="5636" width="16.44140625" customWidth="1"/>
    <col min="5637" max="5641" width="10.6640625" customWidth="1"/>
    <col min="5642" max="5642" width="15.44140625" customWidth="1"/>
    <col min="5643" max="5643" width="3.33203125" customWidth="1"/>
    <col min="5891" max="5891" width="3.33203125" customWidth="1"/>
    <col min="5892" max="5892" width="16.44140625" customWidth="1"/>
    <col min="5893" max="5897" width="10.6640625" customWidth="1"/>
    <col min="5898" max="5898" width="15.44140625" customWidth="1"/>
    <col min="5899" max="5899" width="3.33203125" customWidth="1"/>
    <col min="6147" max="6147" width="3.33203125" customWidth="1"/>
    <col min="6148" max="6148" width="16.44140625" customWidth="1"/>
    <col min="6149" max="6153" width="10.6640625" customWidth="1"/>
    <col min="6154" max="6154" width="15.44140625" customWidth="1"/>
    <col min="6155" max="6155" width="3.33203125" customWidth="1"/>
    <col min="6403" max="6403" width="3.33203125" customWidth="1"/>
    <col min="6404" max="6404" width="16.44140625" customWidth="1"/>
    <col min="6405" max="6409" width="10.6640625" customWidth="1"/>
    <col min="6410" max="6410" width="15.44140625" customWidth="1"/>
    <col min="6411" max="6411" width="3.33203125" customWidth="1"/>
    <col min="6659" max="6659" width="3.33203125" customWidth="1"/>
    <col min="6660" max="6660" width="16.44140625" customWidth="1"/>
    <col min="6661" max="6665" width="10.6640625" customWidth="1"/>
    <col min="6666" max="6666" width="15.44140625" customWidth="1"/>
    <col min="6667" max="6667" width="3.33203125" customWidth="1"/>
    <col min="6915" max="6915" width="3.33203125" customWidth="1"/>
    <col min="6916" max="6916" width="16.44140625" customWidth="1"/>
    <col min="6917" max="6921" width="10.6640625" customWidth="1"/>
    <col min="6922" max="6922" width="15.44140625" customWidth="1"/>
    <col min="6923" max="6923" width="3.33203125" customWidth="1"/>
    <col min="7171" max="7171" width="3.33203125" customWidth="1"/>
    <col min="7172" max="7172" width="16.44140625" customWidth="1"/>
    <col min="7173" max="7177" width="10.6640625" customWidth="1"/>
    <col min="7178" max="7178" width="15.44140625" customWidth="1"/>
    <col min="7179" max="7179" width="3.33203125" customWidth="1"/>
    <col min="7427" max="7427" width="3.33203125" customWidth="1"/>
    <col min="7428" max="7428" width="16.44140625" customWidth="1"/>
    <col min="7429" max="7433" width="10.6640625" customWidth="1"/>
    <col min="7434" max="7434" width="15.44140625" customWidth="1"/>
    <col min="7435" max="7435" width="3.33203125" customWidth="1"/>
    <col min="7683" max="7683" width="3.33203125" customWidth="1"/>
    <col min="7684" max="7684" width="16.44140625" customWidth="1"/>
    <col min="7685" max="7689" width="10.6640625" customWidth="1"/>
    <col min="7690" max="7690" width="15.44140625" customWidth="1"/>
    <col min="7691" max="7691" width="3.33203125" customWidth="1"/>
    <col min="7939" max="7939" width="3.33203125" customWidth="1"/>
    <col min="7940" max="7940" width="16.44140625" customWidth="1"/>
    <col min="7941" max="7945" width="10.6640625" customWidth="1"/>
    <col min="7946" max="7946" width="15.44140625" customWidth="1"/>
    <col min="7947" max="7947" width="3.33203125" customWidth="1"/>
    <col min="8195" max="8195" width="3.33203125" customWidth="1"/>
    <col min="8196" max="8196" width="16.44140625" customWidth="1"/>
    <col min="8197" max="8201" width="10.6640625" customWidth="1"/>
    <col min="8202" max="8202" width="15.44140625" customWidth="1"/>
    <col min="8203" max="8203" width="3.33203125" customWidth="1"/>
    <col min="8451" max="8451" width="3.33203125" customWidth="1"/>
    <col min="8452" max="8452" width="16.44140625" customWidth="1"/>
    <col min="8453" max="8457" width="10.6640625" customWidth="1"/>
    <col min="8458" max="8458" width="15.44140625" customWidth="1"/>
    <col min="8459" max="8459" width="3.33203125" customWidth="1"/>
    <col min="8707" max="8707" width="3.33203125" customWidth="1"/>
    <col min="8708" max="8708" width="16.44140625" customWidth="1"/>
    <col min="8709" max="8713" width="10.6640625" customWidth="1"/>
    <col min="8714" max="8714" width="15.44140625" customWidth="1"/>
    <col min="8715" max="8715" width="3.33203125" customWidth="1"/>
    <col min="8963" max="8963" width="3.33203125" customWidth="1"/>
    <col min="8964" max="8964" width="16.44140625" customWidth="1"/>
    <col min="8965" max="8969" width="10.6640625" customWidth="1"/>
    <col min="8970" max="8970" width="15.44140625" customWidth="1"/>
    <col min="8971" max="8971" width="3.33203125" customWidth="1"/>
    <col min="9219" max="9219" width="3.33203125" customWidth="1"/>
    <col min="9220" max="9220" width="16.44140625" customWidth="1"/>
    <col min="9221" max="9225" width="10.6640625" customWidth="1"/>
    <col min="9226" max="9226" width="15.44140625" customWidth="1"/>
    <col min="9227" max="9227" width="3.33203125" customWidth="1"/>
    <col min="9475" max="9475" width="3.33203125" customWidth="1"/>
    <col min="9476" max="9476" width="16.44140625" customWidth="1"/>
    <col min="9477" max="9481" width="10.6640625" customWidth="1"/>
    <col min="9482" max="9482" width="15.44140625" customWidth="1"/>
    <col min="9483" max="9483" width="3.33203125" customWidth="1"/>
    <col min="9731" max="9731" width="3.33203125" customWidth="1"/>
    <col min="9732" max="9732" width="16.44140625" customWidth="1"/>
    <col min="9733" max="9737" width="10.6640625" customWidth="1"/>
    <col min="9738" max="9738" width="15.44140625" customWidth="1"/>
    <col min="9739" max="9739" width="3.33203125" customWidth="1"/>
    <col min="9987" max="9987" width="3.33203125" customWidth="1"/>
    <col min="9988" max="9988" width="16.44140625" customWidth="1"/>
    <col min="9989" max="9993" width="10.6640625" customWidth="1"/>
    <col min="9994" max="9994" width="15.44140625" customWidth="1"/>
    <col min="9995" max="9995" width="3.33203125" customWidth="1"/>
    <col min="10243" max="10243" width="3.33203125" customWidth="1"/>
    <col min="10244" max="10244" width="16.44140625" customWidth="1"/>
    <col min="10245" max="10249" width="10.6640625" customWidth="1"/>
    <col min="10250" max="10250" width="15.44140625" customWidth="1"/>
    <col min="10251" max="10251" width="3.33203125" customWidth="1"/>
    <col min="10499" max="10499" width="3.33203125" customWidth="1"/>
    <col min="10500" max="10500" width="16.44140625" customWidth="1"/>
    <col min="10501" max="10505" width="10.6640625" customWidth="1"/>
    <col min="10506" max="10506" width="15.44140625" customWidth="1"/>
    <col min="10507" max="10507" width="3.33203125" customWidth="1"/>
    <col min="10755" max="10755" width="3.33203125" customWidth="1"/>
    <col min="10756" max="10756" width="16.44140625" customWidth="1"/>
    <col min="10757" max="10761" width="10.6640625" customWidth="1"/>
    <col min="10762" max="10762" width="15.44140625" customWidth="1"/>
    <col min="10763" max="10763" width="3.33203125" customWidth="1"/>
    <col min="11011" max="11011" width="3.33203125" customWidth="1"/>
    <col min="11012" max="11012" width="16.44140625" customWidth="1"/>
    <col min="11013" max="11017" width="10.6640625" customWidth="1"/>
    <col min="11018" max="11018" width="15.44140625" customWidth="1"/>
    <col min="11019" max="11019" width="3.33203125" customWidth="1"/>
    <col min="11267" max="11267" width="3.33203125" customWidth="1"/>
    <col min="11268" max="11268" width="16.44140625" customWidth="1"/>
    <col min="11269" max="11273" width="10.6640625" customWidth="1"/>
    <col min="11274" max="11274" width="15.44140625" customWidth="1"/>
    <col min="11275" max="11275" width="3.33203125" customWidth="1"/>
    <col min="11523" max="11523" width="3.33203125" customWidth="1"/>
    <col min="11524" max="11524" width="16.44140625" customWidth="1"/>
    <col min="11525" max="11529" width="10.6640625" customWidth="1"/>
    <col min="11530" max="11530" width="15.44140625" customWidth="1"/>
    <col min="11531" max="11531" width="3.33203125" customWidth="1"/>
    <col min="11779" max="11779" width="3.33203125" customWidth="1"/>
    <col min="11780" max="11780" width="16.44140625" customWidth="1"/>
    <col min="11781" max="11785" width="10.6640625" customWidth="1"/>
    <col min="11786" max="11786" width="15.44140625" customWidth="1"/>
    <col min="11787" max="11787" width="3.33203125" customWidth="1"/>
    <col min="12035" max="12035" width="3.33203125" customWidth="1"/>
    <col min="12036" max="12036" width="16.44140625" customWidth="1"/>
    <col min="12037" max="12041" width="10.6640625" customWidth="1"/>
    <col min="12042" max="12042" width="15.44140625" customWidth="1"/>
    <col min="12043" max="12043" width="3.33203125" customWidth="1"/>
    <col min="12291" max="12291" width="3.33203125" customWidth="1"/>
    <col min="12292" max="12292" width="16.44140625" customWidth="1"/>
    <col min="12293" max="12297" width="10.6640625" customWidth="1"/>
    <col min="12298" max="12298" width="15.44140625" customWidth="1"/>
    <col min="12299" max="12299" width="3.33203125" customWidth="1"/>
    <col min="12547" max="12547" width="3.33203125" customWidth="1"/>
    <col min="12548" max="12548" width="16.44140625" customWidth="1"/>
    <col min="12549" max="12553" width="10.6640625" customWidth="1"/>
    <col min="12554" max="12554" width="15.44140625" customWidth="1"/>
    <col min="12555" max="12555" width="3.33203125" customWidth="1"/>
    <col min="12803" max="12803" width="3.33203125" customWidth="1"/>
    <col min="12804" max="12804" width="16.44140625" customWidth="1"/>
    <col min="12805" max="12809" width="10.6640625" customWidth="1"/>
    <col min="12810" max="12810" width="15.44140625" customWidth="1"/>
    <col min="12811" max="12811" width="3.33203125" customWidth="1"/>
    <col min="13059" max="13059" width="3.33203125" customWidth="1"/>
    <col min="13060" max="13060" width="16.44140625" customWidth="1"/>
    <col min="13061" max="13065" width="10.6640625" customWidth="1"/>
    <col min="13066" max="13066" width="15.44140625" customWidth="1"/>
    <col min="13067" max="13067" width="3.33203125" customWidth="1"/>
    <col min="13315" max="13315" width="3.33203125" customWidth="1"/>
    <col min="13316" max="13316" width="16.44140625" customWidth="1"/>
    <col min="13317" max="13321" width="10.6640625" customWidth="1"/>
    <col min="13322" max="13322" width="15.44140625" customWidth="1"/>
    <col min="13323" max="13323" width="3.33203125" customWidth="1"/>
    <col min="13571" max="13571" width="3.33203125" customWidth="1"/>
    <col min="13572" max="13572" width="16.44140625" customWidth="1"/>
    <col min="13573" max="13577" width="10.6640625" customWidth="1"/>
    <col min="13578" max="13578" width="15.44140625" customWidth="1"/>
    <col min="13579" max="13579" width="3.33203125" customWidth="1"/>
    <col min="13827" max="13827" width="3.33203125" customWidth="1"/>
    <col min="13828" max="13828" width="16.44140625" customWidth="1"/>
    <col min="13829" max="13833" width="10.6640625" customWidth="1"/>
    <col min="13834" max="13834" width="15.44140625" customWidth="1"/>
    <col min="13835" max="13835" width="3.33203125" customWidth="1"/>
    <col min="14083" max="14083" width="3.33203125" customWidth="1"/>
    <col min="14084" max="14084" width="16.44140625" customWidth="1"/>
    <col min="14085" max="14089" width="10.6640625" customWidth="1"/>
    <col min="14090" max="14090" width="15.44140625" customWidth="1"/>
    <col min="14091" max="14091" width="3.33203125" customWidth="1"/>
    <col min="14339" max="14339" width="3.33203125" customWidth="1"/>
    <col min="14340" max="14340" width="16.44140625" customWidth="1"/>
    <col min="14341" max="14345" width="10.6640625" customWidth="1"/>
    <col min="14346" max="14346" width="15.44140625" customWidth="1"/>
    <col min="14347" max="14347" width="3.33203125" customWidth="1"/>
    <col min="14595" max="14595" width="3.33203125" customWidth="1"/>
    <col min="14596" max="14596" width="16.44140625" customWidth="1"/>
    <col min="14597" max="14601" width="10.6640625" customWidth="1"/>
    <col min="14602" max="14602" width="15.44140625" customWidth="1"/>
    <col min="14603" max="14603" width="3.33203125" customWidth="1"/>
    <col min="14851" max="14851" width="3.33203125" customWidth="1"/>
    <col min="14852" max="14852" width="16.44140625" customWidth="1"/>
    <col min="14853" max="14857" width="10.6640625" customWidth="1"/>
    <col min="14858" max="14858" width="15.44140625" customWidth="1"/>
    <col min="14859" max="14859" width="3.33203125" customWidth="1"/>
    <col min="15107" max="15107" width="3.33203125" customWidth="1"/>
    <col min="15108" max="15108" width="16.44140625" customWidth="1"/>
    <col min="15109" max="15113" width="10.6640625" customWidth="1"/>
    <col min="15114" max="15114" width="15.44140625" customWidth="1"/>
    <col min="15115" max="15115" width="3.33203125" customWidth="1"/>
    <col min="15363" max="15363" width="3.33203125" customWidth="1"/>
    <col min="15364" max="15364" width="16.44140625" customWidth="1"/>
    <col min="15365" max="15369" width="10.6640625" customWidth="1"/>
    <col min="15370" max="15370" width="15.44140625" customWidth="1"/>
    <col min="15371" max="15371" width="3.33203125" customWidth="1"/>
    <col min="15619" max="15619" width="3.33203125" customWidth="1"/>
    <col min="15620" max="15620" width="16.44140625" customWidth="1"/>
    <col min="15621" max="15625" width="10.6640625" customWidth="1"/>
    <col min="15626" max="15626" width="15.44140625" customWidth="1"/>
    <col min="15627" max="15627" width="3.33203125" customWidth="1"/>
    <col min="15875" max="15875" width="3.33203125" customWidth="1"/>
    <col min="15876" max="15876" width="16.44140625" customWidth="1"/>
    <col min="15877" max="15881" width="10.6640625" customWidth="1"/>
    <col min="15882" max="15882" width="15.44140625" customWidth="1"/>
    <col min="15883" max="15883" width="3.33203125" customWidth="1"/>
    <col min="16131" max="16131" width="3.33203125" customWidth="1"/>
    <col min="16132" max="16132" width="16.44140625" customWidth="1"/>
    <col min="16133" max="16137" width="10.6640625" customWidth="1"/>
    <col min="16138" max="16138" width="15.44140625" customWidth="1"/>
    <col min="16139" max="16139" width="3.33203125" customWidth="1"/>
  </cols>
  <sheetData>
    <row r="1" spans="1:12" ht="17.25" customHeight="1">
      <c r="A1" s="241"/>
      <c r="H1" s="2189" t="s">
        <v>461</v>
      </c>
      <c r="I1" s="2189"/>
      <c r="J1" s="2189"/>
      <c r="K1" s="2189"/>
    </row>
    <row r="2" spans="1:12" ht="17.25" customHeight="1">
      <c r="H2" s="2190"/>
      <c r="I2" s="2190"/>
      <c r="J2" s="2190"/>
      <c r="K2" s="2191"/>
      <c r="L2" s="240"/>
    </row>
    <row r="3" spans="1:12" ht="33.75" customHeight="1" thickBot="1">
      <c r="A3" s="2192" t="s">
        <v>826</v>
      </c>
      <c r="B3" s="2192"/>
      <c r="C3" s="2192"/>
      <c r="D3" s="2192"/>
      <c r="E3" s="2192"/>
      <c r="F3" s="2192"/>
      <c r="G3" s="2192"/>
      <c r="H3" s="2192"/>
      <c r="I3" s="2192"/>
      <c r="J3" s="2192"/>
      <c r="K3" s="2192"/>
    </row>
    <row r="4" spans="1:12" ht="16.5" customHeight="1">
      <c r="A4" s="2193"/>
      <c r="B4" s="2194"/>
      <c r="C4" s="2194"/>
      <c r="D4" s="2194"/>
      <c r="E4" s="2194"/>
      <c r="F4" s="2194"/>
      <c r="G4" s="2194"/>
      <c r="H4" s="2194"/>
      <c r="I4" s="2194"/>
      <c r="J4" s="2194"/>
      <c r="K4" s="2195"/>
      <c r="L4" s="343"/>
    </row>
    <row r="5" spans="1:12" ht="21" customHeight="1">
      <c r="A5" s="103"/>
      <c r="B5" s="2196" t="s">
        <v>430</v>
      </c>
      <c r="C5" s="2197"/>
      <c r="E5" s="242" t="s">
        <v>39</v>
      </c>
      <c r="F5" s="478"/>
      <c r="G5" s="242" t="s">
        <v>45</v>
      </c>
      <c r="H5" s="478"/>
      <c r="I5" s="478" t="s">
        <v>594</v>
      </c>
      <c r="J5" s="478"/>
      <c r="K5" s="105"/>
    </row>
    <row r="6" spans="1:12" ht="21" customHeight="1">
      <c r="A6" s="103"/>
      <c r="B6" s="2198" t="s">
        <v>431</v>
      </c>
      <c r="C6" s="2199"/>
      <c r="D6" s="479"/>
      <c r="E6" s="242" t="s">
        <v>432</v>
      </c>
      <c r="F6" s="478"/>
      <c r="G6" s="242" t="s">
        <v>433</v>
      </c>
      <c r="H6" s="2200"/>
      <c r="I6" s="2201"/>
      <c r="J6" s="2202"/>
      <c r="K6" s="105"/>
    </row>
    <row r="7" spans="1:12">
      <c r="A7" s="103"/>
      <c r="B7" s="104"/>
      <c r="C7" s="104"/>
      <c r="D7" s="104"/>
      <c r="E7" s="2185"/>
      <c r="F7" s="2185"/>
      <c r="G7" s="2185"/>
      <c r="H7" s="2186"/>
      <c r="I7" s="481"/>
      <c r="J7" s="481"/>
      <c r="K7" s="105"/>
    </row>
    <row r="8" spans="1:12">
      <c r="A8" s="103"/>
      <c r="B8" s="106"/>
      <c r="C8" s="107"/>
      <c r="D8" s="107"/>
      <c r="E8" s="107"/>
      <c r="F8" s="107"/>
      <c r="G8" s="107"/>
      <c r="H8" s="107"/>
      <c r="I8" s="108"/>
      <c r="J8" s="104"/>
      <c r="K8" s="105"/>
    </row>
    <row r="9" spans="1:12">
      <c r="A9" s="103"/>
      <c r="B9" s="718"/>
      <c r="C9" s="104"/>
      <c r="D9" s="104"/>
      <c r="E9" s="104"/>
      <c r="F9" s="104"/>
      <c r="G9" s="104"/>
      <c r="H9" s="104"/>
      <c r="I9" s="110"/>
      <c r="J9" s="104"/>
      <c r="K9" s="105"/>
    </row>
    <row r="10" spans="1:12">
      <c r="A10" s="103"/>
      <c r="B10" s="109"/>
      <c r="C10" s="104"/>
      <c r="D10" s="104"/>
      <c r="E10" s="104"/>
      <c r="F10" s="104"/>
      <c r="G10" s="104"/>
      <c r="H10" s="104"/>
      <c r="I10" s="110"/>
      <c r="J10" s="104"/>
      <c r="K10" s="105"/>
    </row>
    <row r="11" spans="1:12">
      <c r="A11" s="103"/>
      <c r="B11" s="109"/>
      <c r="C11" s="104"/>
      <c r="D11" s="104"/>
      <c r="E11" s="104"/>
      <c r="F11" s="104"/>
      <c r="G11" s="104"/>
      <c r="H11" s="104"/>
      <c r="I11" s="110"/>
      <c r="J11" s="104"/>
      <c r="K11" s="105"/>
    </row>
    <row r="12" spans="1:12">
      <c r="A12" s="103"/>
      <c r="B12" s="718"/>
      <c r="C12" s="104"/>
      <c r="D12" s="104"/>
      <c r="E12" s="104"/>
      <c r="F12" s="104"/>
      <c r="G12" s="104"/>
      <c r="H12" s="104"/>
      <c r="I12" s="110"/>
      <c r="J12" s="104"/>
      <c r="K12" s="105"/>
    </row>
    <row r="13" spans="1:12">
      <c r="A13" s="103"/>
      <c r="B13" s="109"/>
      <c r="C13" s="104"/>
      <c r="D13" s="104"/>
      <c r="E13" s="104"/>
      <c r="F13" s="104"/>
      <c r="G13" s="104"/>
      <c r="H13" s="104"/>
      <c r="I13" s="110"/>
      <c r="J13" s="104"/>
      <c r="K13" s="105"/>
    </row>
    <row r="14" spans="1:12">
      <c r="A14" s="103"/>
      <c r="B14" s="109"/>
      <c r="C14" s="104"/>
      <c r="D14" s="104"/>
      <c r="E14" s="104"/>
      <c r="F14" s="104"/>
      <c r="G14" s="104"/>
      <c r="H14" s="104"/>
      <c r="I14" s="110"/>
      <c r="J14" s="104"/>
      <c r="K14" s="105"/>
    </row>
    <row r="15" spans="1:12">
      <c r="A15" s="103"/>
      <c r="B15" s="718"/>
      <c r="C15" s="104"/>
      <c r="D15" s="104"/>
      <c r="E15" s="104"/>
      <c r="F15" s="104"/>
      <c r="G15" s="104"/>
      <c r="H15" s="104"/>
      <c r="I15" s="110"/>
      <c r="J15" s="104"/>
      <c r="K15" s="105"/>
    </row>
    <row r="16" spans="1:12">
      <c r="A16" s="103"/>
      <c r="B16" s="109"/>
      <c r="C16" s="104"/>
      <c r="D16" s="104"/>
      <c r="E16" s="104"/>
      <c r="F16" s="104"/>
      <c r="G16" s="104"/>
      <c r="H16" s="104"/>
      <c r="I16" s="110"/>
      <c r="J16" s="104"/>
      <c r="K16" s="105"/>
    </row>
    <row r="17" spans="1:11">
      <c r="A17" s="103"/>
      <c r="B17" s="109"/>
      <c r="C17" s="104"/>
      <c r="D17" s="104"/>
      <c r="E17" s="104"/>
      <c r="F17" s="104"/>
      <c r="G17" s="104"/>
      <c r="H17" s="104"/>
      <c r="I17" s="110"/>
      <c r="J17" s="104"/>
      <c r="K17" s="105"/>
    </row>
    <row r="18" spans="1:11">
      <c r="A18" s="103"/>
      <c r="B18" s="109"/>
      <c r="C18" s="104"/>
      <c r="D18" s="104"/>
      <c r="E18" s="104"/>
      <c r="F18" s="104"/>
      <c r="G18" s="104"/>
      <c r="H18" s="104"/>
      <c r="I18" s="110"/>
      <c r="J18" s="104"/>
      <c r="K18" s="105"/>
    </row>
    <row r="19" spans="1:11">
      <c r="A19" s="103"/>
      <c r="B19" s="109"/>
      <c r="C19" s="104"/>
      <c r="D19" s="104"/>
      <c r="E19" s="104"/>
      <c r="F19" s="104"/>
      <c r="G19" s="104"/>
      <c r="H19" s="104" t="s">
        <v>595</v>
      </c>
      <c r="I19" s="110"/>
      <c r="J19" s="104"/>
      <c r="K19" s="105"/>
    </row>
    <row r="20" spans="1:11">
      <c r="A20" s="103"/>
      <c r="B20" s="109"/>
      <c r="C20" s="104"/>
      <c r="D20" s="104"/>
      <c r="E20" s="104"/>
      <c r="F20" s="104"/>
      <c r="G20" s="104"/>
      <c r="H20" s="104"/>
      <c r="I20" s="110"/>
      <c r="J20" s="104"/>
      <c r="K20" s="105"/>
    </row>
    <row r="21" spans="1:11">
      <c r="A21" s="103"/>
      <c r="B21" s="109"/>
      <c r="C21" s="104"/>
      <c r="D21" s="104"/>
      <c r="E21" s="104"/>
      <c r="F21" s="104"/>
      <c r="G21" s="104"/>
      <c r="H21" s="104"/>
      <c r="I21" s="110"/>
      <c r="J21" s="104"/>
      <c r="K21" s="105"/>
    </row>
    <row r="22" spans="1:11">
      <c r="A22" s="103"/>
      <c r="B22" s="109"/>
      <c r="C22" s="104"/>
      <c r="D22" s="104"/>
      <c r="E22" s="104"/>
      <c r="F22" s="104"/>
      <c r="G22" s="104"/>
      <c r="H22" s="104"/>
      <c r="I22" s="110"/>
      <c r="J22" s="104"/>
      <c r="K22" s="105"/>
    </row>
    <row r="23" spans="1:11">
      <c r="A23" s="103"/>
      <c r="B23" s="109"/>
      <c r="C23" s="104"/>
      <c r="D23" s="104"/>
      <c r="E23" s="104"/>
      <c r="F23" s="104"/>
      <c r="G23" s="104"/>
      <c r="H23" s="104"/>
      <c r="I23" s="110"/>
      <c r="J23" s="104"/>
      <c r="K23" s="105"/>
    </row>
    <row r="24" spans="1:11">
      <c r="A24" s="103"/>
      <c r="B24" s="109"/>
      <c r="C24" s="104"/>
      <c r="D24" s="104"/>
      <c r="E24" s="104"/>
      <c r="F24" s="104"/>
      <c r="G24" s="104"/>
      <c r="H24" s="104"/>
      <c r="I24" s="110"/>
      <c r="J24" s="104"/>
      <c r="K24" s="105"/>
    </row>
    <row r="25" spans="1:11">
      <c r="A25" s="103"/>
      <c r="B25" s="109"/>
      <c r="C25" s="2187"/>
      <c r="D25" s="2187"/>
      <c r="E25" s="2187"/>
      <c r="F25" s="2187"/>
      <c r="G25" s="2187"/>
      <c r="H25" s="104"/>
      <c r="I25" s="110"/>
      <c r="J25" s="104"/>
      <c r="K25" s="105"/>
    </row>
    <row r="26" spans="1:11">
      <c r="A26" s="103"/>
      <c r="B26" s="109"/>
      <c r="C26" s="2187"/>
      <c r="D26" s="2187"/>
      <c r="E26" s="2187"/>
      <c r="F26" s="2187"/>
      <c r="G26" s="2187"/>
      <c r="H26" s="104"/>
      <c r="I26" s="110"/>
      <c r="J26" s="104"/>
      <c r="K26" s="105"/>
    </row>
    <row r="27" spans="1:11">
      <c r="A27" s="103"/>
      <c r="B27" s="109"/>
      <c r="C27" s="2187"/>
      <c r="D27" s="2187"/>
      <c r="E27" s="2187"/>
      <c r="F27" s="2187"/>
      <c r="G27" s="2187"/>
      <c r="H27" s="104"/>
      <c r="I27" s="110"/>
      <c r="J27" s="104"/>
      <c r="K27" s="105"/>
    </row>
    <row r="28" spans="1:11">
      <c r="A28" s="103"/>
      <c r="B28" s="109"/>
      <c r="C28" s="2187"/>
      <c r="D28" s="2187"/>
      <c r="E28" s="2187"/>
      <c r="F28" s="2187"/>
      <c r="G28" s="2187"/>
      <c r="H28" s="104"/>
      <c r="I28" s="110"/>
      <c r="J28" s="104"/>
      <c r="K28" s="105"/>
    </row>
    <row r="29" spans="1:11">
      <c r="A29" s="103"/>
      <c r="B29" s="109"/>
      <c r="C29" s="2187"/>
      <c r="D29" s="2187"/>
      <c r="E29" s="2187"/>
      <c r="F29" s="2187"/>
      <c r="G29" s="2187"/>
      <c r="H29" s="104"/>
      <c r="I29" s="110"/>
      <c r="J29" s="104"/>
      <c r="K29" s="105"/>
    </row>
    <row r="30" spans="1:11">
      <c r="A30" s="103"/>
      <c r="B30" s="109"/>
      <c r="C30" s="2187"/>
      <c r="D30" s="2187"/>
      <c r="E30" s="2187"/>
      <c r="F30" s="2187"/>
      <c r="G30" s="2187"/>
      <c r="H30" s="104"/>
      <c r="I30" s="110"/>
      <c r="J30" s="104"/>
      <c r="K30" s="105"/>
    </row>
    <row r="31" spans="1:11">
      <c r="A31" s="103"/>
      <c r="B31" s="109"/>
      <c r="C31" s="2187"/>
      <c r="D31" s="2187"/>
      <c r="E31" s="2187"/>
      <c r="F31" s="2187"/>
      <c r="G31" s="2187"/>
      <c r="H31" s="104"/>
      <c r="I31" s="110"/>
      <c r="J31" s="104"/>
      <c r="K31" s="105"/>
    </row>
    <row r="32" spans="1:11">
      <c r="A32" s="103"/>
      <c r="B32" s="109"/>
      <c r="C32" s="2187"/>
      <c r="D32" s="2187"/>
      <c r="E32" s="2187"/>
      <c r="F32" s="2187"/>
      <c r="G32" s="2187"/>
      <c r="H32" s="104"/>
      <c r="I32" s="110"/>
      <c r="J32" s="104"/>
      <c r="K32" s="105"/>
    </row>
    <row r="33" spans="1:11">
      <c r="A33" s="103"/>
      <c r="B33" s="109"/>
      <c r="C33" s="2187"/>
      <c r="D33" s="2187"/>
      <c r="E33" s="2187"/>
      <c r="F33" s="2187"/>
      <c r="G33" s="2187"/>
      <c r="H33" s="104"/>
      <c r="I33" s="110"/>
      <c r="J33" s="104"/>
      <c r="K33" s="105"/>
    </row>
    <row r="34" spans="1:11">
      <c r="A34" s="103"/>
      <c r="B34" s="109"/>
      <c r="C34" s="2187"/>
      <c r="D34" s="2187"/>
      <c r="E34" s="2187"/>
      <c r="F34" s="2187"/>
      <c r="G34" s="2187"/>
      <c r="H34" s="104"/>
      <c r="I34" s="110"/>
      <c r="J34" s="104"/>
      <c r="K34" s="105"/>
    </row>
    <row r="35" spans="1:11">
      <c r="A35" s="103"/>
      <c r="B35" s="109"/>
      <c r="C35" s="2187"/>
      <c r="D35" s="2187"/>
      <c r="E35" s="2187"/>
      <c r="F35" s="2187"/>
      <c r="G35" s="2187"/>
      <c r="H35" s="104"/>
      <c r="I35" s="110"/>
      <c r="J35" s="104"/>
      <c r="K35" s="105"/>
    </row>
    <row r="36" spans="1:11">
      <c r="A36" s="103"/>
      <c r="B36" s="109"/>
      <c r="C36" s="2187"/>
      <c r="D36" s="2187"/>
      <c r="E36" s="2187"/>
      <c r="F36" s="2187"/>
      <c r="G36" s="2187"/>
      <c r="H36" s="104"/>
      <c r="I36" s="110"/>
      <c r="J36" s="104"/>
      <c r="K36" s="105"/>
    </row>
    <row r="37" spans="1:11">
      <c r="A37" s="103"/>
      <c r="B37" s="109"/>
      <c r="C37" s="2187"/>
      <c r="D37" s="2187"/>
      <c r="E37" s="2187"/>
      <c r="F37" s="2187"/>
      <c r="G37" s="2187"/>
      <c r="H37" s="104"/>
      <c r="I37" s="110"/>
      <c r="J37" s="104"/>
      <c r="K37" s="105"/>
    </row>
    <row r="38" spans="1:11">
      <c r="A38" s="103"/>
      <c r="B38" s="109"/>
      <c r="C38" s="2187"/>
      <c r="D38" s="2187"/>
      <c r="E38" s="2187"/>
      <c r="F38" s="2187"/>
      <c r="G38" s="2187"/>
      <c r="H38" s="104"/>
      <c r="I38" s="110"/>
      <c r="J38" s="104"/>
      <c r="K38" s="105"/>
    </row>
    <row r="39" spans="1:11">
      <c r="A39" s="103"/>
      <c r="B39" s="109"/>
      <c r="C39" s="2187"/>
      <c r="D39" s="2187"/>
      <c r="E39" s="2187"/>
      <c r="F39" s="2187"/>
      <c r="G39" s="2187"/>
      <c r="H39" s="104"/>
      <c r="I39" s="110"/>
      <c r="J39" s="104"/>
      <c r="K39" s="105"/>
    </row>
    <row r="40" spans="1:11">
      <c r="A40" s="103"/>
      <c r="B40" s="109"/>
      <c r="C40" s="2187"/>
      <c r="D40" s="2187"/>
      <c r="E40" s="2187"/>
      <c r="F40" s="2187"/>
      <c r="G40" s="2187"/>
      <c r="H40" s="104"/>
      <c r="I40" s="110"/>
      <c r="J40" s="104"/>
      <c r="K40" s="105"/>
    </row>
    <row r="41" spans="1:11">
      <c r="A41" s="103"/>
      <c r="B41" s="109"/>
      <c r="C41" s="2187"/>
      <c r="D41" s="2187"/>
      <c r="E41" s="2187"/>
      <c r="F41" s="2187"/>
      <c r="G41" s="2187"/>
      <c r="H41" s="104"/>
      <c r="I41" s="110"/>
      <c r="J41" s="104"/>
      <c r="K41" s="105"/>
    </row>
    <row r="42" spans="1:11">
      <c r="A42" s="103"/>
      <c r="B42" s="109"/>
      <c r="C42" s="2187"/>
      <c r="D42" s="2187"/>
      <c r="E42" s="2187"/>
      <c r="F42" s="2187"/>
      <c r="G42" s="2187"/>
      <c r="H42" s="104"/>
      <c r="I42" s="110"/>
      <c r="J42" s="104"/>
      <c r="K42" s="105"/>
    </row>
    <row r="43" spans="1:11">
      <c r="A43" s="103"/>
      <c r="B43" s="109"/>
      <c r="C43" s="2187"/>
      <c r="D43" s="2187"/>
      <c r="E43" s="2187"/>
      <c r="F43" s="2187"/>
      <c r="G43" s="2187"/>
      <c r="H43" s="104"/>
      <c r="I43" s="110"/>
      <c r="J43" s="104"/>
      <c r="K43" s="105"/>
    </row>
    <row r="44" spans="1:11">
      <c r="A44" s="103"/>
      <c r="B44" s="109"/>
      <c r="C44" s="104"/>
      <c r="D44" s="104"/>
      <c r="E44" s="104"/>
      <c r="F44" s="104"/>
      <c r="G44" s="104"/>
      <c r="H44" s="104"/>
      <c r="I44" s="110"/>
      <c r="J44" s="104"/>
      <c r="K44" s="105"/>
    </row>
    <row r="45" spans="1:11">
      <c r="A45" s="103"/>
      <c r="B45" s="109"/>
      <c r="C45" s="104"/>
      <c r="D45" s="104"/>
      <c r="E45" s="104"/>
      <c r="F45" s="104"/>
      <c r="G45" s="104"/>
      <c r="H45" s="104"/>
      <c r="I45" s="110"/>
      <c r="J45" s="104"/>
      <c r="K45" s="105"/>
    </row>
    <row r="46" spans="1:11">
      <c r="A46" s="103"/>
      <c r="B46" s="109"/>
      <c r="C46" s="104"/>
      <c r="D46" s="104"/>
      <c r="E46" s="104"/>
      <c r="F46" s="104"/>
      <c r="G46" s="104"/>
      <c r="H46" s="104"/>
      <c r="I46" s="110"/>
      <c r="J46" s="104"/>
      <c r="K46" s="105"/>
    </row>
    <row r="47" spans="1:11">
      <c r="A47" s="103"/>
      <c r="B47" s="109"/>
      <c r="C47" s="104"/>
      <c r="D47" s="104"/>
      <c r="E47" s="104"/>
      <c r="F47" s="104"/>
      <c r="G47" s="104"/>
      <c r="H47" s="104"/>
      <c r="I47" s="110"/>
      <c r="J47" s="104"/>
      <c r="K47" s="105"/>
    </row>
    <row r="48" spans="1:11">
      <c r="A48" s="103"/>
      <c r="B48" s="109"/>
      <c r="C48" s="104"/>
      <c r="D48" s="104"/>
      <c r="E48" s="104"/>
      <c r="F48" s="104"/>
      <c r="G48" s="104"/>
      <c r="H48" s="104"/>
      <c r="I48" s="110"/>
      <c r="J48" s="104"/>
      <c r="K48" s="105"/>
    </row>
    <row r="49" spans="1:11">
      <c r="A49" s="103"/>
      <c r="B49" s="109"/>
      <c r="C49" s="104"/>
      <c r="D49" s="104"/>
      <c r="E49" s="104"/>
      <c r="F49" s="104"/>
      <c r="G49" s="104"/>
      <c r="H49" s="104"/>
      <c r="I49" s="110"/>
      <c r="J49" s="104"/>
      <c r="K49" s="105"/>
    </row>
    <row r="50" spans="1:11">
      <c r="A50" s="103"/>
      <c r="B50" s="109"/>
      <c r="C50" s="104"/>
      <c r="D50" s="104"/>
      <c r="E50" s="104"/>
      <c r="F50" s="104"/>
      <c r="G50" s="104"/>
      <c r="H50" s="104"/>
      <c r="I50" s="110"/>
      <c r="J50" s="104"/>
      <c r="K50" s="105"/>
    </row>
    <row r="51" spans="1:11">
      <c r="A51" s="103"/>
      <c r="B51" s="109"/>
      <c r="C51" s="104"/>
      <c r="D51" s="104"/>
      <c r="E51" s="104"/>
      <c r="F51" s="104"/>
      <c r="G51" s="104"/>
      <c r="H51" s="104"/>
      <c r="I51" s="728"/>
      <c r="J51" s="104"/>
      <c r="K51" s="105"/>
    </row>
    <row r="52" spans="1:11">
      <c r="A52" s="103"/>
      <c r="B52" s="109"/>
      <c r="C52" s="104"/>
      <c r="D52" s="104"/>
      <c r="E52" s="104"/>
      <c r="F52" s="104"/>
      <c r="G52" s="104"/>
      <c r="H52" s="104"/>
      <c r="I52" s="110"/>
      <c r="J52" s="104"/>
      <c r="K52" s="105"/>
    </row>
    <row r="53" spans="1:11">
      <c r="A53" s="103"/>
      <c r="B53" s="109"/>
      <c r="C53" s="104"/>
      <c r="D53" s="104"/>
      <c r="E53" s="104"/>
      <c r="F53" s="104"/>
      <c r="G53" s="104"/>
      <c r="H53" s="104"/>
      <c r="I53" s="110"/>
      <c r="J53" s="104"/>
      <c r="K53" s="105"/>
    </row>
    <row r="54" spans="1:11">
      <c r="A54" s="103"/>
      <c r="B54" s="109"/>
      <c r="C54" s="104"/>
      <c r="D54" s="104"/>
      <c r="E54" s="104"/>
      <c r="F54" s="104"/>
      <c r="G54" s="104"/>
      <c r="H54" s="104"/>
      <c r="I54" s="110"/>
      <c r="J54" s="104"/>
      <c r="K54" s="105"/>
    </row>
    <row r="55" spans="1:11">
      <c r="A55" s="103"/>
      <c r="B55" s="109"/>
      <c r="C55" s="104"/>
      <c r="D55" s="104"/>
      <c r="E55" s="104"/>
      <c r="F55" s="104"/>
      <c r="G55" s="104"/>
      <c r="H55" s="104"/>
      <c r="I55" s="110"/>
      <c r="J55" s="104"/>
      <c r="K55" s="105"/>
    </row>
    <row r="56" spans="1:11">
      <c r="A56" s="103"/>
      <c r="B56" s="109"/>
      <c r="C56" s="104"/>
      <c r="D56" s="104"/>
      <c r="E56" s="104"/>
      <c r="F56" s="243"/>
      <c r="G56" s="104"/>
      <c r="H56" s="104"/>
      <c r="I56" s="110"/>
      <c r="J56" s="104"/>
      <c r="K56" s="105"/>
    </row>
    <row r="57" spans="1:11" ht="12" customHeight="1">
      <c r="A57" s="103"/>
      <c r="B57" s="109"/>
      <c r="C57" s="104"/>
      <c r="D57" s="104"/>
      <c r="E57" s="104"/>
      <c r="F57" s="243"/>
      <c r="G57" s="104"/>
      <c r="H57" s="104"/>
      <c r="I57" s="110"/>
      <c r="J57" s="104"/>
      <c r="K57" s="105"/>
    </row>
    <row r="58" spans="1:11" ht="12" customHeight="1">
      <c r="A58" s="103"/>
      <c r="B58" s="111"/>
      <c r="C58" s="112"/>
      <c r="D58" s="112"/>
      <c r="E58" s="112"/>
      <c r="F58" s="112"/>
      <c r="G58" s="112"/>
      <c r="H58" s="112"/>
      <c r="I58" s="113"/>
      <c r="J58" s="104"/>
      <c r="K58" s="105"/>
    </row>
    <row r="59" spans="1:11" ht="22.5" customHeight="1">
      <c r="A59" s="103"/>
      <c r="B59" s="115"/>
      <c r="C59" s="104"/>
      <c r="D59" s="104"/>
      <c r="E59" s="104"/>
      <c r="F59" s="104"/>
      <c r="G59" s="104"/>
      <c r="H59" s="104"/>
      <c r="I59" s="104"/>
      <c r="J59" s="104"/>
      <c r="K59" s="105"/>
    </row>
    <row r="60" spans="1:11" ht="22.5" customHeight="1">
      <c r="A60" s="103"/>
      <c r="B60" s="115"/>
      <c r="C60" s="104"/>
      <c r="D60" s="104"/>
      <c r="E60" s="104"/>
      <c r="F60" s="104"/>
      <c r="G60" s="104"/>
      <c r="H60" s="104"/>
      <c r="I60" s="104"/>
      <c r="J60" s="104"/>
      <c r="K60" s="105"/>
    </row>
    <row r="61" spans="1:11" ht="22.5" customHeight="1" thickBot="1">
      <c r="A61" s="116"/>
      <c r="B61" s="117"/>
      <c r="C61" s="118"/>
      <c r="D61" s="118"/>
      <c r="E61" s="118"/>
      <c r="F61" s="118"/>
      <c r="G61" s="118"/>
      <c r="H61" s="118"/>
      <c r="I61" s="118"/>
      <c r="J61" s="118"/>
      <c r="K61" s="119"/>
    </row>
    <row r="62" spans="1:11" ht="22.5" customHeight="1" thickBot="1">
      <c r="A62" s="104"/>
      <c r="B62" s="344"/>
      <c r="C62" s="104"/>
      <c r="D62" s="104"/>
      <c r="E62" s="104"/>
      <c r="F62" s="104"/>
      <c r="G62" s="104"/>
      <c r="H62" s="104"/>
      <c r="I62" s="104"/>
      <c r="J62" s="104"/>
      <c r="K62" s="104"/>
    </row>
    <row r="63" spans="1:11" ht="16.5" customHeight="1">
      <c r="A63" s="122" t="s">
        <v>947</v>
      </c>
      <c r="B63" s="114"/>
      <c r="C63" s="114"/>
      <c r="D63" s="114"/>
      <c r="E63" s="114"/>
      <c r="F63" s="114"/>
      <c r="G63" s="114"/>
      <c r="H63" s="114"/>
      <c r="I63" s="114"/>
      <c r="J63" s="114"/>
      <c r="K63" s="114"/>
    </row>
    <row r="64" spans="1:11" ht="24" customHeight="1">
      <c r="A64" s="2204" t="s">
        <v>948</v>
      </c>
      <c r="B64" s="2205"/>
      <c r="C64" s="2205"/>
      <c r="D64" s="2205"/>
      <c r="E64" s="2205"/>
      <c r="F64" s="2205"/>
      <c r="G64" s="2205"/>
      <c r="H64" s="2205"/>
      <c r="I64" s="2205"/>
      <c r="J64" s="2205"/>
      <c r="K64" s="2205"/>
    </row>
    <row r="65" spans="1:11" s="902" customFormat="1" ht="16.5" customHeight="1">
      <c r="A65" s="265" t="s">
        <v>434</v>
      </c>
      <c r="B65" s="97"/>
      <c r="C65" s="97"/>
      <c r="D65" s="97"/>
      <c r="E65" s="97"/>
      <c r="F65" s="97"/>
      <c r="G65" s="97"/>
      <c r="H65" s="97"/>
      <c r="I65" s="97"/>
      <c r="J65" s="97"/>
      <c r="K65" s="97"/>
    </row>
    <row r="66" spans="1:11" ht="16.5" customHeight="1">
      <c r="F66" s="104"/>
      <c r="G66" s="104"/>
      <c r="H66" s="104"/>
      <c r="I66" s="104"/>
      <c r="J66" s="104"/>
      <c r="K66" s="104"/>
    </row>
    <row r="67" spans="1:11" ht="16.5" customHeight="1">
      <c r="A67" s="345"/>
      <c r="B67" s="104"/>
      <c r="C67" s="104"/>
      <c r="D67" s="104"/>
      <c r="E67" s="104"/>
      <c r="F67" s="104"/>
      <c r="G67" s="104"/>
      <c r="H67" s="104"/>
      <c r="I67" s="104"/>
      <c r="J67" s="104"/>
      <c r="K67" s="104"/>
    </row>
    <row r="68" spans="1:11" ht="16.2">
      <c r="B68" s="346" t="s">
        <v>974</v>
      </c>
    </row>
    <row r="70" spans="1:11">
      <c r="B70" t="s">
        <v>975</v>
      </c>
    </row>
    <row r="71" spans="1:11">
      <c r="B71" t="s">
        <v>976</v>
      </c>
    </row>
    <row r="73" spans="1:11" ht="25.5" customHeight="1">
      <c r="B73" s="347" t="s">
        <v>435</v>
      </c>
    </row>
    <row r="109" spans="2:10" ht="27" customHeight="1">
      <c r="I109" s="480"/>
      <c r="J109" s="480"/>
    </row>
    <row r="111" spans="2:10" ht="28.2">
      <c r="B111" s="348" t="s">
        <v>436</v>
      </c>
    </row>
    <row r="113" spans="2:8" ht="13.5" customHeight="1">
      <c r="B113" s="2203" t="s">
        <v>596</v>
      </c>
      <c r="C113" s="2203"/>
      <c r="D113" s="2203"/>
      <c r="E113" s="2203"/>
      <c r="F113" s="2203"/>
      <c r="G113" s="2203"/>
      <c r="H113" s="2203"/>
    </row>
    <row r="114" spans="2:8">
      <c r="B114" s="2203"/>
      <c r="C114" s="2203"/>
      <c r="D114" s="2203"/>
      <c r="E114" s="2203"/>
      <c r="F114" s="2203"/>
      <c r="G114" s="2203"/>
      <c r="H114" s="2203"/>
    </row>
    <row r="115" spans="2:8">
      <c r="B115" s="2203"/>
      <c r="C115" s="2203"/>
      <c r="D115" s="2203"/>
      <c r="E115" s="2203"/>
      <c r="F115" s="2203"/>
      <c r="G115" s="2203"/>
      <c r="H115" s="2203"/>
    </row>
    <row r="129" spans="2:10" ht="27" customHeight="1">
      <c r="B129" s="2188"/>
      <c r="C129" s="2188"/>
      <c r="D129" s="2188"/>
      <c r="E129" s="2188"/>
      <c r="F129" s="2188"/>
      <c r="G129" s="2188"/>
      <c r="H129" s="2188"/>
      <c r="I129" s="480"/>
      <c r="J129" s="480"/>
    </row>
    <row r="138" spans="2:10" ht="28.2">
      <c r="B138" s="348"/>
    </row>
    <row r="140" spans="2:10">
      <c r="B140" t="s">
        <v>597</v>
      </c>
    </row>
  </sheetData>
  <mergeCells count="12">
    <mergeCell ref="E7:H7"/>
    <mergeCell ref="C25:G43"/>
    <mergeCell ref="B129:H129"/>
    <mergeCell ref="H1:K1"/>
    <mergeCell ref="H2:K2"/>
    <mergeCell ref="A3:K3"/>
    <mergeCell ref="A4:K4"/>
    <mergeCell ref="B5:C5"/>
    <mergeCell ref="B6:C6"/>
    <mergeCell ref="H6:J6"/>
    <mergeCell ref="B113:H115"/>
    <mergeCell ref="A64:K64"/>
  </mergeCells>
  <phoneticPr fontId="34"/>
  <pageMargins left="0.70866141732283472" right="0.70866141732283472" top="0.74803149606299213" bottom="0.74803149606299213" header="0.31496062992125984" footer="0.31496062992125984"/>
  <pageSetup paperSize="9" scale="81" orientation="portrait" r:id="rId1"/>
  <colBreaks count="1" manualBreakCount="1">
    <brk id="11" max="13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7">
    <tabColor theme="1" tint="4.9989318521683403E-2"/>
  </sheetPr>
  <dimension ref="A1:AK109"/>
  <sheetViews>
    <sheetView showGridLines="0" view="pageBreakPreview" topLeftCell="A43" zoomScaleNormal="100" zoomScaleSheetLayoutView="100" workbookViewId="0"/>
  </sheetViews>
  <sheetFormatPr defaultColWidth="9" defaultRowHeight="13.2"/>
  <cols>
    <col min="1" max="1" width="3.6640625" style="8" customWidth="1"/>
    <col min="2" max="9" width="2.33203125" style="8" customWidth="1"/>
    <col min="10" max="10" width="3.21875" style="8" customWidth="1"/>
    <col min="11"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6" width="3.109375" style="8" customWidth="1"/>
    <col min="37" max="37" width="3.6640625" style="8" customWidth="1"/>
    <col min="38" max="38" width="4.21875" style="8" customWidth="1"/>
    <col min="39" max="16384" width="9" style="8"/>
  </cols>
  <sheetData>
    <row r="1" spans="1:37" s="607" customFormat="1" ht="27" customHeight="1">
      <c r="A1" s="644"/>
      <c r="B1" s="644"/>
      <c r="C1" s="644"/>
      <c r="D1" s="644"/>
      <c r="E1" s="644"/>
      <c r="F1" s="644"/>
      <c r="G1" s="644"/>
      <c r="H1" s="644"/>
      <c r="I1" s="644"/>
      <c r="J1" s="644"/>
      <c r="K1" s="644"/>
      <c r="L1" s="644"/>
      <c r="M1" s="644"/>
      <c r="N1" s="644"/>
      <c r="O1" s="644"/>
      <c r="P1" s="644"/>
      <c r="Q1" s="644"/>
      <c r="R1" s="644"/>
      <c r="S1" s="644"/>
      <c r="T1" s="644"/>
      <c r="U1" s="644"/>
      <c r="V1" s="644"/>
      <c r="W1" s="644"/>
      <c r="X1" s="644"/>
      <c r="Y1" s="644"/>
      <c r="Z1" s="644"/>
      <c r="AA1" s="644"/>
      <c r="AB1" s="644"/>
      <c r="AC1" s="644"/>
      <c r="AD1" s="1870">
        <v>2022</v>
      </c>
      <c r="AE1" s="1871"/>
      <c r="AF1" s="1872"/>
      <c r="AG1" s="1870" t="s">
        <v>307</v>
      </c>
      <c r="AH1" s="1872"/>
      <c r="AI1" s="1564" t="s">
        <v>119</v>
      </c>
      <c r="AJ1" s="1565"/>
      <c r="AK1" s="1566"/>
    </row>
    <row r="2" spans="1:37" s="278" customFormat="1" ht="4.5" customHeight="1">
      <c r="A2" s="644"/>
      <c r="B2" s="644"/>
      <c r="C2" s="644"/>
      <c r="D2" s="644"/>
      <c r="E2" s="644"/>
      <c r="F2" s="644"/>
      <c r="G2" s="644"/>
      <c r="H2" s="644"/>
      <c r="I2" s="644"/>
      <c r="J2" s="644"/>
      <c r="K2" s="644"/>
      <c r="L2" s="644"/>
      <c r="M2" s="644"/>
      <c r="N2" s="644"/>
      <c r="O2" s="644"/>
      <c r="P2" s="644"/>
      <c r="Q2" s="644"/>
      <c r="R2" s="644"/>
      <c r="S2" s="644"/>
      <c r="T2" s="644"/>
      <c r="U2" s="644"/>
      <c r="V2" s="644"/>
      <c r="W2" s="644"/>
      <c r="X2" s="644"/>
      <c r="Y2" s="644"/>
      <c r="Z2" s="644"/>
      <c r="AA2" s="644"/>
      <c r="AB2" s="644"/>
      <c r="AC2" s="644"/>
      <c r="AD2" s="644"/>
      <c r="AE2" s="317"/>
      <c r="AF2" s="317"/>
      <c r="AG2" s="644"/>
      <c r="AH2" s="644"/>
      <c r="AI2" s="644"/>
      <c r="AJ2" s="644"/>
      <c r="AK2" s="644"/>
    </row>
    <row r="3" spans="1:37" s="278" customFormat="1" ht="21" customHeight="1">
      <c r="A3" s="644"/>
      <c r="B3" s="644"/>
      <c r="C3" s="644"/>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1568" t="s">
        <v>378</v>
      </c>
      <c r="AH3" s="1568"/>
      <c r="AI3" s="1568"/>
      <c r="AJ3" s="1568"/>
      <c r="AK3" s="1568"/>
    </row>
    <row r="4" spans="1:37" s="278" customFormat="1" ht="18.899999999999999" customHeight="1">
      <c r="A4" s="644"/>
      <c r="B4" s="644"/>
      <c r="C4" s="644"/>
      <c r="D4" s="644"/>
      <c r="E4" s="644"/>
      <c r="F4" s="644"/>
      <c r="G4" s="644"/>
      <c r="H4" s="644"/>
      <c r="I4" s="644"/>
      <c r="J4" s="644"/>
      <c r="K4" s="644"/>
      <c r="L4" s="644"/>
      <c r="M4" s="644"/>
      <c r="N4" s="644"/>
      <c r="O4" s="644"/>
      <c r="P4" s="644"/>
      <c r="Q4" s="644"/>
      <c r="R4" s="644"/>
      <c r="S4" s="644"/>
      <c r="T4" s="644"/>
      <c r="U4" s="644"/>
      <c r="V4" s="644"/>
      <c r="W4" s="644"/>
      <c r="X4" s="644"/>
      <c r="Y4" s="634"/>
      <c r="Z4" s="644"/>
      <c r="AA4" s="644"/>
      <c r="AB4" s="644"/>
      <c r="AC4" s="644"/>
      <c r="AD4" s="1903" t="s">
        <v>0</v>
      </c>
      <c r="AE4" s="1903"/>
      <c r="AF4" s="1903"/>
      <c r="AG4" s="1903"/>
      <c r="AH4" s="1903"/>
      <c r="AI4" s="1903"/>
      <c r="AJ4" s="1903"/>
      <c r="AK4" s="1903"/>
    </row>
    <row r="5" spans="1:37" s="278" customFormat="1" ht="17.100000000000001" customHeight="1">
      <c r="A5" s="644"/>
      <c r="B5" s="644"/>
      <c r="C5" s="644"/>
      <c r="D5" s="644"/>
      <c r="E5" s="644"/>
      <c r="F5" s="644"/>
      <c r="G5" s="644"/>
      <c r="H5" s="644"/>
      <c r="I5" s="644"/>
      <c r="J5" s="644"/>
      <c r="K5" s="644"/>
      <c r="L5" s="644"/>
      <c r="M5" s="644"/>
      <c r="N5" s="644"/>
      <c r="O5" s="644"/>
      <c r="P5" s="644"/>
      <c r="Q5" s="644"/>
      <c r="R5" s="644"/>
      <c r="S5" s="644"/>
      <c r="T5" s="644"/>
      <c r="U5" s="644"/>
      <c r="V5" s="644"/>
      <c r="W5" s="644"/>
      <c r="X5" s="644"/>
      <c r="Y5" s="644"/>
      <c r="Z5" s="632" t="s">
        <v>26</v>
      </c>
      <c r="AA5" s="632"/>
      <c r="AB5" s="631" t="s">
        <v>26</v>
      </c>
      <c r="AC5" s="644" t="s">
        <v>26</v>
      </c>
      <c r="AD5" s="1570"/>
      <c r="AE5" s="1570"/>
      <c r="AF5" s="493"/>
      <c r="AG5" s="644" t="s">
        <v>2</v>
      </c>
      <c r="AH5" s="493" t="s">
        <v>1</v>
      </c>
      <c r="AI5" s="644" t="s">
        <v>4</v>
      </c>
      <c r="AJ5" s="493" t="s">
        <v>5</v>
      </c>
      <c r="AK5" s="631" t="s">
        <v>6</v>
      </c>
    </row>
    <row r="6" spans="1:37" s="278" customFormat="1" ht="15" customHeight="1">
      <c r="A6" s="644"/>
      <c r="B6" s="644"/>
      <c r="C6" s="644"/>
      <c r="D6" s="644"/>
      <c r="E6" s="644"/>
      <c r="F6" s="644"/>
      <c r="G6" s="644"/>
      <c r="H6" s="644"/>
      <c r="I6" s="644"/>
      <c r="J6" s="644"/>
      <c r="K6" s="644"/>
      <c r="L6" s="644"/>
      <c r="M6" s="644"/>
      <c r="N6" s="644"/>
      <c r="O6" s="644"/>
      <c r="P6" s="644"/>
      <c r="Q6" s="644"/>
      <c r="R6" s="644"/>
      <c r="S6" s="644"/>
      <c r="T6" s="644"/>
      <c r="U6" s="644"/>
      <c r="V6" s="632"/>
      <c r="W6" s="631"/>
      <c r="X6" s="644"/>
      <c r="Y6" s="632"/>
      <c r="Z6" s="632"/>
      <c r="AA6" s="631"/>
      <c r="AB6" s="644"/>
      <c r="AC6" s="631"/>
      <c r="AD6" s="644"/>
      <c r="AE6" s="631"/>
      <c r="AF6" s="631"/>
      <c r="AG6" s="644"/>
      <c r="AH6" s="644"/>
      <c r="AI6" s="644"/>
      <c r="AJ6" s="644"/>
      <c r="AK6" s="644"/>
    </row>
    <row r="7" spans="1:37" s="278" customFormat="1" ht="44.25" customHeight="1">
      <c r="A7" s="2217" t="s">
        <v>1488</v>
      </c>
      <c r="B7" s="2218"/>
      <c r="C7" s="2218"/>
      <c r="D7" s="2218"/>
      <c r="E7" s="2218"/>
      <c r="F7" s="2218"/>
      <c r="G7" s="2218"/>
      <c r="H7" s="2218"/>
      <c r="I7" s="2218"/>
      <c r="J7" s="2218"/>
      <c r="K7" s="2218"/>
      <c r="L7" s="2218"/>
      <c r="M7" s="2218"/>
      <c r="N7" s="2218"/>
      <c r="O7" s="2218"/>
      <c r="P7" s="2218"/>
      <c r="Q7" s="2218"/>
      <c r="R7" s="2218"/>
      <c r="S7" s="2218"/>
      <c r="T7" s="2218"/>
      <c r="U7" s="2218"/>
      <c r="V7" s="2218"/>
      <c r="W7" s="2218"/>
      <c r="X7" s="2218"/>
      <c r="Y7" s="2218"/>
      <c r="Z7" s="2218"/>
      <c r="AA7" s="2218"/>
      <c r="AB7" s="2218"/>
      <c r="AC7" s="2218"/>
      <c r="AD7" s="2218"/>
      <c r="AE7" s="2218"/>
      <c r="AF7" s="2218"/>
      <c r="AG7" s="2218"/>
      <c r="AH7" s="2218"/>
      <c r="AI7" s="2218"/>
      <c r="AJ7" s="2219"/>
      <c r="AK7" s="2219"/>
    </row>
    <row r="8" spans="1:37" s="278" customFormat="1" ht="13.5" customHeight="1">
      <c r="A8" s="644"/>
      <c r="B8" s="644"/>
      <c r="C8" s="644"/>
      <c r="D8" s="644"/>
      <c r="E8" s="644"/>
      <c r="F8" s="644"/>
      <c r="G8" s="644"/>
      <c r="H8" s="644"/>
      <c r="I8" s="644"/>
      <c r="J8" s="644"/>
      <c r="K8" s="644"/>
      <c r="L8" s="644"/>
      <c r="M8" s="644"/>
      <c r="N8" s="644"/>
      <c r="O8" s="644"/>
      <c r="P8" s="644"/>
      <c r="Q8" s="644"/>
      <c r="R8" s="644"/>
      <c r="S8" s="644"/>
      <c r="T8" s="632"/>
      <c r="U8" s="632"/>
      <c r="V8" s="644"/>
      <c r="W8" s="632"/>
      <c r="X8" s="632"/>
      <c r="Y8" s="631"/>
      <c r="Z8" s="644"/>
      <c r="AA8" s="631"/>
      <c r="AB8" s="644"/>
      <c r="AC8" s="631"/>
      <c r="AD8" s="631"/>
      <c r="AE8" s="644"/>
      <c r="AF8" s="644"/>
      <c r="AG8" s="644"/>
      <c r="AH8" s="644"/>
      <c r="AI8" s="644"/>
      <c r="AJ8" s="644"/>
      <c r="AK8" s="644"/>
    </row>
    <row r="9" spans="1:37" s="278" customFormat="1" ht="24.75" customHeight="1">
      <c r="A9" s="644" t="s">
        <v>8</v>
      </c>
      <c r="B9" s="715"/>
      <c r="C9" s="644"/>
      <c r="D9" s="644"/>
      <c r="E9" s="644"/>
      <c r="F9" s="644"/>
      <c r="G9" s="644"/>
      <c r="H9" s="644"/>
      <c r="I9" s="644"/>
      <c r="J9" s="644"/>
      <c r="K9" s="644"/>
      <c r="L9" s="644"/>
      <c r="M9" s="644"/>
      <c r="N9" s="644"/>
      <c r="O9" s="644"/>
      <c r="P9" s="644"/>
      <c r="Q9" s="644"/>
      <c r="R9" s="644"/>
      <c r="S9" s="644"/>
      <c r="T9" s="644"/>
      <c r="U9" s="644"/>
      <c r="V9" s="644"/>
      <c r="W9" s="644"/>
      <c r="X9" s="644"/>
      <c r="Y9" s="644"/>
      <c r="Z9" s="644"/>
      <c r="AA9" s="644"/>
      <c r="AB9" s="644"/>
      <c r="AC9" s="644"/>
      <c r="AD9" s="644"/>
      <c r="AE9" s="644"/>
      <c r="AF9" s="644"/>
      <c r="AG9" s="644"/>
      <c r="AH9" s="644"/>
      <c r="AI9" s="644"/>
      <c r="AJ9" s="644"/>
      <c r="AK9" s="644"/>
    </row>
    <row r="10" spans="1:37" s="278" customFormat="1" ht="30" customHeight="1">
      <c r="A10" s="644"/>
      <c r="B10" s="644"/>
      <c r="C10" s="644"/>
      <c r="D10" s="644"/>
      <c r="E10" s="644"/>
      <c r="F10" s="644"/>
      <c r="G10" s="644"/>
      <c r="H10" s="644"/>
      <c r="I10" s="644"/>
      <c r="J10" s="644"/>
      <c r="K10" s="644"/>
      <c r="L10" s="644"/>
      <c r="M10" s="644"/>
      <c r="N10" s="644"/>
      <c r="O10" s="644"/>
      <c r="P10" s="644"/>
      <c r="Q10" s="644"/>
      <c r="R10" s="644"/>
      <c r="S10" s="644"/>
      <c r="T10" s="644"/>
      <c r="U10" s="644"/>
      <c r="V10" s="644"/>
      <c r="W10" s="1576" t="s">
        <v>9</v>
      </c>
      <c r="X10" s="1576"/>
      <c r="Y10" s="1576"/>
      <c r="Z10" s="1878"/>
      <c r="AA10" s="1902"/>
      <c r="AB10" s="1902"/>
      <c r="AC10" s="1902"/>
      <c r="AD10" s="1902"/>
      <c r="AE10" s="1902"/>
      <c r="AF10" s="1902"/>
      <c r="AG10" s="645"/>
      <c r="AH10" s="644"/>
      <c r="AI10" s="644"/>
      <c r="AJ10" s="644"/>
      <c r="AK10" s="644"/>
    </row>
    <row r="11" spans="1:37" s="278" customFormat="1" ht="33.9" customHeight="1">
      <c r="A11" s="644"/>
      <c r="B11" s="644"/>
      <c r="C11" s="644"/>
      <c r="D11" s="644"/>
      <c r="E11" s="644"/>
      <c r="F11" s="644"/>
      <c r="G11" s="644"/>
      <c r="H11" s="644"/>
      <c r="I11" s="644"/>
      <c r="J11" s="644"/>
      <c r="K11" s="644"/>
      <c r="L11" s="644"/>
      <c r="M11" s="644"/>
      <c r="N11" s="644"/>
      <c r="O11" s="644"/>
      <c r="P11" s="644"/>
      <c r="Q11" s="644"/>
      <c r="R11" s="644"/>
      <c r="S11" s="644"/>
      <c r="T11" s="644" t="s">
        <v>1</v>
      </c>
      <c r="U11" s="644"/>
      <c r="V11" s="644"/>
      <c r="W11" s="1576" t="s">
        <v>10</v>
      </c>
      <c r="X11" s="1576"/>
      <c r="Y11" s="1576"/>
      <c r="Z11" s="1576"/>
      <c r="AA11" s="1577"/>
      <c r="AB11" s="1577"/>
      <c r="AC11" s="1577"/>
      <c r="AD11" s="1577"/>
      <c r="AE11" s="1577"/>
      <c r="AF11" s="1577"/>
      <c r="AG11" s="1577"/>
      <c r="AH11" s="1577"/>
      <c r="AI11" s="1577"/>
      <c r="AJ11" s="1577"/>
      <c r="AK11" s="1577"/>
    </row>
    <row r="12" spans="1:37" s="278" customFormat="1" ht="33.9" customHeight="1">
      <c r="A12" s="644"/>
      <c r="B12" s="715"/>
      <c r="C12" s="644"/>
      <c r="D12" s="644"/>
      <c r="E12" s="644"/>
      <c r="F12" s="644"/>
      <c r="G12" s="644"/>
      <c r="H12" s="644"/>
      <c r="I12" s="644"/>
      <c r="J12" s="644"/>
      <c r="K12" s="644"/>
      <c r="L12" s="644"/>
      <c r="M12" s="644"/>
      <c r="N12" s="644"/>
      <c r="O12" s="644"/>
      <c r="P12" s="644"/>
      <c r="Q12" s="644"/>
      <c r="R12" s="644"/>
      <c r="S12" s="644"/>
      <c r="T12" s="644"/>
      <c r="U12" s="644"/>
      <c r="V12" s="644"/>
      <c r="W12" s="1873" t="s">
        <v>12</v>
      </c>
      <c r="X12" s="1873"/>
      <c r="Y12" s="1873"/>
      <c r="Z12" s="1873"/>
      <c r="AA12" s="1577"/>
      <c r="AB12" s="1577"/>
      <c r="AC12" s="1577"/>
      <c r="AD12" s="1577"/>
      <c r="AE12" s="1577"/>
      <c r="AF12" s="1577"/>
      <c r="AG12" s="1577"/>
      <c r="AH12" s="1577"/>
      <c r="AI12" s="1577"/>
      <c r="AJ12" s="1577"/>
      <c r="AK12" s="1577"/>
    </row>
    <row r="13" spans="1:37" ht="17.100000000000001" customHeight="1"/>
    <row r="14" spans="1:37" ht="15" customHeight="1">
      <c r="A14" s="8" t="s">
        <v>897</v>
      </c>
    </row>
    <row r="15" spans="1:37" s="278" customFormat="1" ht="7.5" customHeight="1">
      <c r="A15" s="644"/>
      <c r="B15" s="715"/>
      <c r="C15" s="644"/>
      <c r="D15" s="644"/>
      <c r="E15" s="644"/>
      <c r="F15" s="644"/>
      <c r="G15" s="644"/>
      <c r="H15" s="644"/>
      <c r="I15" s="644"/>
      <c r="J15" s="644"/>
      <c r="K15" s="644"/>
      <c r="L15" s="644"/>
      <c r="M15" s="644"/>
      <c r="N15" s="644"/>
      <c r="O15" s="644"/>
      <c r="P15" s="644"/>
      <c r="Q15" s="644"/>
      <c r="R15" s="644"/>
      <c r="S15" s="644"/>
      <c r="T15" s="644"/>
      <c r="U15" s="644"/>
      <c r="V15" s="644"/>
      <c r="W15" s="644"/>
      <c r="X15" s="644"/>
      <c r="Y15" s="644"/>
      <c r="Z15" s="644"/>
      <c r="AA15" s="644"/>
      <c r="AB15" s="644"/>
      <c r="AC15" s="644"/>
      <c r="AD15" s="644"/>
      <c r="AE15" s="644"/>
      <c r="AF15" s="644"/>
      <c r="AG15" s="644"/>
      <c r="AH15" s="644"/>
      <c r="AI15" s="644"/>
      <c r="AJ15" s="644"/>
      <c r="AK15" s="644"/>
    </row>
    <row r="16" spans="1:37"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1884"/>
      <c r="AF16" s="1884"/>
      <c r="AG16" s="1884"/>
      <c r="AH16" s="1884"/>
      <c r="AI16" s="1884"/>
      <c r="AJ16" s="1884"/>
      <c r="AK16" s="1884"/>
    </row>
    <row r="17" spans="1:37" s="11" customFormat="1" ht="9.9" customHeight="1">
      <c r="A17" s="358"/>
      <c r="E17" s="358"/>
      <c r="F17" s="358"/>
      <c r="G17" s="358"/>
      <c r="H17" s="11" t="s">
        <v>23</v>
      </c>
      <c r="M17" s="2220">
        <f>N20+N30+N40+N50</f>
        <v>0</v>
      </c>
      <c r="N17" s="2220"/>
      <c r="O17" s="2220"/>
      <c r="P17" s="2220"/>
      <c r="Q17" s="2220"/>
      <c r="R17" s="2220"/>
      <c r="S17" s="2221"/>
      <c r="T17" s="8"/>
      <c r="U17" s="8"/>
      <c r="V17" s="1960">
        <f>W21+W31+W41+W51</f>
        <v>0</v>
      </c>
      <c r="W17" s="1960"/>
      <c r="X17" s="8"/>
    </row>
    <row r="18" spans="1:37" s="11" customFormat="1" ht="23.25" customHeight="1">
      <c r="A18" s="461" t="s">
        <v>303</v>
      </c>
      <c r="E18" s="358"/>
      <c r="F18" s="358"/>
      <c r="G18" s="358"/>
      <c r="M18" s="2222"/>
      <c r="N18" s="2222"/>
      <c r="O18" s="2222"/>
      <c r="P18" s="2222"/>
      <c r="Q18" s="2222"/>
      <c r="R18" s="2222"/>
      <c r="S18" s="2223"/>
      <c r="T18" s="8" t="s">
        <v>33</v>
      </c>
      <c r="U18" s="8" t="s">
        <v>138</v>
      </c>
      <c r="V18" s="1961"/>
      <c r="W18" s="1961"/>
      <c r="X18" s="643" t="s">
        <v>304</v>
      </c>
    </row>
    <row r="19" spans="1:37" s="11" customFormat="1" ht="12" customHeight="1">
      <c r="A19" s="358"/>
      <c r="E19" s="358"/>
      <c r="F19" s="277"/>
      <c r="G19" s="277"/>
      <c r="H19" s="13"/>
      <c r="I19" s="13"/>
      <c r="J19" s="13"/>
      <c r="K19" s="13"/>
      <c r="L19" s="13"/>
      <c r="M19" s="637" t="s">
        <v>34</v>
      </c>
      <c r="N19" s="635"/>
      <c r="O19" s="635"/>
      <c r="P19" s="635"/>
      <c r="Q19" s="635"/>
      <c r="R19" s="635"/>
      <c r="S19" s="635"/>
      <c r="T19" s="636"/>
      <c r="AB19" s="637" t="s">
        <v>34</v>
      </c>
    </row>
    <row r="20" spans="1:37" s="17" customFormat="1" ht="15" customHeight="1">
      <c r="A20" s="461" t="s">
        <v>35</v>
      </c>
      <c r="B20" s="8"/>
      <c r="C20" s="8"/>
      <c r="D20" s="8"/>
      <c r="E20" s="461"/>
      <c r="F20" s="643"/>
      <c r="G20" s="292"/>
      <c r="H20" s="643"/>
      <c r="I20" s="643"/>
      <c r="J20" s="643"/>
      <c r="K20" s="643"/>
      <c r="L20" s="643"/>
      <c r="M20" s="643"/>
      <c r="N20" s="1956">
        <f>V29</f>
        <v>0</v>
      </c>
      <c r="O20" s="1956"/>
      <c r="P20" s="1956"/>
      <c r="Q20" s="1956"/>
      <c r="R20" s="1956"/>
      <c r="S20" s="1956"/>
      <c r="T20" s="1957"/>
      <c r="U20" s="8"/>
      <c r="V20" s="8"/>
      <c r="W20" s="8"/>
      <c r="X20" s="8"/>
      <c r="Y20" s="8"/>
      <c r="Z20" s="8"/>
      <c r="AA20" s="8"/>
      <c r="AB20" s="8"/>
      <c r="AC20" s="8"/>
      <c r="AD20" s="8"/>
      <c r="AE20" s="8"/>
      <c r="AF20" s="8"/>
      <c r="AG20" s="8"/>
      <c r="AH20" s="8"/>
      <c r="AI20" s="8"/>
      <c r="AJ20" s="8"/>
      <c r="AK20" s="8"/>
    </row>
    <row r="21" spans="1:37" s="17" customFormat="1" ht="15" customHeight="1">
      <c r="A21" s="461"/>
      <c r="B21" s="8"/>
      <c r="C21" s="8"/>
      <c r="D21" s="8"/>
      <c r="E21" s="8"/>
      <c r="F21" s="8" t="s">
        <v>120</v>
      </c>
      <c r="G21" s="461"/>
      <c r="H21" s="643"/>
      <c r="I21" s="292"/>
      <c r="J21" s="701"/>
      <c r="K21" s="643" t="s">
        <v>121</v>
      </c>
      <c r="L21" s="8"/>
      <c r="M21" s="8"/>
      <c r="N21" s="1958"/>
      <c r="O21" s="1958"/>
      <c r="P21" s="1958"/>
      <c r="Q21" s="1958"/>
      <c r="R21" s="1958"/>
      <c r="S21" s="1958"/>
      <c r="T21" s="1959"/>
      <c r="U21" s="8" t="s">
        <v>33</v>
      </c>
      <c r="V21" s="8" t="s">
        <v>138</v>
      </c>
      <c r="W21" s="2224">
        <f>COUNTA(J24:O28)</f>
        <v>0</v>
      </c>
      <c r="X21" s="2225"/>
      <c r="Y21" s="643" t="s">
        <v>304</v>
      </c>
      <c r="Z21" s="643"/>
      <c r="AA21" s="8"/>
      <c r="AB21" s="8"/>
      <c r="AC21" s="8"/>
      <c r="AD21" s="8"/>
      <c r="AE21" s="8"/>
      <c r="AF21" s="8"/>
      <c r="AG21" s="8"/>
      <c r="AH21" s="8"/>
      <c r="AI21" s="8"/>
      <c r="AJ21" s="8"/>
      <c r="AK21" s="8"/>
    </row>
    <row r="22" spans="1:37" s="17" customFormat="1" ht="8.25" customHeight="1">
      <c r="A22" s="461"/>
      <c r="B22" s="8"/>
      <c r="C22" s="8"/>
      <c r="D22" s="8"/>
      <c r="E22" s="8"/>
      <c r="F22" s="8"/>
      <c r="G22" s="461"/>
      <c r="H22" s="643"/>
      <c r="I22" s="292"/>
      <c r="J22" s="643"/>
      <c r="K22" s="643"/>
      <c r="L22" s="643"/>
      <c r="M22" s="643"/>
      <c r="N22" s="635"/>
      <c r="O22" s="635"/>
      <c r="P22" s="635"/>
      <c r="Q22" s="635"/>
      <c r="R22" s="635"/>
      <c r="S22" s="635"/>
      <c r="T22" s="636"/>
      <c r="U22" s="8"/>
      <c r="V22" s="8"/>
      <c r="W22" s="643"/>
      <c r="X22" s="643"/>
      <c r="Y22" s="643"/>
      <c r="Z22" s="292"/>
      <c r="AA22" s="8"/>
      <c r="AB22" s="8"/>
      <c r="AC22" s="8"/>
      <c r="AD22" s="8"/>
      <c r="AE22" s="8"/>
      <c r="AF22" s="8"/>
      <c r="AG22" s="8"/>
      <c r="AH22" s="8"/>
      <c r="AI22" s="8"/>
      <c r="AJ22" s="8"/>
      <c r="AK22" s="8"/>
    </row>
    <row r="23" spans="1:37" s="17" customFormat="1" ht="15.75" customHeight="1">
      <c r="A23" s="461"/>
      <c r="B23" s="8"/>
      <c r="C23" s="8"/>
      <c r="D23" s="8"/>
      <c r="E23" s="8"/>
      <c r="F23" s="8"/>
      <c r="G23" s="461"/>
      <c r="H23" s="642" t="s">
        <v>40</v>
      </c>
      <c r="I23" s="642" t="s">
        <v>123</v>
      </c>
      <c r="J23" s="1966" t="s">
        <v>36</v>
      </c>
      <c r="K23" s="1966"/>
      <c r="L23" s="1966"/>
      <c r="M23" s="1966"/>
      <c r="N23" s="1966"/>
      <c r="O23" s="1966"/>
      <c r="P23" s="1966" t="s">
        <v>37</v>
      </c>
      <c r="Q23" s="1966"/>
      <c r="R23" s="1966"/>
      <c r="S23" s="1966" t="s">
        <v>38</v>
      </c>
      <c r="T23" s="1966"/>
      <c r="U23" s="1966"/>
      <c r="V23" s="2212" t="s">
        <v>305</v>
      </c>
      <c r="W23" s="2213"/>
      <c r="X23" s="2213"/>
      <c r="Y23" s="2213"/>
      <c r="Z23" s="2213"/>
      <c r="AA23" s="2213"/>
      <c r="AB23" s="2214"/>
      <c r="AC23" s="14"/>
      <c r="AD23" s="14"/>
      <c r="AE23" s="14"/>
      <c r="AF23" s="14"/>
      <c r="AG23" s="14"/>
      <c r="AH23" s="8"/>
      <c r="AI23" s="8"/>
      <c r="AJ23" s="8"/>
      <c r="AK23" s="8"/>
    </row>
    <row r="24" spans="1:37" s="17" customFormat="1" ht="14.25" customHeight="1">
      <c r="A24" s="461"/>
      <c r="B24" s="8"/>
      <c r="C24" s="8"/>
      <c r="D24" s="8"/>
      <c r="E24" s="8"/>
      <c r="F24" s="8"/>
      <c r="G24" s="461"/>
      <c r="H24" s="642">
        <v>1</v>
      </c>
      <c r="I24" s="642"/>
      <c r="J24" s="2215"/>
      <c r="K24" s="2215"/>
      <c r="L24" s="2215"/>
      <c r="M24" s="2215"/>
      <c r="N24" s="2215"/>
      <c r="O24" s="2215"/>
      <c r="P24" s="2215"/>
      <c r="Q24" s="2215"/>
      <c r="R24" s="2215"/>
      <c r="S24" s="2215"/>
      <c r="T24" s="2215"/>
      <c r="U24" s="2216"/>
      <c r="V24" s="2206"/>
      <c r="W24" s="2207"/>
      <c r="X24" s="2207"/>
      <c r="Y24" s="2207"/>
      <c r="Z24" s="2207"/>
      <c r="AA24" s="2208"/>
      <c r="AB24" s="2208"/>
      <c r="AC24" s="14"/>
      <c r="AD24" s="14"/>
      <c r="AE24" s="14"/>
      <c r="AF24" s="14"/>
      <c r="AG24" s="14"/>
      <c r="AH24" s="8"/>
      <c r="AI24" s="8"/>
      <c r="AJ24" s="8"/>
      <c r="AK24" s="8"/>
    </row>
    <row r="25" spans="1:37" s="17" customFormat="1" ht="14.25" customHeight="1">
      <c r="A25" s="461"/>
      <c r="B25" s="8"/>
      <c r="C25" s="8"/>
      <c r="D25" s="8"/>
      <c r="E25" s="8"/>
      <c r="F25" s="8"/>
      <c r="G25" s="461"/>
      <c r="H25" s="642">
        <v>2</v>
      </c>
      <c r="I25" s="642"/>
      <c r="J25" s="1966"/>
      <c r="K25" s="1966"/>
      <c r="L25" s="1966"/>
      <c r="M25" s="1966"/>
      <c r="N25" s="1966"/>
      <c r="O25" s="1966"/>
      <c r="P25" s="1966"/>
      <c r="Q25" s="1966"/>
      <c r="R25" s="1966"/>
      <c r="S25" s="1966"/>
      <c r="T25" s="1966"/>
      <c r="U25" s="1966"/>
      <c r="V25" s="2206"/>
      <c r="W25" s="2207"/>
      <c r="X25" s="2207"/>
      <c r="Y25" s="2207"/>
      <c r="Z25" s="2207"/>
      <c r="AA25" s="2208"/>
      <c r="AB25" s="2208"/>
      <c r="AC25" s="14"/>
      <c r="AD25" s="14"/>
      <c r="AE25" s="14"/>
      <c r="AF25" s="14"/>
      <c r="AG25" s="14"/>
      <c r="AH25" s="8"/>
      <c r="AI25" s="8"/>
      <c r="AJ25" s="8"/>
      <c r="AK25" s="8"/>
    </row>
    <row r="26" spans="1:37" s="17" customFormat="1" ht="14.25" customHeight="1">
      <c r="A26" s="461"/>
      <c r="B26" s="8"/>
      <c r="C26" s="8"/>
      <c r="D26" s="8"/>
      <c r="E26" s="8"/>
      <c r="F26" s="8"/>
      <c r="G26" s="461"/>
      <c r="H26" s="642">
        <v>3</v>
      </c>
      <c r="I26" s="642"/>
      <c r="J26" s="1966"/>
      <c r="K26" s="1966"/>
      <c r="L26" s="1966"/>
      <c r="M26" s="1966"/>
      <c r="N26" s="1966"/>
      <c r="O26" s="1966"/>
      <c r="P26" s="1966"/>
      <c r="Q26" s="1966"/>
      <c r="R26" s="1966"/>
      <c r="S26" s="1966"/>
      <c r="T26" s="1966"/>
      <c r="U26" s="1966"/>
      <c r="V26" s="2206"/>
      <c r="W26" s="2207"/>
      <c r="X26" s="2207"/>
      <c r="Y26" s="2207"/>
      <c r="Z26" s="2207"/>
      <c r="AA26" s="2208"/>
      <c r="AB26" s="2208"/>
      <c r="AC26" s="14"/>
      <c r="AD26" s="14"/>
      <c r="AE26" s="14"/>
      <c r="AF26" s="14"/>
      <c r="AG26" s="14"/>
      <c r="AH26" s="8"/>
      <c r="AI26" s="8"/>
      <c r="AJ26" s="8"/>
      <c r="AK26" s="8"/>
    </row>
    <row r="27" spans="1:37" s="17" customFormat="1" ht="14.25" customHeight="1">
      <c r="A27" s="461"/>
      <c r="B27" s="8"/>
      <c r="C27" s="8"/>
      <c r="D27" s="8"/>
      <c r="E27" s="8"/>
      <c r="F27" s="8"/>
      <c r="G27" s="461"/>
      <c r="H27" s="642">
        <v>4</v>
      </c>
      <c r="I27" s="642"/>
      <c r="J27" s="1966"/>
      <c r="K27" s="1966"/>
      <c r="L27" s="1966"/>
      <c r="M27" s="1966"/>
      <c r="N27" s="1966"/>
      <c r="O27" s="1966"/>
      <c r="P27" s="1966"/>
      <c r="Q27" s="1966"/>
      <c r="R27" s="1966"/>
      <c r="S27" s="1966"/>
      <c r="T27" s="1966"/>
      <c r="U27" s="1966"/>
      <c r="V27" s="2206"/>
      <c r="W27" s="2207"/>
      <c r="X27" s="2207"/>
      <c r="Y27" s="2207"/>
      <c r="Z27" s="2207"/>
      <c r="AA27" s="2208"/>
      <c r="AB27" s="2208"/>
      <c r="AC27" s="14"/>
      <c r="AD27" s="14"/>
      <c r="AE27" s="14"/>
      <c r="AF27" s="14"/>
      <c r="AG27" s="14"/>
      <c r="AH27" s="8"/>
      <c r="AI27" s="8"/>
      <c r="AJ27" s="8"/>
      <c r="AK27" s="8"/>
    </row>
    <row r="28" spans="1:37" s="17" customFormat="1" ht="14.25" customHeight="1">
      <c r="A28" s="461"/>
      <c r="B28" s="8"/>
      <c r="C28" s="8"/>
      <c r="D28" s="8"/>
      <c r="E28" s="8"/>
      <c r="F28" s="8"/>
      <c r="G28" s="461"/>
      <c r="H28" s="642">
        <v>5</v>
      </c>
      <c r="I28" s="642"/>
      <c r="J28" s="2057"/>
      <c r="K28" s="2058"/>
      <c r="L28" s="2058"/>
      <c r="M28" s="2058"/>
      <c r="N28" s="2058"/>
      <c r="O28" s="2059"/>
      <c r="P28" s="2057"/>
      <c r="Q28" s="2058"/>
      <c r="R28" s="2059"/>
      <c r="S28" s="2057"/>
      <c r="T28" s="2058"/>
      <c r="U28" s="2059"/>
      <c r="V28" s="2206"/>
      <c r="W28" s="2207"/>
      <c r="X28" s="2207"/>
      <c r="Y28" s="2207"/>
      <c r="Z28" s="2207"/>
      <c r="AA28" s="2208"/>
      <c r="AB28" s="2208"/>
      <c r="AC28" s="14"/>
      <c r="AD28" s="14"/>
      <c r="AE28" s="14"/>
      <c r="AF28" s="14"/>
      <c r="AG28" s="14"/>
      <c r="AH28" s="8"/>
      <c r="AI28" s="8"/>
      <c r="AJ28" s="8"/>
      <c r="AK28" s="8"/>
    </row>
    <row r="29" spans="1:37" s="17" customFormat="1" ht="14.25" customHeight="1">
      <c r="A29" s="461"/>
      <c r="B29" s="8"/>
      <c r="C29" s="8"/>
      <c r="D29" s="8"/>
      <c r="E29" s="8"/>
      <c r="F29" s="8"/>
      <c r="G29" s="461"/>
      <c r="H29" s="686"/>
      <c r="I29" s="686"/>
      <c r="J29" s="1969"/>
      <c r="K29" s="1969"/>
      <c r="L29" s="1969"/>
      <c r="M29" s="1969"/>
      <c r="N29" s="1969"/>
      <c r="O29" s="1969"/>
      <c r="P29" s="1969"/>
      <c r="Q29" s="1969"/>
      <c r="R29" s="1969"/>
      <c r="S29" s="1969" t="s">
        <v>106</v>
      </c>
      <c r="T29" s="1969"/>
      <c r="U29" s="1970"/>
      <c r="V29" s="2206">
        <f>SUM(V24:AB28)</f>
        <v>0</v>
      </c>
      <c r="W29" s="2207"/>
      <c r="X29" s="2207"/>
      <c r="Y29" s="2207"/>
      <c r="Z29" s="2207"/>
      <c r="AA29" s="2208"/>
      <c r="AB29" s="2208"/>
      <c r="AC29" s="14"/>
      <c r="AD29" s="14"/>
      <c r="AE29" s="14"/>
      <c r="AF29" s="14"/>
      <c r="AG29" s="14"/>
      <c r="AH29" s="8"/>
      <c r="AI29" s="8"/>
      <c r="AJ29" s="8"/>
      <c r="AK29" s="8"/>
    </row>
    <row r="30" spans="1:37" s="17" customFormat="1" ht="12.75" customHeight="1">
      <c r="A30" s="461"/>
      <c r="B30" s="8"/>
      <c r="C30" s="8"/>
      <c r="D30" s="8"/>
      <c r="E30" s="8"/>
      <c r="F30" s="8"/>
      <c r="G30" s="461"/>
      <c r="H30" s="643"/>
      <c r="I30" s="292"/>
      <c r="J30" s="643"/>
      <c r="K30" s="643"/>
      <c r="L30" s="643"/>
      <c r="M30" s="643"/>
      <c r="N30" s="1956">
        <f>V39</f>
        <v>0</v>
      </c>
      <c r="O30" s="1956"/>
      <c r="P30" s="1956"/>
      <c r="Q30" s="1956"/>
      <c r="R30" s="1956"/>
      <c r="S30" s="1956"/>
      <c r="T30" s="1957"/>
      <c r="U30" s="8"/>
      <c r="V30" s="8"/>
      <c r="W30" s="643"/>
      <c r="X30" s="643"/>
      <c r="Y30" s="643"/>
      <c r="Z30" s="292"/>
      <c r="AA30" s="8"/>
      <c r="AB30" s="8"/>
      <c r="AC30" s="8"/>
      <c r="AD30" s="8"/>
      <c r="AE30" s="8"/>
      <c r="AF30" s="8"/>
      <c r="AG30" s="8"/>
      <c r="AH30" s="8"/>
      <c r="AI30" s="8"/>
      <c r="AJ30" s="8"/>
      <c r="AK30" s="8"/>
    </row>
    <row r="31" spans="1:37" s="19" customFormat="1" ht="12.75" customHeight="1">
      <c r="A31" s="358"/>
      <c r="B31" s="11"/>
      <c r="C31" s="11"/>
      <c r="D31" s="11"/>
      <c r="E31" s="11"/>
      <c r="F31" s="8" t="s">
        <v>122</v>
      </c>
      <c r="G31" s="461"/>
      <c r="H31" s="643"/>
      <c r="I31" s="292"/>
      <c r="J31" s="701"/>
      <c r="K31" s="643" t="s">
        <v>121</v>
      </c>
      <c r="L31" s="8"/>
      <c r="M31" s="8"/>
      <c r="N31" s="1958"/>
      <c r="O31" s="1958"/>
      <c r="P31" s="1958"/>
      <c r="Q31" s="1958"/>
      <c r="R31" s="1958"/>
      <c r="S31" s="1958"/>
      <c r="T31" s="1959"/>
      <c r="U31" s="8" t="s">
        <v>33</v>
      </c>
      <c r="V31" s="8" t="s">
        <v>138</v>
      </c>
      <c r="W31" s="2224">
        <f>COUNTA(J34:O38)</f>
        <v>0</v>
      </c>
      <c r="X31" s="2225"/>
      <c r="Y31" s="643" t="s">
        <v>304</v>
      </c>
      <c r="Z31" s="643"/>
      <c r="AA31" s="11"/>
      <c r="AB31" s="11"/>
      <c r="AC31" s="11"/>
      <c r="AD31" s="11"/>
      <c r="AE31" s="11"/>
      <c r="AF31" s="11"/>
      <c r="AG31" s="11"/>
      <c r="AH31" s="11"/>
      <c r="AI31" s="11"/>
      <c r="AJ31" s="11"/>
      <c r="AK31" s="11"/>
    </row>
    <row r="32" spans="1:37" s="17" customFormat="1" ht="13.5" customHeight="1">
      <c r="A32" s="461"/>
      <c r="B32" s="8"/>
      <c r="C32" s="8"/>
      <c r="D32" s="8"/>
      <c r="E32" s="8"/>
      <c r="F32" s="8"/>
      <c r="G32" s="461"/>
      <c r="H32" s="643"/>
      <c r="I32" s="292"/>
      <c r="J32" s="643"/>
      <c r="K32" s="643"/>
      <c r="L32" s="643"/>
      <c r="M32" s="643"/>
      <c r="N32" s="635"/>
      <c r="O32" s="635"/>
      <c r="P32" s="635"/>
      <c r="Q32" s="635"/>
      <c r="R32" s="635"/>
      <c r="S32" s="635"/>
      <c r="T32" s="636"/>
      <c r="U32" s="8"/>
      <c r="V32" s="8"/>
      <c r="W32" s="643"/>
      <c r="X32" s="643"/>
      <c r="Y32" s="643"/>
      <c r="Z32" s="292"/>
      <c r="AA32" s="8"/>
      <c r="AB32" s="8"/>
      <c r="AC32" s="8"/>
      <c r="AD32" s="8"/>
      <c r="AE32" s="8"/>
      <c r="AF32" s="8"/>
      <c r="AG32" s="8"/>
      <c r="AH32" s="8"/>
      <c r="AI32" s="8"/>
      <c r="AJ32" s="8"/>
      <c r="AK32" s="8"/>
    </row>
    <row r="33" spans="1:37" s="17" customFormat="1" ht="13.5" customHeight="1">
      <c r="A33" s="461"/>
      <c r="B33" s="8"/>
      <c r="C33" s="8"/>
      <c r="D33" s="8"/>
      <c r="E33" s="8"/>
      <c r="F33" s="8"/>
      <c r="G33" s="461"/>
      <c r="H33" s="642" t="s">
        <v>40</v>
      </c>
      <c r="I33" s="642" t="s">
        <v>123</v>
      </c>
      <c r="J33" s="1966" t="s">
        <v>36</v>
      </c>
      <c r="K33" s="1966"/>
      <c r="L33" s="1966"/>
      <c r="M33" s="1966"/>
      <c r="N33" s="1966"/>
      <c r="O33" s="1966"/>
      <c r="P33" s="1966" t="s">
        <v>37</v>
      </c>
      <c r="Q33" s="1966"/>
      <c r="R33" s="1966"/>
      <c r="S33" s="1966" t="s">
        <v>38</v>
      </c>
      <c r="T33" s="1966"/>
      <c r="U33" s="1966"/>
      <c r="V33" s="2212" t="s">
        <v>305</v>
      </c>
      <c r="W33" s="2213"/>
      <c r="X33" s="2213"/>
      <c r="Y33" s="2213"/>
      <c r="Z33" s="2213"/>
      <c r="AA33" s="2213"/>
      <c r="AB33" s="2214"/>
      <c r="AC33" s="14"/>
      <c r="AD33" s="14"/>
      <c r="AE33" s="14"/>
      <c r="AF33" s="14"/>
      <c r="AG33" s="14"/>
      <c r="AH33" s="8"/>
      <c r="AI33" s="8"/>
      <c r="AJ33" s="8"/>
      <c r="AK33" s="8"/>
    </row>
    <row r="34" spans="1:37" s="17" customFormat="1" ht="13.5" customHeight="1">
      <c r="A34" s="461"/>
      <c r="B34" s="8"/>
      <c r="C34" s="8"/>
      <c r="D34" s="8"/>
      <c r="E34" s="8"/>
      <c r="F34" s="8"/>
      <c r="G34" s="461"/>
      <c r="H34" s="642">
        <v>1</v>
      </c>
      <c r="I34" s="642"/>
      <c r="J34" s="2215"/>
      <c r="K34" s="2215"/>
      <c r="L34" s="2215"/>
      <c r="M34" s="2215"/>
      <c r="N34" s="2215"/>
      <c r="O34" s="2215"/>
      <c r="P34" s="2215"/>
      <c r="Q34" s="2215"/>
      <c r="R34" s="2215"/>
      <c r="S34" s="2215"/>
      <c r="T34" s="2215"/>
      <c r="U34" s="2216"/>
      <c r="V34" s="2206"/>
      <c r="W34" s="2207"/>
      <c r="X34" s="2207"/>
      <c r="Y34" s="2207"/>
      <c r="Z34" s="2207"/>
      <c r="AA34" s="2208"/>
      <c r="AB34" s="2208"/>
      <c r="AC34" s="14"/>
      <c r="AD34" s="14"/>
      <c r="AE34" s="14"/>
      <c r="AF34" s="14"/>
      <c r="AG34" s="14"/>
      <c r="AH34" s="8"/>
      <c r="AI34" s="8"/>
      <c r="AJ34" s="8"/>
      <c r="AK34" s="8"/>
    </row>
    <row r="35" spans="1:37" s="17" customFormat="1" ht="13.5" customHeight="1">
      <c r="A35" s="461"/>
      <c r="B35" s="8"/>
      <c r="C35" s="8"/>
      <c r="D35" s="8"/>
      <c r="E35" s="8"/>
      <c r="F35" s="8"/>
      <c r="G35" s="461"/>
      <c r="H35" s="642">
        <v>2</v>
      </c>
      <c r="I35" s="642"/>
      <c r="J35" s="1966"/>
      <c r="K35" s="1966"/>
      <c r="L35" s="1966"/>
      <c r="M35" s="1966"/>
      <c r="N35" s="1966"/>
      <c r="O35" s="1966"/>
      <c r="P35" s="1966"/>
      <c r="Q35" s="1966"/>
      <c r="R35" s="1966"/>
      <c r="S35" s="1966"/>
      <c r="T35" s="1966"/>
      <c r="U35" s="1966"/>
      <c r="V35" s="2206"/>
      <c r="W35" s="2207"/>
      <c r="X35" s="2207"/>
      <c r="Y35" s="2207"/>
      <c r="Z35" s="2207"/>
      <c r="AA35" s="2208"/>
      <c r="AB35" s="2208"/>
      <c r="AC35" s="14"/>
      <c r="AD35" s="14"/>
      <c r="AE35" s="14"/>
      <c r="AF35" s="14"/>
      <c r="AG35" s="14"/>
      <c r="AH35" s="8"/>
      <c r="AI35" s="8"/>
      <c r="AJ35" s="8"/>
      <c r="AK35" s="8"/>
    </row>
    <row r="36" spans="1:37" s="17" customFormat="1" ht="13.5" customHeight="1">
      <c r="A36" s="461"/>
      <c r="B36" s="8"/>
      <c r="C36" s="8"/>
      <c r="D36" s="8"/>
      <c r="E36" s="8"/>
      <c r="F36" s="8"/>
      <c r="G36" s="461"/>
      <c r="H36" s="642">
        <v>3</v>
      </c>
      <c r="I36" s="642"/>
      <c r="J36" s="1966"/>
      <c r="K36" s="1966"/>
      <c r="L36" s="1966"/>
      <c r="M36" s="1966"/>
      <c r="N36" s="1966"/>
      <c r="O36" s="1966"/>
      <c r="P36" s="1966"/>
      <c r="Q36" s="1966"/>
      <c r="R36" s="1966"/>
      <c r="S36" s="1966"/>
      <c r="T36" s="1966"/>
      <c r="U36" s="1966"/>
      <c r="V36" s="2206"/>
      <c r="W36" s="2207"/>
      <c r="X36" s="2207"/>
      <c r="Y36" s="2207"/>
      <c r="Z36" s="2207"/>
      <c r="AA36" s="2208"/>
      <c r="AB36" s="2208"/>
      <c r="AC36" s="14"/>
      <c r="AD36" s="14"/>
      <c r="AE36" s="14"/>
      <c r="AF36" s="14"/>
      <c r="AG36" s="14"/>
      <c r="AH36" s="8"/>
      <c r="AI36" s="8"/>
      <c r="AJ36" s="8"/>
      <c r="AK36" s="8"/>
    </row>
    <row r="37" spans="1:37" s="17" customFormat="1" ht="13.5" customHeight="1">
      <c r="A37" s="461"/>
      <c r="B37" s="8"/>
      <c r="C37" s="8"/>
      <c r="D37" s="8"/>
      <c r="E37" s="8"/>
      <c r="F37" s="8"/>
      <c r="G37" s="461"/>
      <c r="H37" s="642">
        <v>4</v>
      </c>
      <c r="I37" s="642"/>
      <c r="J37" s="1966"/>
      <c r="K37" s="1966"/>
      <c r="L37" s="1966"/>
      <c r="M37" s="1966"/>
      <c r="N37" s="1966"/>
      <c r="O37" s="1966"/>
      <c r="P37" s="1966"/>
      <c r="Q37" s="1966"/>
      <c r="R37" s="1966"/>
      <c r="S37" s="1966"/>
      <c r="T37" s="1966"/>
      <c r="U37" s="1966"/>
      <c r="V37" s="2206"/>
      <c r="W37" s="2207"/>
      <c r="X37" s="2207"/>
      <c r="Y37" s="2207"/>
      <c r="Z37" s="2207"/>
      <c r="AA37" s="2208"/>
      <c r="AB37" s="2208"/>
      <c r="AC37" s="14"/>
      <c r="AD37" s="14"/>
      <c r="AE37" s="14"/>
      <c r="AF37" s="14"/>
      <c r="AG37" s="14"/>
      <c r="AH37" s="8"/>
      <c r="AI37" s="8"/>
      <c r="AJ37" s="8"/>
      <c r="AK37" s="8"/>
    </row>
    <row r="38" spans="1:37" s="17" customFormat="1" ht="13.5" customHeight="1">
      <c r="A38" s="461"/>
      <c r="B38" s="8"/>
      <c r="C38" s="8"/>
      <c r="D38" s="8"/>
      <c r="E38" s="8"/>
      <c r="F38" s="8"/>
      <c r="G38" s="461"/>
      <c r="H38" s="642">
        <v>5</v>
      </c>
      <c r="I38" s="642"/>
      <c r="J38" s="2057"/>
      <c r="K38" s="2058"/>
      <c r="L38" s="2058"/>
      <c r="M38" s="2058"/>
      <c r="N38" s="2058"/>
      <c r="O38" s="2059"/>
      <c r="P38" s="2057"/>
      <c r="Q38" s="2058"/>
      <c r="R38" s="2059"/>
      <c r="S38" s="2057"/>
      <c r="T38" s="2058"/>
      <c r="U38" s="2059"/>
      <c r="V38" s="2206"/>
      <c r="W38" s="2207"/>
      <c r="X38" s="2207"/>
      <c r="Y38" s="2207"/>
      <c r="Z38" s="2207"/>
      <c r="AA38" s="2208"/>
      <c r="AB38" s="2208"/>
      <c r="AC38" s="14"/>
      <c r="AD38" s="14"/>
      <c r="AE38" s="14"/>
      <c r="AF38" s="14"/>
      <c r="AG38" s="14"/>
      <c r="AH38" s="8"/>
      <c r="AI38" s="8"/>
      <c r="AJ38" s="8"/>
      <c r="AK38" s="8"/>
    </row>
    <row r="39" spans="1:37" s="17" customFormat="1" ht="13.5" customHeight="1">
      <c r="A39" s="461"/>
      <c r="B39" s="8"/>
      <c r="C39" s="8"/>
      <c r="D39" s="8"/>
      <c r="E39" s="8"/>
      <c r="F39" s="8"/>
      <c r="G39" s="461"/>
      <c r="H39" s="686"/>
      <c r="I39" s="686"/>
      <c r="J39" s="1969"/>
      <c r="K39" s="1969"/>
      <c r="L39" s="1969"/>
      <c r="M39" s="1969"/>
      <c r="N39" s="1969"/>
      <c r="O39" s="1969"/>
      <c r="P39" s="1969"/>
      <c r="Q39" s="1969"/>
      <c r="R39" s="1969"/>
      <c r="S39" s="1969" t="s">
        <v>106</v>
      </c>
      <c r="T39" s="1969"/>
      <c r="U39" s="1970"/>
      <c r="V39" s="2206">
        <f>SUM(V34:AB38)</f>
        <v>0</v>
      </c>
      <c r="W39" s="2207"/>
      <c r="X39" s="2207"/>
      <c r="Y39" s="2207"/>
      <c r="Z39" s="2207"/>
      <c r="AA39" s="2208"/>
      <c r="AB39" s="2208"/>
      <c r="AC39" s="14"/>
      <c r="AD39" s="14"/>
      <c r="AE39" s="14"/>
      <c r="AF39" s="14"/>
      <c r="AG39" s="14"/>
      <c r="AH39" s="8"/>
      <c r="AI39" s="8"/>
      <c r="AJ39" s="8"/>
      <c r="AK39" s="8"/>
    </row>
    <row r="40" spans="1:37" s="17" customFormat="1">
      <c r="A40" s="461"/>
      <c r="B40" s="8"/>
      <c r="C40" s="8"/>
      <c r="D40" s="8"/>
      <c r="E40" s="8"/>
      <c r="F40" s="8"/>
      <c r="G40" s="461"/>
      <c r="H40" s="643"/>
      <c r="I40" s="292"/>
      <c r="J40" s="643"/>
      <c r="K40" s="643"/>
      <c r="L40" s="643"/>
      <c r="M40" s="643"/>
      <c r="N40" s="1956">
        <f>V49</f>
        <v>0</v>
      </c>
      <c r="O40" s="1956"/>
      <c r="P40" s="1956"/>
      <c r="Q40" s="1956"/>
      <c r="R40" s="1956"/>
      <c r="S40" s="1956"/>
      <c r="T40" s="1957"/>
      <c r="U40" s="8"/>
      <c r="V40" s="8"/>
      <c r="W40" s="643"/>
      <c r="X40" s="643"/>
      <c r="Y40" s="643"/>
      <c r="Z40" s="292"/>
      <c r="AA40" s="8"/>
      <c r="AB40" s="8"/>
      <c r="AC40" s="8"/>
      <c r="AD40" s="8"/>
      <c r="AE40" s="8"/>
      <c r="AF40" s="8"/>
      <c r="AG40" s="8"/>
      <c r="AH40" s="8"/>
      <c r="AI40" s="8"/>
      <c r="AJ40" s="8"/>
      <c r="AK40" s="8"/>
    </row>
    <row r="41" spans="1:37" s="19" customFormat="1">
      <c r="A41" s="358"/>
      <c r="B41" s="11"/>
      <c r="C41" s="11"/>
      <c r="D41" s="11"/>
      <c r="E41" s="11"/>
      <c r="F41" s="8" t="s">
        <v>146</v>
      </c>
      <c r="G41" s="461"/>
      <c r="H41" s="643"/>
      <c r="I41" s="292"/>
      <c r="J41" s="701"/>
      <c r="K41" s="643" t="s">
        <v>121</v>
      </c>
      <c r="L41" s="8"/>
      <c r="M41" s="8"/>
      <c r="N41" s="1958"/>
      <c r="O41" s="1958"/>
      <c r="P41" s="1958"/>
      <c r="Q41" s="1958"/>
      <c r="R41" s="1958"/>
      <c r="S41" s="1958"/>
      <c r="T41" s="1959"/>
      <c r="U41" s="8" t="s">
        <v>33</v>
      </c>
      <c r="V41" s="8" t="s">
        <v>138</v>
      </c>
      <c r="W41" s="2224">
        <f>COUNTA(J44:O48)</f>
        <v>0</v>
      </c>
      <c r="X41" s="2225"/>
      <c r="Y41" s="643" t="s">
        <v>304</v>
      </c>
      <c r="Z41" s="643"/>
      <c r="AA41" s="11"/>
      <c r="AB41" s="11"/>
      <c r="AC41" s="11"/>
      <c r="AD41" s="11"/>
      <c r="AE41" s="11"/>
      <c r="AF41" s="11"/>
      <c r="AG41" s="11"/>
      <c r="AH41" s="11"/>
      <c r="AI41" s="11"/>
      <c r="AJ41" s="11"/>
      <c r="AK41" s="11"/>
    </row>
    <row r="42" spans="1:37" s="17" customFormat="1" ht="13.5" customHeight="1">
      <c r="A42" s="461"/>
      <c r="B42" s="8"/>
      <c r="C42" s="8"/>
      <c r="D42" s="8"/>
      <c r="E42" s="8"/>
      <c r="F42" s="8"/>
      <c r="G42" s="461"/>
      <c r="H42" s="643"/>
      <c r="I42" s="292"/>
      <c r="J42" s="643"/>
      <c r="K42" s="643"/>
      <c r="L42" s="643"/>
      <c r="M42" s="643"/>
      <c r="N42" s="635"/>
      <c r="O42" s="635"/>
      <c r="P42" s="635"/>
      <c r="Q42" s="635"/>
      <c r="R42" s="635"/>
      <c r="S42" s="635"/>
      <c r="T42" s="636"/>
      <c r="U42" s="8"/>
      <c r="V42" s="8"/>
      <c r="W42" s="643"/>
      <c r="X42" s="643"/>
      <c r="Y42" s="643"/>
      <c r="Z42" s="292"/>
      <c r="AA42" s="8"/>
      <c r="AB42" s="8"/>
      <c r="AC42" s="8"/>
      <c r="AD42" s="8"/>
      <c r="AE42" s="8"/>
      <c r="AF42" s="8"/>
      <c r="AG42" s="8"/>
      <c r="AH42" s="8"/>
      <c r="AI42" s="8"/>
      <c r="AJ42" s="8"/>
      <c r="AK42" s="8"/>
    </row>
    <row r="43" spans="1:37" s="17" customFormat="1" ht="13.5" customHeight="1">
      <c r="A43" s="461"/>
      <c r="B43" s="8"/>
      <c r="C43" s="8"/>
      <c r="D43" s="8"/>
      <c r="E43" s="8"/>
      <c r="F43" s="8"/>
      <c r="G43" s="461"/>
      <c r="H43" s="642" t="s">
        <v>40</v>
      </c>
      <c r="I43" s="642" t="s">
        <v>123</v>
      </c>
      <c r="J43" s="1966" t="s">
        <v>36</v>
      </c>
      <c r="K43" s="1966"/>
      <c r="L43" s="1966"/>
      <c r="M43" s="1966"/>
      <c r="N43" s="1966"/>
      <c r="O43" s="1966"/>
      <c r="P43" s="1966" t="s">
        <v>37</v>
      </c>
      <c r="Q43" s="1966"/>
      <c r="R43" s="1966"/>
      <c r="S43" s="1966" t="s">
        <v>38</v>
      </c>
      <c r="T43" s="1966"/>
      <c r="U43" s="1966"/>
      <c r="V43" s="2212" t="s">
        <v>305</v>
      </c>
      <c r="W43" s="2213"/>
      <c r="X43" s="2213"/>
      <c r="Y43" s="2213"/>
      <c r="Z43" s="2213"/>
      <c r="AA43" s="2213"/>
      <c r="AB43" s="2214"/>
      <c r="AC43" s="14"/>
      <c r="AD43" s="14"/>
      <c r="AE43" s="14"/>
      <c r="AF43" s="14"/>
      <c r="AG43" s="14"/>
      <c r="AH43" s="8"/>
      <c r="AI43" s="8"/>
      <c r="AJ43" s="8"/>
      <c r="AK43" s="8"/>
    </row>
    <row r="44" spans="1:37" s="17" customFormat="1" ht="13.5" customHeight="1">
      <c r="A44" s="461"/>
      <c r="B44" s="8"/>
      <c r="C44" s="8"/>
      <c r="D44" s="8"/>
      <c r="E44" s="8"/>
      <c r="F44" s="8"/>
      <c r="G44" s="461"/>
      <c r="H44" s="642">
        <v>1</v>
      </c>
      <c r="I44" s="642"/>
      <c r="J44" s="2215"/>
      <c r="K44" s="2215"/>
      <c r="L44" s="2215"/>
      <c r="M44" s="2215"/>
      <c r="N44" s="2215"/>
      <c r="O44" s="2215"/>
      <c r="P44" s="2215"/>
      <c r="Q44" s="2215"/>
      <c r="R44" s="2215"/>
      <c r="S44" s="2215"/>
      <c r="T44" s="2215"/>
      <c r="U44" s="2216"/>
      <c r="V44" s="2206"/>
      <c r="W44" s="2207"/>
      <c r="X44" s="2207"/>
      <c r="Y44" s="2207"/>
      <c r="Z44" s="2207"/>
      <c r="AA44" s="2208"/>
      <c r="AB44" s="2208"/>
      <c r="AC44" s="14"/>
      <c r="AD44" s="14"/>
      <c r="AE44" s="14"/>
      <c r="AF44" s="14"/>
      <c r="AG44" s="14"/>
      <c r="AH44" s="8"/>
      <c r="AI44" s="8"/>
      <c r="AJ44" s="8"/>
      <c r="AK44" s="8"/>
    </row>
    <row r="45" spans="1:37" s="17" customFormat="1" ht="13.5" customHeight="1">
      <c r="A45" s="461"/>
      <c r="B45" s="8"/>
      <c r="C45" s="8"/>
      <c r="D45" s="8"/>
      <c r="E45" s="8"/>
      <c r="F45" s="8"/>
      <c r="G45" s="461"/>
      <c r="H45" s="642">
        <v>2</v>
      </c>
      <c r="I45" s="642"/>
      <c r="J45" s="1966"/>
      <c r="K45" s="1966"/>
      <c r="L45" s="1966"/>
      <c r="M45" s="1966"/>
      <c r="N45" s="1966"/>
      <c r="O45" s="1966"/>
      <c r="P45" s="1966"/>
      <c r="Q45" s="1966"/>
      <c r="R45" s="1966"/>
      <c r="S45" s="1966"/>
      <c r="T45" s="1966"/>
      <c r="U45" s="1966"/>
      <c r="V45" s="2206"/>
      <c r="W45" s="2207"/>
      <c r="X45" s="2207"/>
      <c r="Y45" s="2207"/>
      <c r="Z45" s="2207"/>
      <c r="AA45" s="2208"/>
      <c r="AB45" s="2208"/>
      <c r="AC45" s="14"/>
      <c r="AD45" s="14"/>
      <c r="AE45" s="14"/>
      <c r="AF45" s="14"/>
      <c r="AG45" s="14"/>
      <c r="AH45" s="8"/>
      <c r="AI45" s="8"/>
      <c r="AJ45" s="8"/>
      <c r="AK45" s="8"/>
    </row>
    <row r="46" spans="1:37" s="17" customFormat="1" ht="13.5" customHeight="1">
      <c r="A46" s="461"/>
      <c r="B46" s="8"/>
      <c r="C46" s="8"/>
      <c r="D46" s="8"/>
      <c r="E46" s="8"/>
      <c r="F46" s="8"/>
      <c r="G46" s="461"/>
      <c r="H46" s="642">
        <v>3</v>
      </c>
      <c r="I46" s="642"/>
      <c r="J46" s="1966"/>
      <c r="K46" s="1966"/>
      <c r="L46" s="1966"/>
      <c r="M46" s="1966"/>
      <c r="N46" s="1966"/>
      <c r="O46" s="1966"/>
      <c r="P46" s="1966"/>
      <c r="Q46" s="1966"/>
      <c r="R46" s="1966"/>
      <c r="S46" s="1966"/>
      <c r="T46" s="1966"/>
      <c r="U46" s="1966"/>
      <c r="V46" s="2206"/>
      <c r="W46" s="2207"/>
      <c r="X46" s="2207"/>
      <c r="Y46" s="2207"/>
      <c r="Z46" s="2207"/>
      <c r="AA46" s="2208"/>
      <c r="AB46" s="2208"/>
      <c r="AC46" s="14"/>
      <c r="AD46" s="14"/>
      <c r="AE46" s="14"/>
      <c r="AF46" s="14"/>
      <c r="AG46" s="14"/>
      <c r="AH46" s="8"/>
      <c r="AI46" s="8"/>
      <c r="AJ46" s="8"/>
      <c r="AK46" s="8"/>
    </row>
    <row r="47" spans="1:37" s="17" customFormat="1" ht="13.5" customHeight="1">
      <c r="A47" s="461"/>
      <c r="B47" s="8"/>
      <c r="C47" s="8"/>
      <c r="D47" s="8"/>
      <c r="E47" s="8"/>
      <c r="F47" s="8"/>
      <c r="G47" s="461"/>
      <c r="H47" s="642">
        <v>4</v>
      </c>
      <c r="I47" s="642"/>
      <c r="J47" s="1966"/>
      <c r="K47" s="1966"/>
      <c r="L47" s="1966"/>
      <c r="M47" s="1966"/>
      <c r="N47" s="1966"/>
      <c r="O47" s="1966"/>
      <c r="P47" s="1966"/>
      <c r="Q47" s="1966"/>
      <c r="R47" s="1966"/>
      <c r="S47" s="1966"/>
      <c r="T47" s="1966"/>
      <c r="U47" s="1966"/>
      <c r="V47" s="2206"/>
      <c r="W47" s="2207"/>
      <c r="X47" s="2207"/>
      <c r="Y47" s="2207"/>
      <c r="Z47" s="2207"/>
      <c r="AA47" s="2208"/>
      <c r="AB47" s="2208"/>
      <c r="AC47" s="14"/>
      <c r="AD47" s="14"/>
      <c r="AE47" s="14"/>
      <c r="AF47" s="14"/>
      <c r="AG47" s="14"/>
      <c r="AH47" s="8"/>
      <c r="AI47" s="8"/>
      <c r="AJ47" s="8"/>
      <c r="AK47" s="8"/>
    </row>
    <row r="48" spans="1:37" s="17" customFormat="1" ht="13.5" customHeight="1">
      <c r="A48" s="461"/>
      <c r="B48" s="8"/>
      <c r="C48" s="8"/>
      <c r="D48" s="8"/>
      <c r="E48" s="8"/>
      <c r="F48" s="8"/>
      <c r="G48" s="461"/>
      <c r="H48" s="642">
        <v>5</v>
      </c>
      <c r="I48" s="642"/>
      <c r="J48" s="2057"/>
      <c r="K48" s="2058"/>
      <c r="L48" s="2058"/>
      <c r="M48" s="2058"/>
      <c r="N48" s="2058"/>
      <c r="O48" s="2059"/>
      <c r="P48" s="2057"/>
      <c r="Q48" s="2058"/>
      <c r="R48" s="2059"/>
      <c r="S48" s="2057"/>
      <c r="T48" s="2058"/>
      <c r="U48" s="2059"/>
      <c r="V48" s="2206"/>
      <c r="W48" s="2207"/>
      <c r="X48" s="2207"/>
      <c r="Y48" s="2207"/>
      <c r="Z48" s="2207"/>
      <c r="AA48" s="2208"/>
      <c r="AB48" s="2208"/>
      <c r="AC48" s="14"/>
      <c r="AD48" s="14"/>
      <c r="AE48" s="14"/>
      <c r="AF48" s="14"/>
      <c r="AG48" s="14"/>
      <c r="AH48" s="8"/>
      <c r="AI48" s="8"/>
      <c r="AJ48" s="8"/>
      <c r="AK48" s="8"/>
    </row>
    <row r="49" spans="1:37" s="17" customFormat="1" ht="13.5" customHeight="1">
      <c r="A49" s="461"/>
      <c r="B49" s="8"/>
      <c r="C49" s="8"/>
      <c r="D49" s="8"/>
      <c r="E49" s="8"/>
      <c r="F49" s="8"/>
      <c r="G49" s="461"/>
      <c r="H49" s="686"/>
      <c r="I49" s="686"/>
      <c r="J49" s="1969"/>
      <c r="K49" s="1969"/>
      <c r="L49" s="1969"/>
      <c r="M49" s="1969"/>
      <c r="N49" s="1969"/>
      <c r="O49" s="1969"/>
      <c r="P49" s="1969"/>
      <c r="Q49" s="1969"/>
      <c r="R49" s="1969"/>
      <c r="S49" s="1969" t="s">
        <v>106</v>
      </c>
      <c r="T49" s="1969"/>
      <c r="U49" s="1970"/>
      <c r="V49" s="2206">
        <f>SUM(V44:AB48)</f>
        <v>0</v>
      </c>
      <c r="W49" s="2207"/>
      <c r="X49" s="2207"/>
      <c r="Y49" s="2207"/>
      <c r="Z49" s="2207"/>
      <c r="AA49" s="2208"/>
      <c r="AB49" s="2208"/>
      <c r="AC49" s="14"/>
      <c r="AD49" s="14"/>
      <c r="AE49" s="14"/>
      <c r="AF49" s="14"/>
      <c r="AG49" s="14"/>
      <c r="AH49" s="8"/>
      <c r="AI49" s="8"/>
      <c r="AJ49" s="8"/>
      <c r="AK49" s="8"/>
    </row>
    <row r="50" spans="1:37" s="17" customFormat="1" ht="13.5" customHeight="1">
      <c r="A50" s="461"/>
      <c r="B50" s="8"/>
      <c r="C50" s="8"/>
      <c r="D50" s="8"/>
      <c r="E50" s="8"/>
      <c r="F50" s="8"/>
      <c r="G50" s="461"/>
      <c r="H50" s="687"/>
      <c r="I50" s="687"/>
      <c r="J50" s="687"/>
      <c r="K50" s="687"/>
      <c r="L50" s="687"/>
      <c r="M50" s="687"/>
      <c r="N50" s="1956">
        <f>V59</f>
        <v>0</v>
      </c>
      <c r="O50" s="1956"/>
      <c r="P50" s="1956"/>
      <c r="Q50" s="1956"/>
      <c r="R50" s="1956"/>
      <c r="S50" s="1956"/>
      <c r="T50" s="1957"/>
      <c r="U50" s="687"/>
      <c r="V50" s="688"/>
      <c r="W50" s="689"/>
      <c r="X50" s="689"/>
      <c r="Y50" s="689"/>
      <c r="Z50" s="689"/>
      <c r="AA50" s="690"/>
      <c r="AB50" s="690"/>
      <c r="AC50" s="14"/>
      <c r="AD50" s="14"/>
      <c r="AE50" s="14"/>
      <c r="AF50" s="14"/>
      <c r="AG50" s="14"/>
      <c r="AH50" s="8"/>
      <c r="AI50" s="8"/>
      <c r="AJ50" s="8"/>
      <c r="AK50" s="8"/>
    </row>
    <row r="51" spans="1:37" s="19" customFormat="1">
      <c r="A51" s="358"/>
      <c r="B51" s="11"/>
      <c r="C51" s="11"/>
      <c r="D51" s="11"/>
      <c r="E51" s="11"/>
      <c r="F51" s="8" t="s">
        <v>150</v>
      </c>
      <c r="G51" s="461"/>
      <c r="H51" s="643"/>
      <c r="I51" s="727"/>
      <c r="J51" s="701"/>
      <c r="K51" s="643" t="s">
        <v>121</v>
      </c>
      <c r="L51" s="8"/>
      <c r="M51" s="8"/>
      <c r="N51" s="1958"/>
      <c r="O51" s="1958"/>
      <c r="P51" s="1958"/>
      <c r="Q51" s="1958"/>
      <c r="R51" s="1958"/>
      <c r="S51" s="1958"/>
      <c r="T51" s="1959"/>
      <c r="U51" s="8" t="s">
        <v>33</v>
      </c>
      <c r="V51" s="8" t="s">
        <v>138</v>
      </c>
      <c r="W51" s="2224">
        <f>COUNTA(J54:O58)</f>
        <v>0</v>
      </c>
      <c r="X51" s="2225"/>
      <c r="Y51" s="643" t="s">
        <v>304</v>
      </c>
      <c r="Z51" s="643"/>
      <c r="AA51" s="11"/>
      <c r="AB51" s="11"/>
      <c r="AC51" s="11"/>
      <c r="AD51" s="11"/>
      <c r="AE51" s="11"/>
      <c r="AF51" s="11"/>
      <c r="AG51" s="11"/>
      <c r="AH51" s="11"/>
      <c r="AI51" s="11"/>
      <c r="AJ51" s="11"/>
      <c r="AK51" s="11"/>
    </row>
    <row r="52" spans="1:37" s="17" customFormat="1" ht="13.5" customHeight="1">
      <c r="A52" s="461"/>
      <c r="B52" s="8"/>
      <c r="C52" s="8"/>
      <c r="D52" s="8"/>
      <c r="E52" s="8"/>
      <c r="F52" s="8"/>
      <c r="G52" s="461"/>
      <c r="H52" s="643"/>
      <c r="I52" s="292"/>
      <c r="J52" s="643"/>
      <c r="K52" s="643"/>
      <c r="L52" s="643"/>
      <c r="M52" s="643"/>
      <c r="N52" s="635"/>
      <c r="O52" s="635"/>
      <c r="P52" s="635"/>
      <c r="Q52" s="635"/>
      <c r="R52" s="635"/>
      <c r="S52" s="635"/>
      <c r="T52" s="636"/>
      <c r="U52" s="8"/>
      <c r="V52" s="8"/>
      <c r="W52" s="643"/>
      <c r="X52" s="643"/>
      <c r="Y52" s="643"/>
      <c r="Z52" s="292"/>
      <c r="AA52" s="8"/>
      <c r="AB52" s="8"/>
      <c r="AC52" s="8"/>
      <c r="AD52" s="8"/>
      <c r="AE52" s="8"/>
      <c r="AF52" s="8"/>
      <c r="AG52" s="8"/>
      <c r="AH52" s="8"/>
      <c r="AI52" s="8"/>
      <c r="AJ52" s="8"/>
      <c r="AK52" s="8"/>
    </row>
    <row r="53" spans="1:37" s="17" customFormat="1" ht="13.5" customHeight="1">
      <c r="A53" s="461"/>
      <c r="B53" s="8"/>
      <c r="C53" s="8"/>
      <c r="D53" s="8"/>
      <c r="E53" s="8"/>
      <c r="F53" s="8"/>
      <c r="G53" s="461"/>
      <c r="H53" s="642" t="s">
        <v>40</v>
      </c>
      <c r="I53" s="642" t="s">
        <v>123</v>
      </c>
      <c r="J53" s="1966" t="s">
        <v>36</v>
      </c>
      <c r="K53" s="1966"/>
      <c r="L53" s="1966"/>
      <c r="M53" s="1966"/>
      <c r="N53" s="1966"/>
      <c r="O53" s="1966"/>
      <c r="P53" s="1966" t="s">
        <v>37</v>
      </c>
      <c r="Q53" s="1966"/>
      <c r="R53" s="1966"/>
      <c r="S53" s="1966" t="s">
        <v>38</v>
      </c>
      <c r="T53" s="1966"/>
      <c r="U53" s="1966"/>
      <c r="V53" s="2212" t="s">
        <v>305</v>
      </c>
      <c r="W53" s="2213"/>
      <c r="X53" s="2213"/>
      <c r="Y53" s="2213"/>
      <c r="Z53" s="2213"/>
      <c r="AA53" s="2213"/>
      <c r="AB53" s="2214"/>
      <c r="AC53" s="14"/>
      <c r="AD53" s="14"/>
      <c r="AE53" s="14"/>
      <c r="AF53" s="14"/>
      <c r="AG53" s="14"/>
      <c r="AH53" s="8"/>
      <c r="AI53" s="8"/>
      <c r="AJ53" s="8"/>
      <c r="AK53" s="8"/>
    </row>
    <row r="54" spans="1:37" s="17" customFormat="1" ht="13.5" customHeight="1">
      <c r="A54" s="461"/>
      <c r="B54" s="8"/>
      <c r="C54" s="8"/>
      <c r="D54" s="8"/>
      <c r="E54" s="8"/>
      <c r="F54" s="8"/>
      <c r="G54" s="461"/>
      <c r="H54" s="642">
        <v>1</v>
      </c>
      <c r="I54" s="642"/>
      <c r="J54" s="2215"/>
      <c r="K54" s="2215"/>
      <c r="L54" s="2215"/>
      <c r="M54" s="2215"/>
      <c r="N54" s="2215"/>
      <c r="O54" s="2215"/>
      <c r="P54" s="2215"/>
      <c r="Q54" s="2215"/>
      <c r="R54" s="2215"/>
      <c r="S54" s="2215"/>
      <c r="T54" s="2215"/>
      <c r="U54" s="2216"/>
      <c r="V54" s="2206"/>
      <c r="W54" s="2207"/>
      <c r="X54" s="2207"/>
      <c r="Y54" s="2207"/>
      <c r="Z54" s="2207"/>
      <c r="AA54" s="2208"/>
      <c r="AB54" s="2208"/>
      <c r="AC54" s="14"/>
      <c r="AD54" s="14"/>
      <c r="AE54" s="14"/>
      <c r="AF54" s="14"/>
      <c r="AG54" s="14"/>
      <c r="AH54" s="8"/>
      <c r="AI54" s="8"/>
      <c r="AJ54" s="8"/>
      <c r="AK54" s="8"/>
    </row>
    <row r="55" spans="1:37" s="17" customFormat="1" ht="13.5" customHeight="1">
      <c r="A55" s="461"/>
      <c r="B55" s="8"/>
      <c r="C55" s="8"/>
      <c r="D55" s="8"/>
      <c r="E55" s="8"/>
      <c r="F55" s="8"/>
      <c r="G55" s="461"/>
      <c r="H55" s="642">
        <v>2</v>
      </c>
      <c r="I55" s="642"/>
      <c r="J55" s="1966"/>
      <c r="K55" s="1966"/>
      <c r="L55" s="1966"/>
      <c r="M55" s="1966"/>
      <c r="N55" s="1966"/>
      <c r="O55" s="1966"/>
      <c r="P55" s="1966"/>
      <c r="Q55" s="1966"/>
      <c r="R55" s="1966"/>
      <c r="S55" s="1966"/>
      <c r="T55" s="1966"/>
      <c r="U55" s="1966"/>
      <c r="V55" s="2209"/>
      <c r="W55" s="2210"/>
      <c r="X55" s="2210"/>
      <c r="Y55" s="2210"/>
      <c r="Z55" s="2210"/>
      <c r="AA55" s="2211"/>
      <c r="AB55" s="2211"/>
      <c r="AC55" s="14"/>
      <c r="AD55" s="14"/>
      <c r="AE55" s="14"/>
      <c r="AF55" s="14"/>
      <c r="AG55" s="14"/>
      <c r="AH55" s="8"/>
      <c r="AI55" s="8"/>
      <c r="AJ55" s="8"/>
      <c r="AK55" s="8"/>
    </row>
    <row r="56" spans="1:37" s="17" customFormat="1" ht="13.5" customHeight="1">
      <c r="A56" s="461"/>
      <c r="B56" s="8"/>
      <c r="C56" s="8"/>
      <c r="D56" s="8"/>
      <c r="E56" s="8"/>
      <c r="F56" s="8"/>
      <c r="G56" s="461"/>
      <c r="H56" s="642">
        <v>3</v>
      </c>
      <c r="I56" s="642"/>
      <c r="J56" s="1966"/>
      <c r="K56" s="1966"/>
      <c r="L56" s="1966"/>
      <c r="M56" s="1966"/>
      <c r="N56" s="1966"/>
      <c r="O56" s="1966"/>
      <c r="P56" s="1966"/>
      <c r="Q56" s="1966"/>
      <c r="R56" s="1966"/>
      <c r="S56" s="1966"/>
      <c r="T56" s="1966"/>
      <c r="U56" s="1966"/>
      <c r="V56" s="2206"/>
      <c r="W56" s="2207"/>
      <c r="X56" s="2207"/>
      <c r="Y56" s="2207"/>
      <c r="Z56" s="2207"/>
      <c r="AA56" s="2208"/>
      <c r="AB56" s="2208"/>
      <c r="AC56" s="14"/>
      <c r="AD56" s="14"/>
      <c r="AE56" s="14"/>
      <c r="AF56" s="14"/>
      <c r="AG56" s="14"/>
      <c r="AH56" s="8"/>
      <c r="AI56" s="8"/>
      <c r="AJ56" s="8"/>
      <c r="AK56" s="8"/>
    </row>
    <row r="57" spans="1:37" s="17" customFormat="1" ht="13.5" customHeight="1">
      <c r="A57" s="461"/>
      <c r="B57" s="8"/>
      <c r="C57" s="8"/>
      <c r="D57" s="8"/>
      <c r="E57" s="8"/>
      <c r="F57" s="8"/>
      <c r="G57" s="461"/>
      <c r="H57" s="642">
        <v>4</v>
      </c>
      <c r="I57" s="642"/>
      <c r="J57" s="1966"/>
      <c r="K57" s="1966"/>
      <c r="L57" s="1966"/>
      <c r="M57" s="1966"/>
      <c r="N57" s="1966"/>
      <c r="O57" s="1966"/>
      <c r="P57" s="1966"/>
      <c r="Q57" s="1966"/>
      <c r="R57" s="1966"/>
      <c r="S57" s="1966"/>
      <c r="T57" s="1966"/>
      <c r="U57" s="1966"/>
      <c r="V57" s="2206"/>
      <c r="W57" s="2207"/>
      <c r="X57" s="2207"/>
      <c r="Y57" s="2207"/>
      <c r="Z57" s="2207"/>
      <c r="AA57" s="2208"/>
      <c r="AB57" s="2208"/>
      <c r="AC57" s="14"/>
      <c r="AD57" s="14"/>
      <c r="AE57" s="14"/>
      <c r="AF57" s="14"/>
      <c r="AG57" s="14"/>
      <c r="AH57" s="8"/>
      <c r="AI57" s="8"/>
      <c r="AJ57" s="8"/>
      <c r="AK57" s="8"/>
    </row>
    <row r="58" spans="1:37" s="17" customFormat="1" ht="13.5" customHeight="1">
      <c r="A58" s="461"/>
      <c r="B58" s="8"/>
      <c r="C58" s="8"/>
      <c r="D58" s="8"/>
      <c r="E58" s="8"/>
      <c r="F58" s="8"/>
      <c r="G58" s="461"/>
      <c r="H58" s="642">
        <v>5</v>
      </c>
      <c r="I58" s="642"/>
      <c r="J58" s="1966"/>
      <c r="K58" s="1966"/>
      <c r="L58" s="1966"/>
      <c r="M58" s="1966"/>
      <c r="N58" s="1966"/>
      <c r="O58" s="1966"/>
      <c r="P58" s="1966"/>
      <c r="Q58" s="1966"/>
      <c r="R58" s="1966"/>
      <c r="S58" s="1966"/>
      <c r="T58" s="1966"/>
      <c r="U58" s="1966"/>
      <c r="V58" s="2206"/>
      <c r="W58" s="2207"/>
      <c r="X58" s="2207"/>
      <c r="Y58" s="2207"/>
      <c r="Z58" s="2207"/>
      <c r="AA58" s="2208"/>
      <c r="AB58" s="2208"/>
      <c r="AC58" s="14"/>
      <c r="AD58" s="14"/>
      <c r="AE58" s="14"/>
      <c r="AF58" s="14"/>
      <c r="AG58" s="14"/>
      <c r="AH58" s="8"/>
      <c r="AI58" s="8"/>
      <c r="AJ58" s="8"/>
      <c r="AK58" s="8"/>
    </row>
    <row r="59" spans="1:37" s="17" customFormat="1" ht="13.5" customHeight="1">
      <c r="A59" s="461"/>
      <c r="B59" s="8"/>
      <c r="C59" s="8"/>
      <c r="D59" s="8"/>
      <c r="E59" s="8"/>
      <c r="F59" s="8"/>
      <c r="G59" s="461"/>
      <c r="H59" s="686"/>
      <c r="I59" s="686"/>
      <c r="J59" s="1969"/>
      <c r="K59" s="1969"/>
      <c r="L59" s="1969"/>
      <c r="M59" s="1969"/>
      <c r="N59" s="1969"/>
      <c r="O59" s="1969"/>
      <c r="P59" s="1969"/>
      <c r="Q59" s="1969"/>
      <c r="R59" s="1969"/>
      <c r="S59" s="1969" t="s">
        <v>106</v>
      </c>
      <c r="T59" s="1969"/>
      <c r="U59" s="1970"/>
      <c r="V59" s="2206">
        <f>SUM(V54:AB58)</f>
        <v>0</v>
      </c>
      <c r="W59" s="2207"/>
      <c r="X59" s="2207"/>
      <c r="Y59" s="2207"/>
      <c r="Z59" s="2207"/>
      <c r="AA59" s="2208"/>
      <c r="AB59" s="2208"/>
      <c r="AC59" s="14"/>
      <c r="AD59" s="14"/>
      <c r="AE59" s="14"/>
      <c r="AF59" s="14"/>
      <c r="AG59" s="14"/>
      <c r="AH59" s="8"/>
      <c r="AI59" s="8"/>
      <c r="AJ59" s="8"/>
      <c r="AK59" s="8"/>
    </row>
    <row r="60" spans="1:37" s="17" customFormat="1">
      <c r="A60" s="461"/>
      <c r="B60" s="8"/>
      <c r="C60" s="8"/>
      <c r="D60" s="8"/>
      <c r="E60" s="8"/>
      <c r="F60" s="8"/>
      <c r="G60" s="461"/>
      <c r="H60" s="643"/>
      <c r="I60" s="292"/>
      <c r="J60" s="643"/>
      <c r="K60" s="643"/>
      <c r="L60" s="643"/>
      <c r="M60" s="643"/>
      <c r="N60" s="643"/>
      <c r="O60" s="643"/>
      <c r="P60" s="643"/>
      <c r="Q60" s="292"/>
      <c r="R60" s="643"/>
      <c r="S60" s="643"/>
      <c r="T60" s="8"/>
      <c r="U60" s="8"/>
      <c r="V60" s="8"/>
      <c r="W60" s="8"/>
      <c r="X60" s="8"/>
      <c r="Y60" s="8"/>
      <c r="Z60" s="8"/>
      <c r="AA60" s="8"/>
      <c r="AB60" s="8"/>
      <c r="AC60" s="8"/>
      <c r="AD60" s="8"/>
      <c r="AE60" s="8"/>
      <c r="AF60" s="8"/>
      <c r="AG60" s="8"/>
      <c r="AH60" s="8"/>
      <c r="AI60" s="8"/>
      <c r="AJ60" s="8"/>
      <c r="AK60" s="8"/>
    </row>
    <row r="61" spans="1:37" s="41" customFormat="1" ht="19.5" customHeight="1">
      <c r="A61" s="644" t="s">
        <v>439</v>
      </c>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87"/>
      <c r="AH61" s="87"/>
      <c r="AI61" s="87"/>
      <c r="AJ61" s="87"/>
      <c r="AK61" s="87"/>
    </row>
    <row r="62" spans="1:37" s="19" customFormat="1" ht="9" customHeight="1">
      <c r="A62" s="358" t="s">
        <v>310</v>
      </c>
      <c r="B62" s="11"/>
      <c r="C62" s="11"/>
      <c r="D62" s="11"/>
      <c r="E62" s="358"/>
      <c r="F62" s="358"/>
      <c r="G62" s="358"/>
      <c r="H62" s="638"/>
      <c r="I62" s="639"/>
      <c r="J62" s="639" t="s">
        <v>311</v>
      </c>
      <c r="K62" s="639"/>
      <c r="L62" s="639"/>
      <c r="M62" s="639"/>
      <c r="N62" s="639"/>
      <c r="O62" s="639"/>
      <c r="P62" s="639"/>
      <c r="Q62" s="639"/>
      <c r="R62" s="639"/>
      <c r="S62" s="639"/>
      <c r="T62" s="639"/>
      <c r="U62" s="639"/>
      <c r="V62" s="640"/>
      <c r="W62" s="640"/>
      <c r="X62" s="640"/>
      <c r="Y62" s="640"/>
      <c r="Z62" s="640"/>
      <c r="AA62" s="640"/>
      <c r="AB62" s="640"/>
      <c r="AC62" s="640"/>
      <c r="AD62" s="640"/>
      <c r="AE62" s="640"/>
      <c r="AF62" s="640"/>
      <c r="AG62" s="13"/>
      <c r="AH62" s="13"/>
      <c r="AI62" s="13"/>
      <c r="AJ62" s="13"/>
      <c r="AK62" s="13"/>
    </row>
    <row r="63" spans="1:37" s="41" customFormat="1" ht="19.5" customHeight="1">
      <c r="A63" s="644" t="s">
        <v>440</v>
      </c>
      <c r="B63" s="10"/>
      <c r="C63" s="10"/>
      <c r="D63" s="10"/>
      <c r="E63" s="10"/>
      <c r="F63" s="10"/>
      <c r="G63" s="10"/>
      <c r="H63" s="2228" t="s">
        <v>468</v>
      </c>
      <c r="I63" s="2229"/>
      <c r="J63" s="2229"/>
      <c r="K63" s="2226"/>
      <c r="L63" s="2227"/>
      <c r="M63" s="2227"/>
      <c r="N63" s="2227"/>
      <c r="O63" s="2227"/>
      <c r="P63" s="2227"/>
      <c r="Q63" s="2227"/>
      <c r="R63" s="2227"/>
      <c r="S63" s="2228" t="s">
        <v>469</v>
      </c>
      <c r="T63" s="2229"/>
      <c r="U63" s="2229"/>
      <c r="V63" s="2226"/>
      <c r="W63" s="2227"/>
      <c r="X63" s="2227"/>
      <c r="Y63" s="2227"/>
      <c r="Z63" s="2227"/>
      <c r="AA63" s="2227"/>
      <c r="AB63" s="2228" t="s">
        <v>470</v>
      </c>
      <c r="AC63" s="2229"/>
      <c r="AD63" s="2229"/>
      <c r="AE63" s="2226"/>
      <c r="AF63" s="2227"/>
      <c r="AG63" s="2227"/>
      <c r="AH63" s="2227"/>
      <c r="AI63" s="2227"/>
      <c r="AJ63" s="2227"/>
      <c r="AK63" s="87"/>
    </row>
    <row r="64" spans="1:37" s="19" customFormat="1" ht="9" customHeight="1">
      <c r="A64" s="358"/>
      <c r="B64" s="11"/>
      <c r="C64" s="11"/>
      <c r="D64" s="11"/>
      <c r="E64" s="358"/>
      <c r="F64" s="358"/>
      <c r="G64" s="358"/>
      <c r="H64" s="638"/>
      <c r="I64" s="639"/>
      <c r="J64" s="639"/>
      <c r="K64" s="639"/>
      <c r="L64" s="639"/>
      <c r="M64" s="639"/>
      <c r="N64" s="639"/>
      <c r="O64" s="639"/>
      <c r="P64" s="639"/>
      <c r="Q64" s="639"/>
      <c r="R64" s="639"/>
      <c r="S64" s="639"/>
      <c r="T64" s="639"/>
      <c r="U64" s="639"/>
      <c r="V64" s="640"/>
      <c r="W64" s="640"/>
      <c r="X64" s="640"/>
      <c r="Y64" s="640"/>
      <c r="Z64" s="640"/>
      <c r="AA64" s="640"/>
      <c r="AB64" s="640"/>
      <c r="AC64" s="640"/>
      <c r="AD64" s="640"/>
      <c r="AE64" s="640"/>
      <c r="AF64" s="640"/>
      <c r="AG64" s="13"/>
      <c r="AH64" s="13"/>
      <c r="AI64" s="13"/>
      <c r="AJ64" s="13"/>
      <c r="AK64" s="13"/>
    </row>
    <row r="65" spans="1:37" s="19" customFormat="1" ht="24" customHeight="1">
      <c r="A65" s="10" t="s">
        <v>905</v>
      </c>
      <c r="B65" s="11"/>
      <c r="C65" s="11"/>
      <c r="D65" s="11"/>
      <c r="E65" s="358"/>
      <c r="F65" s="358"/>
      <c r="G65" s="358"/>
      <c r="H65" s="638"/>
      <c r="I65" s="639"/>
      <c r="J65" s="639"/>
      <c r="K65" s="639"/>
      <c r="L65" s="639"/>
      <c r="M65" s="639"/>
      <c r="N65" s="639"/>
      <c r="O65" s="639"/>
      <c r="P65" s="639"/>
      <c r="Q65" s="639"/>
      <c r="R65" s="639"/>
      <c r="S65" s="639"/>
      <c r="T65" s="639"/>
      <c r="U65" s="639"/>
      <c r="V65" s="640"/>
      <c r="W65" s="640"/>
      <c r="X65" s="640"/>
      <c r="Y65" s="640"/>
      <c r="Z65" s="640"/>
      <c r="AA65" s="640"/>
      <c r="AB65" s="640"/>
      <c r="AC65" s="640"/>
      <c r="AD65" s="640"/>
      <c r="AE65" s="640"/>
      <c r="AF65" s="640"/>
      <c r="AG65" s="13"/>
      <c r="AH65" s="13"/>
      <c r="AI65" s="13"/>
      <c r="AJ65" s="13"/>
      <c r="AK65" s="13"/>
    </row>
    <row r="66" spans="1:37" s="11" customFormat="1" ht="24.75" customHeight="1">
      <c r="A66" s="1907" t="s">
        <v>104</v>
      </c>
      <c r="B66" s="1908"/>
      <c r="C66" s="1908"/>
      <c r="D66" s="1908"/>
      <c r="E66" s="1908"/>
      <c r="F66" s="1908"/>
      <c r="G66" s="1908"/>
      <c r="H66" s="1908"/>
      <c r="I66" s="1908"/>
      <c r="J66" s="1908"/>
      <c r="K66" s="1908"/>
      <c r="L66" s="1908"/>
      <c r="M66" s="1908"/>
      <c r="N66" s="1908"/>
      <c r="O66" s="1908"/>
      <c r="P66" s="1908"/>
      <c r="Q66" s="1908"/>
      <c r="R66" s="1908"/>
      <c r="S66" s="1908"/>
      <c r="T66" s="1908"/>
      <c r="U66" s="1908"/>
      <c r="V66" s="1908"/>
      <c r="W66" s="1908"/>
      <c r="X66" s="1908"/>
      <c r="Y66" s="1908"/>
      <c r="Z66" s="1908"/>
      <c r="AA66" s="1908"/>
      <c r="AB66" s="1908"/>
      <c r="AC66" s="1908"/>
      <c r="AD66" s="1908"/>
      <c r="AE66" s="1908"/>
      <c r="AF66" s="1908"/>
      <c r="AG66" s="1908"/>
      <c r="AH66" s="1908"/>
      <c r="AI66" s="1908"/>
      <c r="AJ66" s="1908"/>
      <c r="AK66" s="1909"/>
    </row>
    <row r="67" spans="1:37" ht="20.100000000000001" customHeight="1"/>
    <row r="68" spans="1:37" ht="20.100000000000001" customHeight="1"/>
    <row r="69" spans="1:37" ht="20.100000000000001" customHeight="1"/>
    <row r="70" spans="1:37" ht="20.100000000000001" customHeight="1"/>
    <row r="71" spans="1:37" ht="20.100000000000001" customHeight="1"/>
    <row r="72" spans="1:37" ht="20.100000000000001" customHeight="1"/>
    <row r="73" spans="1:37" ht="20.100000000000001" customHeight="1"/>
    <row r="74" spans="1:37" ht="20.100000000000001" customHeight="1"/>
    <row r="75" spans="1:37" ht="20.100000000000001" customHeight="1"/>
    <row r="76" spans="1:37" ht="20.100000000000001" customHeight="1"/>
    <row r="77" spans="1:37" ht="20.100000000000001" customHeight="1"/>
    <row r="78" spans="1:37" ht="20.100000000000001" customHeight="1"/>
    <row r="79" spans="1:37" ht="20.100000000000001" customHeight="1"/>
    <row r="80" spans="1:37"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sheetData>
  <mergeCells count="143">
    <mergeCell ref="H63:J63"/>
    <mergeCell ref="K63:R63"/>
    <mergeCell ref="S63:U63"/>
    <mergeCell ref="V63:AA63"/>
    <mergeCell ref="AB63:AD63"/>
    <mergeCell ref="P43:R43"/>
    <mergeCell ref="J46:O46"/>
    <mergeCell ref="P46:R46"/>
    <mergeCell ref="S43:U43"/>
    <mergeCell ref="J44:O44"/>
    <mergeCell ref="P44:R44"/>
    <mergeCell ref="W51:X51"/>
    <mergeCell ref="J53:O53"/>
    <mergeCell ref="P53:R53"/>
    <mergeCell ref="S53:U53"/>
    <mergeCell ref="V53:AB53"/>
    <mergeCell ref="J54:O54"/>
    <mergeCell ref="P54:R54"/>
    <mergeCell ref="S54:U54"/>
    <mergeCell ref="V54:AB54"/>
    <mergeCell ref="J58:O58"/>
    <mergeCell ref="P58:R58"/>
    <mergeCell ref="S58:U58"/>
    <mergeCell ref="V58:AB58"/>
    <mergeCell ref="AE63:AJ63"/>
    <mergeCell ref="A16:AK16"/>
    <mergeCell ref="V48:AB48"/>
    <mergeCell ref="V49:AB49"/>
    <mergeCell ref="V24:AB24"/>
    <mergeCell ref="V23:AB23"/>
    <mergeCell ref="V25:AB25"/>
    <mergeCell ref="V26:AB26"/>
    <mergeCell ref="V27:AB27"/>
    <mergeCell ref="V28:AB28"/>
    <mergeCell ref="V29:AB29"/>
    <mergeCell ref="V33:AB33"/>
    <mergeCell ref="V34:AB34"/>
    <mergeCell ref="V35:AB35"/>
    <mergeCell ref="V36:AB36"/>
    <mergeCell ref="V37:AB37"/>
    <mergeCell ref="V38:AB38"/>
    <mergeCell ref="P36:R36"/>
    <mergeCell ref="S36:U36"/>
    <mergeCell ref="J37:O37"/>
    <mergeCell ref="P37:R37"/>
    <mergeCell ref="S37:U37"/>
    <mergeCell ref="S46:U46"/>
    <mergeCell ref="J43:O43"/>
    <mergeCell ref="A66:AK66"/>
    <mergeCell ref="N30:T31"/>
    <mergeCell ref="J29:O29"/>
    <mergeCell ref="P29:R29"/>
    <mergeCell ref="S29:U29"/>
    <mergeCell ref="J33:O33"/>
    <mergeCell ref="P33:R33"/>
    <mergeCell ref="S33:U33"/>
    <mergeCell ref="V44:AB44"/>
    <mergeCell ref="V45:AB45"/>
    <mergeCell ref="V46:AB46"/>
    <mergeCell ref="V47:AB47"/>
    <mergeCell ref="J49:O49"/>
    <mergeCell ref="P49:R49"/>
    <mergeCell ref="S49:U49"/>
    <mergeCell ref="J47:O47"/>
    <mergeCell ref="P47:R47"/>
    <mergeCell ref="S47:U47"/>
    <mergeCell ref="J48:O48"/>
    <mergeCell ref="P48:R48"/>
    <mergeCell ref="S48:U48"/>
    <mergeCell ref="J45:O45"/>
    <mergeCell ref="P45:R45"/>
    <mergeCell ref="S45:U45"/>
    <mergeCell ref="J34:O34"/>
    <mergeCell ref="P34:R34"/>
    <mergeCell ref="S34:U34"/>
    <mergeCell ref="J35:O35"/>
    <mergeCell ref="P35:R35"/>
    <mergeCell ref="S35:U35"/>
    <mergeCell ref="P38:R38"/>
    <mergeCell ref="S38:U38"/>
    <mergeCell ref="J39:O39"/>
    <mergeCell ref="P39:R39"/>
    <mergeCell ref="S39:U39"/>
    <mergeCell ref="N20:T21"/>
    <mergeCell ref="N40:T41"/>
    <mergeCell ref="W41:X41"/>
    <mergeCell ref="W21:X21"/>
    <mergeCell ref="W31:X31"/>
    <mergeCell ref="J23:O23"/>
    <mergeCell ref="P23:R23"/>
    <mergeCell ref="S23:U23"/>
    <mergeCell ref="J24:O24"/>
    <mergeCell ref="P24:R24"/>
    <mergeCell ref="S24:U24"/>
    <mergeCell ref="J27:O27"/>
    <mergeCell ref="P27:R27"/>
    <mergeCell ref="S27:U27"/>
    <mergeCell ref="J28:O28"/>
    <mergeCell ref="P28:R28"/>
    <mergeCell ref="J25:O25"/>
    <mergeCell ref="P25:R25"/>
    <mergeCell ref="S25:U25"/>
    <mergeCell ref="J26:O26"/>
    <mergeCell ref="P26:R26"/>
    <mergeCell ref="S26:U26"/>
    <mergeCell ref="S28:U28"/>
    <mergeCell ref="J36:O36"/>
    <mergeCell ref="AG1:AH1"/>
    <mergeCell ref="AI1:AK1"/>
    <mergeCell ref="AG3:AK3"/>
    <mergeCell ref="AD4:AK4"/>
    <mergeCell ref="AD5:AE5"/>
    <mergeCell ref="A7:AK7"/>
    <mergeCell ref="M17:S18"/>
    <mergeCell ref="V17:W18"/>
    <mergeCell ref="W10:Z10"/>
    <mergeCell ref="AA10:AF10"/>
    <mergeCell ref="W11:Z11"/>
    <mergeCell ref="AA11:AK11"/>
    <mergeCell ref="W12:Z12"/>
    <mergeCell ref="AD1:AF1"/>
    <mergeCell ref="AA12:AK12"/>
    <mergeCell ref="J59:O59"/>
    <mergeCell ref="P59:R59"/>
    <mergeCell ref="S59:U59"/>
    <mergeCell ref="V59:AB59"/>
    <mergeCell ref="J38:O38"/>
    <mergeCell ref="J55:O55"/>
    <mergeCell ref="P55:R55"/>
    <mergeCell ref="S55:U55"/>
    <mergeCell ref="V55:AB55"/>
    <mergeCell ref="J56:O56"/>
    <mergeCell ref="P56:R56"/>
    <mergeCell ref="S56:U56"/>
    <mergeCell ref="V56:AB56"/>
    <mergeCell ref="J57:O57"/>
    <mergeCell ref="P57:R57"/>
    <mergeCell ref="S57:U57"/>
    <mergeCell ref="V57:AB57"/>
    <mergeCell ref="V39:AB39"/>
    <mergeCell ref="V43:AB43"/>
    <mergeCell ref="S44:U44"/>
    <mergeCell ref="N50:T51"/>
  </mergeCells>
  <phoneticPr fontId="34"/>
  <dataValidations count="1">
    <dataValidation type="list" allowBlank="1" showInputMessage="1" showErrorMessage="1" sqref="J21 J31 J41 J51" xr:uid="{00000000-0002-0000-1000-000000000000}">
      <formula1>"10,11,12,14"</formula1>
    </dataValidation>
  </dataValidations>
  <pageMargins left="0.70866141732283472" right="0.70866141732283472" top="0.74803149606299213" bottom="0.74803149606299213" header="0.31496062992125984" footer="0.31496062992125984"/>
  <pageSetup paperSize="9" scale="77" orientation="portrait"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FF00"/>
  </sheetPr>
  <dimension ref="A1:BD100"/>
  <sheetViews>
    <sheetView showGridLines="0" view="pageBreakPreview" topLeftCell="A40" zoomScale="90" zoomScaleNormal="100" zoomScaleSheetLayoutView="90" workbookViewId="0">
      <selection activeCell="N20" sqref="N20:X21"/>
    </sheetView>
  </sheetViews>
  <sheetFormatPr defaultColWidth="9" defaultRowHeight="13.2"/>
  <cols>
    <col min="1" max="1" width="4.77734375" style="8" customWidth="1"/>
    <col min="2" max="2" width="4.88671875" style="8" customWidth="1"/>
    <col min="3" max="3" width="4" style="8" customWidth="1"/>
    <col min="4" max="4" width="2.33203125" style="8" customWidth="1"/>
    <col min="5" max="5" width="4" style="8" customWidth="1"/>
    <col min="6" max="7" width="2.33203125" style="8" customWidth="1"/>
    <col min="8" max="12" width="4.109375" style="8" customWidth="1"/>
    <col min="13" max="13" width="2.33203125" style="8" customWidth="1"/>
    <col min="14" max="14" width="2.6640625" style="8" customWidth="1"/>
    <col min="15" max="18" width="3.6640625" style="8" customWidth="1"/>
    <col min="19" max="23" width="3.88671875" style="8" customWidth="1"/>
    <col min="24" max="25" width="3.109375" style="8" customWidth="1"/>
    <col min="26" max="27" width="2.33203125" style="8" customWidth="1"/>
    <col min="28" max="28" width="2.88671875" style="8" customWidth="1"/>
    <col min="29" max="29" width="3.44140625" style="8" customWidth="1"/>
    <col min="30" max="32" width="4.44140625" style="8" customWidth="1"/>
    <col min="33" max="33" width="5" style="8" customWidth="1"/>
    <col min="34" max="41" width="3.109375" style="8" customWidth="1"/>
    <col min="42" max="16384" width="9" style="8"/>
  </cols>
  <sheetData>
    <row r="1" spans="1:53" ht="25.5" customHeight="1">
      <c r="A1" s="206" t="s">
        <v>84</v>
      </c>
      <c r="B1" s="206"/>
      <c r="C1" s="293"/>
      <c r="D1" s="294"/>
      <c r="E1" s="2270"/>
      <c r="F1" s="2271"/>
      <c r="G1" s="2271"/>
      <c r="H1" s="2271"/>
      <c r="I1" s="2272"/>
      <c r="J1" s="206" t="s">
        <v>117</v>
      </c>
      <c r="K1" s="293"/>
      <c r="L1" s="293"/>
      <c r="M1" s="294"/>
      <c r="N1" s="2270"/>
      <c r="O1" s="2271"/>
      <c r="P1" s="2271"/>
      <c r="Q1" s="2271"/>
      <c r="R1" s="2271"/>
      <c r="S1" s="2271"/>
      <c r="T1" s="2271"/>
      <c r="U1" s="2272"/>
      <c r="V1" s="14"/>
      <c r="W1" s="14"/>
      <c r="AI1" s="123" t="s">
        <v>402</v>
      </c>
    </row>
    <row r="2" spans="1:53" s="1217" customFormat="1" ht="4.5" customHeight="1">
      <c r="AG2" s="317"/>
      <c r="AH2" s="317"/>
    </row>
    <row r="3" spans="1:53" s="1217" customFormat="1" ht="27" customHeight="1">
      <c r="A3" s="2273" t="s">
        <v>1490</v>
      </c>
      <c r="B3" s="2274"/>
      <c r="C3" s="2274"/>
      <c r="D3" s="2274"/>
      <c r="E3" s="2274"/>
      <c r="F3" s="2274"/>
      <c r="G3" s="2274"/>
      <c r="H3" s="2274"/>
      <c r="I3" s="2274"/>
      <c r="J3" s="2274"/>
      <c r="K3" s="2274"/>
      <c r="L3" s="2274"/>
      <c r="M3" s="2274"/>
      <c r="N3" s="2274"/>
      <c r="O3" s="2274"/>
      <c r="P3" s="2274"/>
      <c r="Q3" s="2274"/>
      <c r="R3" s="2274"/>
      <c r="S3" s="2274"/>
      <c r="T3" s="2274"/>
      <c r="U3" s="2274"/>
      <c r="V3" s="2274"/>
      <c r="W3" s="2274"/>
      <c r="X3" s="2274"/>
      <c r="Y3" s="2274"/>
      <c r="Z3" s="2274"/>
      <c r="AA3" s="2274"/>
      <c r="AB3" s="2274"/>
      <c r="AC3" s="2274"/>
      <c r="AD3" s="2274"/>
      <c r="AE3" s="2274"/>
      <c r="AF3" s="2274"/>
      <c r="AG3" s="2275">
        <v>2022</v>
      </c>
      <c r="AH3" s="2276"/>
      <c r="AI3" s="2268" t="s">
        <v>309</v>
      </c>
      <c r="AJ3" s="2277"/>
      <c r="AK3" s="1054" t="s">
        <v>991</v>
      </c>
      <c r="AL3" s="2268" t="s">
        <v>308</v>
      </c>
      <c r="AM3" s="2269"/>
      <c r="AN3" s="291"/>
      <c r="AO3" s="291"/>
      <c r="AP3" s="1223"/>
      <c r="AQ3" s="1223"/>
      <c r="AR3" s="1223"/>
      <c r="AS3" s="1223"/>
      <c r="AT3" s="1223"/>
      <c r="AU3" s="1223"/>
      <c r="AV3" s="1223"/>
      <c r="AW3" s="1223"/>
      <c r="AX3" s="1223"/>
      <c r="AY3" s="1223"/>
      <c r="AZ3" s="1223"/>
      <c r="BA3" s="1223"/>
    </row>
    <row r="4" spans="1:53" s="67" customFormat="1" ht="12" customHeight="1">
      <c r="A4" s="617"/>
      <c r="B4" s="618"/>
      <c r="C4" s="618"/>
      <c r="D4" s="618"/>
      <c r="E4" s="618"/>
      <c r="F4" s="618"/>
      <c r="G4" s="618"/>
      <c r="H4" s="618"/>
      <c r="I4" s="618"/>
      <c r="J4" s="618"/>
      <c r="K4" s="618"/>
      <c r="L4" s="618"/>
      <c r="M4" s="618"/>
      <c r="N4" s="618"/>
      <c r="O4" s="618"/>
      <c r="P4" s="618"/>
      <c r="Q4" s="618"/>
      <c r="R4" s="618"/>
      <c r="S4" s="618"/>
      <c r="T4" s="618"/>
      <c r="U4" s="618"/>
      <c r="V4" s="618"/>
      <c r="W4" s="618"/>
      <c r="X4" s="618"/>
      <c r="Y4" s="618"/>
      <c r="Z4" s="618"/>
      <c r="AA4" s="618"/>
      <c r="AB4" s="618"/>
      <c r="AC4" s="618"/>
      <c r="AD4" s="618"/>
      <c r="AE4" s="618"/>
      <c r="AF4" s="618"/>
      <c r="AG4" s="618"/>
      <c r="AH4" s="619"/>
      <c r="AI4" s="619"/>
      <c r="AJ4" s="620"/>
      <c r="AK4" s="621"/>
      <c r="AL4" s="619"/>
      <c r="AM4" s="622"/>
      <c r="AN4" s="622"/>
      <c r="AO4" s="622"/>
      <c r="AP4" s="1224"/>
      <c r="AQ4" s="1224"/>
      <c r="AR4" s="1224"/>
      <c r="AS4" s="1224"/>
      <c r="AT4" s="1224"/>
      <c r="AU4" s="1224"/>
      <c r="AV4" s="1224"/>
      <c r="AW4" s="1224"/>
      <c r="AX4" s="1224"/>
      <c r="AY4" s="1224"/>
      <c r="AZ4" s="1224"/>
      <c r="BA4" s="1224"/>
    </row>
    <row r="5" spans="1:53" s="67" customFormat="1" ht="37.5" customHeight="1">
      <c r="A5" s="617"/>
      <c r="B5" s="618"/>
      <c r="C5" s="618"/>
      <c r="D5" s="618"/>
      <c r="E5" s="618"/>
      <c r="F5" s="618"/>
      <c r="G5" s="618"/>
      <c r="H5" s="618"/>
      <c r="I5" s="618"/>
      <c r="J5" s="618"/>
      <c r="K5" s="618"/>
      <c r="L5" s="618"/>
      <c r="M5" s="618"/>
      <c r="N5" s="618"/>
      <c r="O5" s="618"/>
      <c r="P5" s="618"/>
      <c r="Q5" s="618"/>
      <c r="R5" s="618"/>
      <c r="S5" s="618"/>
      <c r="T5" s="618"/>
      <c r="U5" s="618"/>
      <c r="V5" s="618"/>
      <c r="W5" s="618"/>
      <c r="X5" s="618"/>
      <c r="Y5" s="618"/>
      <c r="Z5" s="618"/>
      <c r="AA5" s="618"/>
      <c r="AB5" s="618"/>
      <c r="AC5" s="618"/>
      <c r="AD5" s="618"/>
      <c r="AE5" s="618"/>
      <c r="AF5" s="618"/>
      <c r="AG5" s="618"/>
      <c r="AH5" s="619"/>
      <c r="AI5" s="619"/>
      <c r="AJ5" s="620"/>
      <c r="AK5" s="621"/>
      <c r="AL5" s="619"/>
      <c r="AM5" s="622"/>
      <c r="AN5" s="622"/>
      <c r="AO5" s="622"/>
      <c r="AP5" s="1224"/>
      <c r="AQ5" s="1224"/>
      <c r="AR5" s="1224"/>
      <c r="AS5" s="1224"/>
      <c r="AT5" s="1224"/>
      <c r="AU5" s="1224"/>
      <c r="AV5" s="1224"/>
      <c r="AW5" s="1224"/>
      <c r="AX5" s="1224"/>
      <c r="AY5" s="1224"/>
      <c r="AZ5" s="1224"/>
      <c r="BA5" s="1224"/>
    </row>
    <row r="6" spans="1:53" s="1217" customFormat="1" ht="28.5" customHeight="1">
      <c r="A6" s="1217" t="s">
        <v>1040</v>
      </c>
      <c r="AB6" s="1218"/>
      <c r="AC6" s="1218"/>
      <c r="AD6" s="2265"/>
      <c r="AE6" s="2265"/>
      <c r="AF6" s="2265"/>
      <c r="AG6" s="2265"/>
      <c r="AH6" s="317"/>
    </row>
    <row r="7" spans="1:53" s="1217" customFormat="1" ht="21.75" customHeight="1">
      <c r="A7" s="1209" t="s">
        <v>40</v>
      </c>
      <c r="B7" s="1209" t="s">
        <v>123</v>
      </c>
      <c r="C7" s="1966" t="s">
        <v>36</v>
      </c>
      <c r="D7" s="1966"/>
      <c r="E7" s="1966"/>
      <c r="F7" s="1966"/>
      <c r="G7" s="1966"/>
      <c r="H7" s="1966"/>
      <c r="I7" s="2057" t="s">
        <v>644</v>
      </c>
      <c r="J7" s="2059"/>
      <c r="K7" s="1966" t="s">
        <v>37</v>
      </c>
      <c r="L7" s="1966"/>
      <c r="M7" s="1966"/>
      <c r="N7" s="1966"/>
      <c r="O7" s="1966"/>
      <c r="P7" s="1966"/>
      <c r="Q7" s="1966"/>
      <c r="R7" s="1966"/>
      <c r="S7" s="1966" t="s">
        <v>38</v>
      </c>
      <c r="T7" s="1966"/>
      <c r="U7" s="1966"/>
      <c r="V7" s="1966"/>
      <c r="W7" s="1966"/>
      <c r="X7" s="1966"/>
      <c r="Y7" s="1966"/>
      <c r="Z7" s="1966"/>
      <c r="AB7" s="1218"/>
      <c r="AC7" s="1218"/>
      <c r="AD7" s="2265"/>
      <c r="AE7" s="2265"/>
      <c r="AF7" s="2265"/>
      <c r="AG7" s="2265"/>
    </row>
    <row r="8" spans="1:53" s="1217" customFormat="1" ht="48.75" customHeight="1">
      <c r="A8" s="1209">
        <v>1</v>
      </c>
      <c r="B8" s="1209">
        <v>10</v>
      </c>
      <c r="C8" s="1966"/>
      <c r="D8" s="1966"/>
      <c r="E8" s="1966"/>
      <c r="F8" s="1966"/>
      <c r="G8" s="1966"/>
      <c r="H8" s="1966"/>
      <c r="I8" s="2036"/>
      <c r="J8" s="2266"/>
      <c r="K8" s="1966"/>
      <c r="L8" s="1966"/>
      <c r="M8" s="1966"/>
      <c r="N8" s="1966"/>
      <c r="O8" s="1966"/>
      <c r="P8" s="1966"/>
      <c r="Q8" s="1966"/>
      <c r="R8" s="1966"/>
      <c r="S8" s="1966"/>
      <c r="T8" s="1966"/>
      <c r="U8" s="1966"/>
      <c r="V8" s="1966"/>
      <c r="W8" s="1966"/>
      <c r="X8" s="1966"/>
      <c r="Y8" s="1966"/>
      <c r="Z8" s="1966"/>
      <c r="AB8" s="1218"/>
      <c r="AC8" s="1218"/>
      <c r="AD8" s="1218"/>
      <c r="AE8" s="1218"/>
      <c r="AF8" s="1218"/>
      <c r="AG8" s="1218"/>
    </row>
    <row r="9" spans="1:53" s="1217" customFormat="1" ht="17.25" customHeight="1">
      <c r="A9" s="687"/>
      <c r="B9" s="1225"/>
      <c r="C9" s="687"/>
      <c r="D9" s="687"/>
      <c r="E9" s="687"/>
      <c r="F9" s="687"/>
      <c r="G9" s="687"/>
      <c r="H9" s="687"/>
      <c r="I9" s="1226"/>
      <c r="J9" s="1226"/>
      <c r="K9" s="687"/>
      <c r="L9" s="687"/>
      <c r="M9" s="687"/>
      <c r="N9" s="687"/>
      <c r="O9" s="687"/>
      <c r="P9" s="687"/>
      <c r="Q9" s="687"/>
      <c r="R9" s="687"/>
      <c r="S9" s="1227"/>
      <c r="T9" s="614"/>
      <c r="U9" s="614"/>
      <c r="V9" s="614"/>
      <c r="W9" s="614"/>
      <c r="X9" s="614"/>
      <c r="Y9" s="614"/>
      <c r="AB9" s="1218"/>
      <c r="AC9" s="1218"/>
      <c r="AD9" s="1218"/>
      <c r="AE9" s="1218"/>
      <c r="AF9" s="1218"/>
      <c r="AG9" s="1218"/>
    </row>
    <row r="10" spans="1:53" s="1217" customFormat="1" ht="17.25" customHeight="1">
      <c r="A10" s="1217" t="s">
        <v>464</v>
      </c>
      <c r="B10" s="687"/>
      <c r="C10" s="687"/>
      <c r="D10" s="687"/>
      <c r="E10" s="687"/>
      <c r="F10" s="687"/>
      <c r="G10" s="687"/>
      <c r="H10" s="687"/>
      <c r="I10" s="1226"/>
      <c r="J10" s="1226"/>
      <c r="K10" s="687"/>
      <c r="L10" s="687"/>
      <c r="M10" s="687"/>
      <c r="N10" s="687"/>
      <c r="O10" s="687"/>
      <c r="P10" s="687"/>
      <c r="Q10" s="687"/>
      <c r="R10" s="687"/>
      <c r="S10" s="1227"/>
      <c r="T10" s="614"/>
      <c r="U10" s="614"/>
      <c r="V10" s="614"/>
      <c r="W10" s="614"/>
      <c r="X10" s="614"/>
      <c r="Y10" s="614"/>
    </row>
    <row r="11" spans="1:53" s="1217" customFormat="1" ht="17.25" customHeight="1">
      <c r="A11" s="687"/>
      <c r="B11" s="687"/>
      <c r="C11" s="687"/>
      <c r="D11" s="687"/>
      <c r="E11" s="687"/>
      <c r="F11" s="687"/>
      <c r="G11" s="687"/>
      <c r="H11" s="687"/>
      <c r="I11" s="1226"/>
      <c r="J11" s="1226"/>
      <c r="K11" s="687"/>
      <c r="L11" s="687"/>
      <c r="M11" s="687"/>
      <c r="N11" s="687"/>
      <c r="O11" s="687"/>
      <c r="P11" s="687"/>
      <c r="Q11" s="687"/>
      <c r="R11" s="687"/>
      <c r="S11" s="1227"/>
      <c r="T11" s="614"/>
      <c r="U11" s="614"/>
      <c r="V11" s="614"/>
      <c r="W11" s="614"/>
      <c r="X11" s="614"/>
      <c r="Y11" s="614"/>
    </row>
    <row r="12" spans="1:53" s="1217" customFormat="1" ht="15" customHeight="1" thickBot="1">
      <c r="B12" s="715"/>
      <c r="J12" s="1202"/>
      <c r="K12" s="1201"/>
      <c r="L12" s="1201"/>
      <c r="N12" s="1202"/>
      <c r="O12" s="1202"/>
      <c r="P12" s="1201"/>
      <c r="Q12" s="1201"/>
      <c r="S12" s="1201"/>
      <c r="T12" s="2267"/>
      <c r="U12" s="2267"/>
      <c r="V12" s="2267"/>
      <c r="W12" s="1884"/>
      <c r="X12" s="1884"/>
      <c r="Y12" s="1884"/>
      <c r="Z12" s="1884"/>
      <c r="AA12" s="1884"/>
      <c r="AB12" s="1884"/>
      <c r="AC12" s="1884"/>
    </row>
    <row r="13" spans="1:53" s="11" customFormat="1" ht="14.25" customHeight="1">
      <c r="A13" s="2253" t="s">
        <v>645</v>
      </c>
      <c r="B13" s="2254"/>
      <c r="C13" s="2254"/>
      <c r="D13" s="2254"/>
      <c r="E13" s="2254"/>
      <c r="F13" s="2254"/>
      <c r="G13" s="2255"/>
      <c r="H13" s="2253" t="s">
        <v>646</v>
      </c>
      <c r="I13" s="2254"/>
      <c r="J13" s="2254"/>
      <c r="K13" s="2254"/>
      <c r="L13" s="2254"/>
      <c r="M13" s="2254"/>
      <c r="N13" s="2255"/>
      <c r="O13" s="2253" t="s">
        <v>647</v>
      </c>
      <c r="P13" s="2254"/>
      <c r="Q13" s="2254"/>
      <c r="R13" s="2254"/>
      <c r="S13" s="2254"/>
      <c r="T13" s="2259" t="s">
        <v>305</v>
      </c>
      <c r="U13" s="2260"/>
      <c r="V13" s="2260"/>
      <c r="W13" s="2260"/>
      <c r="X13" s="2260"/>
      <c r="Y13" s="2260"/>
      <c r="Z13" s="2260"/>
      <c r="AA13" s="2260"/>
      <c r="AB13" s="2261"/>
      <c r="AC13" s="611"/>
      <c r="AD13" s="611"/>
      <c r="AE13" s="611"/>
      <c r="AF13" s="611"/>
      <c r="AG13" s="1228"/>
      <c r="AH13" s="13"/>
      <c r="AI13" s="13"/>
      <c r="AJ13" s="13"/>
      <c r="AK13" s="13"/>
      <c r="AL13" s="13"/>
      <c r="AM13" s="13"/>
      <c r="AN13" s="13"/>
      <c r="AO13" s="13"/>
      <c r="AP13" s="13"/>
      <c r="AQ13" s="13"/>
    </row>
    <row r="14" spans="1:53" s="11" customFormat="1" ht="14.25" customHeight="1">
      <c r="A14" s="2256"/>
      <c r="B14" s="2257"/>
      <c r="C14" s="2257"/>
      <c r="D14" s="2257"/>
      <c r="E14" s="2257"/>
      <c r="F14" s="2257"/>
      <c r="G14" s="2258"/>
      <c r="H14" s="2256"/>
      <c r="I14" s="2257"/>
      <c r="J14" s="2257"/>
      <c r="K14" s="2257"/>
      <c r="L14" s="2257"/>
      <c r="M14" s="2257"/>
      <c r="N14" s="2258"/>
      <c r="O14" s="2256"/>
      <c r="P14" s="2257"/>
      <c r="Q14" s="2257"/>
      <c r="R14" s="2257"/>
      <c r="S14" s="2257"/>
      <c r="T14" s="2262"/>
      <c r="U14" s="2263"/>
      <c r="V14" s="2263"/>
      <c r="W14" s="2263"/>
      <c r="X14" s="2263"/>
      <c r="Y14" s="2263"/>
      <c r="Z14" s="2263"/>
      <c r="AA14" s="2263"/>
      <c r="AB14" s="2264"/>
      <c r="AC14" s="611"/>
      <c r="AD14" s="611"/>
      <c r="AE14" s="611"/>
      <c r="AF14" s="611"/>
      <c r="AG14" s="1228"/>
      <c r="AH14" s="13"/>
      <c r="AI14" s="13"/>
      <c r="AJ14" s="13"/>
      <c r="AK14" s="13"/>
      <c r="AL14" s="13"/>
      <c r="AM14" s="13"/>
      <c r="AN14" s="13"/>
      <c r="AO14" s="13"/>
      <c r="AP14" s="13"/>
      <c r="AQ14" s="13"/>
    </row>
    <row r="15" spans="1:53" s="11" customFormat="1" ht="43.5" customHeight="1" thickBot="1">
      <c r="A15" s="2243"/>
      <c r="B15" s="2244"/>
      <c r="C15" s="2244"/>
      <c r="D15" s="2244"/>
      <c r="E15" s="2244"/>
      <c r="F15" s="2244"/>
      <c r="G15" s="2245"/>
      <c r="H15" s="2243"/>
      <c r="I15" s="2244"/>
      <c r="J15" s="2244"/>
      <c r="K15" s="2244"/>
      <c r="L15" s="2244"/>
      <c r="M15" s="2244"/>
      <c r="N15" s="2245"/>
      <c r="O15" s="2246"/>
      <c r="P15" s="2247"/>
      <c r="Q15" s="2247"/>
      <c r="R15" s="2247"/>
      <c r="S15" s="2247"/>
      <c r="T15" s="2248" t="str">
        <f>IF(O15="","",IF(O15&lt;13,"300,000","600,000"))</f>
        <v/>
      </c>
      <c r="U15" s="2249"/>
      <c r="V15" s="2249"/>
      <c r="W15" s="2249"/>
      <c r="X15" s="2249"/>
      <c r="Y15" s="2249"/>
      <c r="Z15" s="2249"/>
      <c r="AA15" s="2249"/>
      <c r="AB15" s="1229" t="s">
        <v>33</v>
      </c>
      <c r="AC15" s="612"/>
      <c r="AD15" s="612"/>
      <c r="AE15" s="612"/>
      <c r="AF15" s="612"/>
      <c r="AG15" s="1230"/>
      <c r="AH15" s="13"/>
      <c r="AI15" s="13"/>
      <c r="AJ15" s="13"/>
      <c r="AK15" s="13"/>
      <c r="AL15" s="13"/>
      <c r="AM15" s="13"/>
      <c r="AN15" s="13"/>
      <c r="AO15" s="13"/>
      <c r="AP15" s="13"/>
      <c r="AQ15" s="13"/>
    </row>
    <row r="16" spans="1:53" s="11" customFormat="1" ht="12.75" customHeight="1">
      <c r="A16" s="2250" t="s">
        <v>653</v>
      </c>
      <c r="B16" s="2250"/>
      <c r="C16" s="2250"/>
      <c r="D16" s="2250"/>
      <c r="E16" s="2250"/>
      <c r="F16" s="2250"/>
      <c r="G16" s="2250"/>
      <c r="H16" s="2250" t="s">
        <v>653</v>
      </c>
      <c r="I16" s="2250"/>
      <c r="J16" s="2250"/>
      <c r="K16" s="2250"/>
      <c r="L16" s="2250"/>
      <c r="M16" s="2250"/>
      <c r="N16" s="2250"/>
      <c r="O16" s="2251" t="s">
        <v>652</v>
      </c>
      <c r="P16" s="2251"/>
      <c r="Q16" s="2251"/>
      <c r="R16" s="2251"/>
      <c r="S16" s="2251"/>
      <c r="T16" s="2252" t="s">
        <v>651</v>
      </c>
      <c r="U16" s="2252"/>
      <c r="V16" s="2252"/>
      <c r="W16" s="2252"/>
      <c r="X16" s="2252"/>
      <c r="Y16" s="2252"/>
      <c r="Z16" s="2252"/>
      <c r="AA16" s="2252"/>
      <c r="AB16" s="612"/>
      <c r="AC16" s="612"/>
      <c r="AD16" s="612"/>
      <c r="AE16" s="612"/>
      <c r="AF16" s="1230"/>
      <c r="AG16" s="13"/>
      <c r="AH16" s="13"/>
      <c r="AI16" s="13"/>
      <c r="AJ16" s="13"/>
      <c r="AK16" s="13"/>
      <c r="AL16" s="13"/>
      <c r="AM16" s="13"/>
      <c r="AN16" s="13"/>
      <c r="AO16" s="13"/>
      <c r="AP16" s="13"/>
    </row>
    <row r="17" spans="1:42" s="11" customFormat="1" ht="19.5" customHeight="1">
      <c r="A17" s="615"/>
      <c r="B17" s="615"/>
      <c r="C17" s="615"/>
      <c r="D17" s="615"/>
      <c r="E17" s="615"/>
      <c r="F17" s="615"/>
      <c r="G17" s="616"/>
      <c r="H17" s="616"/>
      <c r="I17" s="616"/>
      <c r="J17" s="616"/>
      <c r="K17" s="616"/>
      <c r="L17" s="616"/>
      <c r="M17" s="616"/>
      <c r="N17" s="1231"/>
      <c r="O17" s="1231"/>
      <c r="P17" s="1231"/>
      <c r="Q17" s="1231"/>
      <c r="R17" s="1231"/>
      <c r="S17" s="620"/>
      <c r="T17" s="620"/>
      <c r="U17" s="620"/>
      <c r="V17" s="620"/>
      <c r="W17" s="620"/>
      <c r="X17" s="620"/>
      <c r="Y17" s="620"/>
      <c r="Z17" s="427"/>
      <c r="AA17" s="1232"/>
      <c r="AB17" s="612"/>
      <c r="AC17" s="612"/>
      <c r="AD17" s="612"/>
      <c r="AE17" s="612"/>
      <c r="AF17" s="1230"/>
      <c r="AG17" s="13"/>
      <c r="AH17" s="13"/>
      <c r="AI17" s="13"/>
      <c r="AJ17" s="13"/>
      <c r="AK17" s="13"/>
      <c r="AL17" s="13"/>
      <c r="AM17" s="13"/>
      <c r="AN17" s="13"/>
      <c r="AO17" s="13"/>
      <c r="AP17" s="13"/>
    </row>
    <row r="18" spans="1:42" s="11" customFormat="1" ht="13.5" customHeight="1">
      <c r="A18" s="2231" t="s">
        <v>648</v>
      </c>
      <c r="B18" s="2232"/>
      <c r="C18" s="2232"/>
      <c r="D18" s="2232"/>
      <c r="E18" s="2232"/>
      <c r="F18" s="2232"/>
      <c r="G18" s="2232"/>
      <c r="H18" s="2232"/>
      <c r="I18" s="2232"/>
      <c r="J18" s="2232"/>
      <c r="K18" s="2232"/>
      <c r="L18" s="2232"/>
      <c r="M18" s="2233"/>
      <c r="N18" s="2234" t="s">
        <v>649</v>
      </c>
      <c r="O18" s="2235"/>
      <c r="P18" s="2235"/>
      <c r="Q18" s="2235"/>
      <c r="R18" s="2235"/>
      <c r="S18" s="2235"/>
      <c r="T18" s="2235"/>
      <c r="U18" s="2235"/>
      <c r="V18" s="2235"/>
      <c r="W18" s="2235"/>
      <c r="X18" s="2236"/>
      <c r="Y18" s="612"/>
      <c r="Z18" s="612"/>
      <c r="AA18" s="612"/>
      <c r="AB18" s="612"/>
      <c r="AC18" s="2240"/>
      <c r="AD18" s="2240"/>
      <c r="AE18" s="2240"/>
      <c r="AF18" s="13"/>
      <c r="AG18" s="13"/>
      <c r="AH18" s="13"/>
      <c r="AI18" s="13"/>
      <c r="AJ18" s="13"/>
      <c r="AK18" s="13"/>
      <c r="AL18" s="13"/>
      <c r="AM18" s="13"/>
    </row>
    <row r="19" spans="1:42" s="11" customFormat="1" ht="13.5" customHeight="1">
      <c r="A19" s="2231"/>
      <c r="B19" s="2232"/>
      <c r="C19" s="2232"/>
      <c r="D19" s="2232"/>
      <c r="E19" s="2232"/>
      <c r="F19" s="2232"/>
      <c r="G19" s="2232"/>
      <c r="H19" s="2232"/>
      <c r="I19" s="2232"/>
      <c r="J19" s="2232"/>
      <c r="K19" s="2232"/>
      <c r="L19" s="2232"/>
      <c r="M19" s="2233"/>
      <c r="N19" s="2237"/>
      <c r="O19" s="2238"/>
      <c r="P19" s="2238"/>
      <c r="Q19" s="2238"/>
      <c r="R19" s="2238"/>
      <c r="S19" s="2238"/>
      <c r="T19" s="2238"/>
      <c r="U19" s="2238"/>
      <c r="V19" s="2238"/>
      <c r="W19" s="2238"/>
      <c r="X19" s="2239"/>
      <c r="Y19" s="612"/>
      <c r="Z19" s="612"/>
      <c r="AA19" s="612"/>
      <c r="AB19" s="612"/>
      <c r="AC19" s="2240"/>
      <c r="AD19" s="2241"/>
      <c r="AE19" s="2241"/>
      <c r="AF19" s="13"/>
      <c r="AG19" s="13"/>
      <c r="AH19" s="13"/>
      <c r="AI19" s="13"/>
      <c r="AJ19" s="13"/>
      <c r="AK19" s="13"/>
      <c r="AL19" s="13"/>
      <c r="AM19" s="13"/>
    </row>
    <row r="20" spans="1:42" s="11" customFormat="1" ht="21" customHeight="1">
      <c r="A20" s="2057"/>
      <c r="B20" s="2058"/>
      <c r="C20" s="2058"/>
      <c r="D20" s="2058"/>
      <c r="E20" s="2058"/>
      <c r="F20" s="2058"/>
      <c r="G20" s="2058"/>
      <c r="H20" s="2058"/>
      <c r="I20" s="2058"/>
      <c r="J20" s="2058"/>
      <c r="K20" s="2058"/>
      <c r="L20" s="2058"/>
      <c r="M20" s="2059"/>
      <c r="N20" s="1997"/>
      <c r="O20" s="1997"/>
      <c r="P20" s="1997"/>
      <c r="Q20" s="1997"/>
      <c r="R20" s="1997"/>
      <c r="S20" s="1997"/>
      <c r="T20" s="1997"/>
      <c r="U20" s="1997"/>
      <c r="V20" s="1997"/>
      <c r="W20" s="1997"/>
      <c r="X20" s="1997"/>
      <c r="Y20" s="612"/>
      <c r="Z20" s="612"/>
      <c r="AA20" s="612"/>
      <c r="AB20" s="612"/>
      <c r="AC20" s="2240"/>
      <c r="AD20" s="2241"/>
      <c r="AE20" s="2241"/>
      <c r="AF20" s="13"/>
      <c r="AG20" s="13"/>
      <c r="AH20" s="13"/>
      <c r="AI20" s="13"/>
      <c r="AJ20" s="13"/>
      <c r="AK20" s="13"/>
      <c r="AL20" s="13"/>
      <c r="AM20" s="13"/>
    </row>
    <row r="21" spans="1:42" s="11" customFormat="1" ht="21" customHeight="1">
      <c r="A21" s="2057"/>
      <c r="B21" s="2058"/>
      <c r="C21" s="2058"/>
      <c r="D21" s="2058"/>
      <c r="E21" s="2058"/>
      <c r="F21" s="2058"/>
      <c r="G21" s="2058"/>
      <c r="H21" s="2058"/>
      <c r="I21" s="2058"/>
      <c r="J21" s="2058"/>
      <c r="K21" s="2058"/>
      <c r="L21" s="2058"/>
      <c r="M21" s="2059"/>
      <c r="N21" s="1997"/>
      <c r="O21" s="1997"/>
      <c r="P21" s="1997"/>
      <c r="Q21" s="1997"/>
      <c r="R21" s="1997"/>
      <c r="S21" s="1997"/>
      <c r="T21" s="1997"/>
      <c r="U21" s="1997"/>
      <c r="V21" s="1997"/>
      <c r="W21" s="1997"/>
      <c r="X21" s="1997"/>
      <c r="Y21" s="613"/>
      <c r="Z21" s="613"/>
      <c r="AA21" s="613"/>
      <c r="AB21" s="613"/>
      <c r="AC21" s="2242"/>
      <c r="AD21" s="2242"/>
      <c r="AE21" s="2242"/>
      <c r="AF21" s="13"/>
      <c r="AG21" s="13"/>
      <c r="AH21" s="13"/>
      <c r="AI21" s="13"/>
      <c r="AJ21" s="13"/>
      <c r="AK21" s="13"/>
      <c r="AL21" s="13"/>
      <c r="AM21" s="13"/>
    </row>
    <row r="22" spans="1:42" s="11" customFormat="1" ht="12.75" customHeight="1">
      <c r="A22" s="2230" t="s">
        <v>652</v>
      </c>
      <c r="B22" s="2230"/>
      <c r="C22" s="2230"/>
      <c r="D22" s="2230"/>
      <c r="E22" s="2230"/>
      <c r="F22" s="2230"/>
      <c r="G22" s="2230"/>
      <c r="H22" s="2230"/>
      <c r="I22" s="2230"/>
      <c r="J22" s="2230"/>
      <c r="K22" s="2230"/>
      <c r="L22" s="2230"/>
      <c r="M22" s="2230"/>
      <c r="N22" s="2230" t="s">
        <v>652</v>
      </c>
      <c r="O22" s="2230"/>
      <c r="P22" s="2230"/>
      <c r="Q22" s="2230"/>
      <c r="R22" s="2230"/>
      <c r="S22" s="2230"/>
      <c r="T22" s="2230"/>
      <c r="U22" s="2230"/>
      <c r="V22" s="2230"/>
      <c r="W22" s="2230"/>
      <c r="X22" s="2230"/>
      <c r="Y22" s="13"/>
      <c r="Z22" s="13"/>
      <c r="AA22" s="13"/>
      <c r="AB22" s="13"/>
      <c r="AC22" s="13"/>
      <c r="AD22" s="13"/>
      <c r="AE22" s="13"/>
      <c r="AF22" s="13"/>
      <c r="AG22" s="13"/>
      <c r="AH22" s="13"/>
      <c r="AI22" s="13"/>
      <c r="AJ22" s="13"/>
      <c r="AK22" s="13"/>
      <c r="AL22" s="13"/>
      <c r="AM22" s="13"/>
      <c r="AN22" s="13"/>
      <c r="AO22" s="13"/>
    </row>
    <row r="23" spans="1:42" s="11" customFormat="1" ht="16.5" customHeight="1">
      <c r="A23" s="358"/>
      <c r="C23" s="691"/>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row>
    <row r="24" spans="1:42" s="11" customFormat="1" ht="16.5" customHeight="1">
      <c r="A24" s="358"/>
      <c r="C24" s="691"/>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row>
    <row r="25" spans="1:42" s="11" customFormat="1" ht="16.5" customHeight="1">
      <c r="A25" s="358"/>
      <c r="C25" s="691"/>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row>
    <row r="26" spans="1:42" s="11" customFormat="1" ht="16.5" customHeight="1">
      <c r="A26" s="358"/>
      <c r="C26" s="691"/>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row>
    <row r="27" spans="1:42" s="11" customFormat="1" ht="16.5" customHeight="1">
      <c r="A27" s="358"/>
      <c r="C27" s="691"/>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row>
    <row r="28" spans="1:42" s="11" customFormat="1" ht="16.5" customHeight="1">
      <c r="A28" s="358"/>
      <c r="C28" s="691"/>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row>
    <row r="29" spans="1:42" s="11" customFormat="1" ht="16.5" customHeight="1">
      <c r="A29" s="358"/>
      <c r="C29" s="691"/>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row>
    <row r="30" spans="1:42" s="11" customFormat="1" ht="16.5" customHeight="1">
      <c r="A30" s="358"/>
      <c r="C30" s="691"/>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row>
    <row r="31" spans="1:42" s="11" customFormat="1" ht="16.5" customHeight="1">
      <c r="A31" s="358"/>
      <c r="C31" s="691"/>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row>
    <row r="32" spans="1:42" s="11" customFormat="1" ht="16.5" customHeight="1">
      <c r="A32" s="358"/>
      <c r="C32" s="691"/>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row>
    <row r="33" spans="1:41" s="11" customFormat="1" ht="16.5" customHeight="1">
      <c r="A33" s="358"/>
      <c r="C33" s="691"/>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row>
    <row r="34" spans="1:41" s="11" customFormat="1" ht="16.5" customHeight="1">
      <c r="A34" s="358"/>
      <c r="C34" s="691"/>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row>
    <row r="35" spans="1:41" s="11" customFormat="1" ht="16.5" customHeight="1">
      <c r="A35" s="358"/>
      <c r="C35" s="691"/>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row>
    <row r="36" spans="1:41" s="11" customFormat="1" ht="16.5" customHeight="1">
      <c r="A36" s="358"/>
      <c r="C36" s="691"/>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1:41" s="11" customFormat="1" ht="16.5" customHeight="1">
      <c r="A37" s="358"/>
      <c r="C37" s="691"/>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1:41" s="11" customFormat="1" ht="16.5" customHeight="1">
      <c r="A38" s="358"/>
      <c r="C38" s="691"/>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row>
    <row r="39" spans="1:41" s="11" customFormat="1" ht="16.5" customHeight="1">
      <c r="A39" s="358"/>
      <c r="C39" s="691"/>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row>
    <row r="40" spans="1:41" s="11" customFormat="1" ht="16.5" customHeight="1">
      <c r="A40" s="358"/>
      <c r="C40" s="691"/>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row>
    <row r="41" spans="1:41" s="11" customFormat="1" ht="16.5" customHeight="1">
      <c r="A41" s="358"/>
      <c r="C41" s="691"/>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row>
    <row r="42" spans="1:41" s="11" customFormat="1" ht="16.5" customHeight="1">
      <c r="A42" s="358"/>
      <c r="C42" s="691"/>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row>
    <row r="43" spans="1:41" s="11" customFormat="1" ht="16.5" customHeight="1">
      <c r="A43" s="358"/>
      <c r="C43" s="691"/>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row>
    <row r="44" spans="1:41" s="11" customFormat="1" ht="16.5" customHeight="1">
      <c r="A44" s="358"/>
      <c r="C44" s="691"/>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row>
    <row r="45" spans="1:41" s="11" customFormat="1" ht="16.5" customHeight="1">
      <c r="A45" s="358"/>
      <c r="C45" s="691"/>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row>
    <row r="46" spans="1:41" s="11" customFormat="1" ht="16.5" customHeight="1">
      <c r="A46" s="358"/>
      <c r="C46" s="691"/>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row>
    <row r="47" spans="1:41" s="11" customFormat="1" ht="16.5" customHeight="1">
      <c r="A47" s="358"/>
      <c r="C47" s="691"/>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row>
    <row r="48" spans="1:41" s="11" customFormat="1" ht="16.5" customHeight="1">
      <c r="A48" s="358"/>
      <c r="C48" s="691"/>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row>
    <row r="49" spans="1:56" s="11" customFormat="1" ht="16.5" customHeight="1">
      <c r="A49" s="358"/>
      <c r="C49" s="691"/>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row>
    <row r="50" spans="1:56" s="11" customFormat="1" ht="16.5" customHeight="1">
      <c r="A50" s="358"/>
      <c r="C50" s="691"/>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row>
    <row r="51" spans="1:56" s="11" customFormat="1" ht="16.5" customHeight="1">
      <c r="A51" s="358"/>
      <c r="C51" s="691"/>
      <c r="E51" s="13"/>
      <c r="F51" s="13"/>
      <c r="G51" s="13"/>
      <c r="H51" s="13"/>
      <c r="I51" s="123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row>
    <row r="52" spans="1:56" s="11" customFormat="1" ht="16.5" customHeight="1">
      <c r="A52" s="358"/>
      <c r="C52" s="691"/>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row>
    <row r="53" spans="1:56" s="11" customFormat="1" ht="16.5" customHeight="1">
      <c r="A53" s="358"/>
      <c r="C53" s="691"/>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row>
    <row r="54" spans="1:56" s="11" customFormat="1" ht="16.5" customHeight="1">
      <c r="A54" s="358"/>
      <c r="C54" s="691"/>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row>
    <row r="55" spans="1:56" s="11" customFormat="1" ht="16.5" customHeight="1">
      <c r="A55" s="121" t="s">
        <v>859</v>
      </c>
      <c r="B55" s="121"/>
      <c r="C55" s="691"/>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row>
    <row r="56" spans="1:56" s="11" customFormat="1" ht="16.5" customHeight="1">
      <c r="A56" s="121" t="s">
        <v>906</v>
      </c>
      <c r="B56" s="121"/>
      <c r="C56" s="691"/>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row>
    <row r="57" spans="1:56" s="27" customFormat="1" ht="13.5" customHeight="1">
      <c r="A57" s="358" t="s">
        <v>377</v>
      </c>
      <c r="E57" s="1199"/>
      <c r="F57" s="1199"/>
      <c r="G57" s="1199"/>
      <c r="AD57" s="23"/>
      <c r="AE57" s="23"/>
      <c r="AF57" s="23"/>
    </row>
    <row r="58" spans="1:56" s="11" customFormat="1" ht="18" customHeight="1">
      <c r="A58" s="10" t="s">
        <v>460</v>
      </c>
      <c r="B58" s="23"/>
      <c r="C58" s="691"/>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row>
    <row r="59" spans="1:56" s="11" customFormat="1" ht="16.5" customHeight="1">
      <c r="A59" s="10" t="s">
        <v>1489</v>
      </c>
      <c r="B59" s="23"/>
      <c r="C59" s="691"/>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row>
    <row r="60" spans="1:56" s="11" customFormat="1" ht="16.5" customHeight="1">
      <c r="A60" s="10" t="s">
        <v>650</v>
      </c>
      <c r="B60" s="23"/>
      <c r="C60" s="691"/>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row>
    <row r="61" spans="1:56" s="11" customFormat="1" ht="22.5" customHeight="1">
      <c r="A61" s="10"/>
      <c r="B61" s="23"/>
      <c r="C61" s="1214"/>
      <c r="D61" s="1203"/>
      <c r="E61" s="24"/>
      <c r="F61" s="25"/>
      <c r="G61" s="25"/>
      <c r="H61" s="25"/>
      <c r="I61" s="25"/>
      <c r="J61" s="25"/>
      <c r="K61" s="25"/>
      <c r="L61" s="25"/>
      <c r="M61" s="25"/>
      <c r="N61" s="1214"/>
      <c r="O61" s="1203"/>
      <c r="P61" s="1203"/>
      <c r="Q61" s="1203"/>
      <c r="R61" s="1203"/>
      <c r="S61" s="1203"/>
      <c r="T61" s="1203"/>
      <c r="U61" s="1203"/>
      <c r="V61" s="1203"/>
      <c r="W61" s="1203"/>
      <c r="X61" s="1214"/>
      <c r="Y61" s="1214"/>
      <c r="Z61" s="1214"/>
      <c r="AA61" s="1203"/>
      <c r="AB61" s="26"/>
      <c r="AC61" s="1214"/>
      <c r="AD61" s="1214"/>
      <c r="AE61" s="23"/>
      <c r="AF61" s="23"/>
      <c r="AG61" s="23"/>
      <c r="AH61" s="23"/>
      <c r="AI61" s="23"/>
      <c r="AJ61" s="23"/>
      <c r="AK61" s="23"/>
      <c r="AL61" s="23"/>
      <c r="AM61" s="23"/>
      <c r="AN61" s="23"/>
      <c r="AO61" s="23"/>
      <c r="AP61" s="23"/>
      <c r="AQ61" s="23"/>
      <c r="AR61" s="23"/>
      <c r="AS61" s="23"/>
      <c r="AT61" s="23"/>
      <c r="AU61" s="23"/>
      <c r="AV61" s="23"/>
      <c r="AW61" s="23"/>
      <c r="AX61" s="23"/>
      <c r="AY61" s="23"/>
      <c r="AZ61" s="23"/>
      <c r="BA61" s="277"/>
      <c r="BB61" s="1207"/>
      <c r="BC61" s="1207"/>
      <c r="BD61" s="277"/>
    </row>
    <row r="62" spans="1:56" ht="20.100000000000001" customHeight="1">
      <c r="A62" s="9" t="s">
        <v>306</v>
      </c>
    </row>
    <row r="63" spans="1:56" ht="20.100000000000001" customHeight="1"/>
    <row r="64" spans="1:56"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9">
    <mergeCell ref="AL3:AM3"/>
    <mergeCell ref="E1:I1"/>
    <mergeCell ref="N1:U1"/>
    <mergeCell ref="A3:AF3"/>
    <mergeCell ref="AG3:AH3"/>
    <mergeCell ref="AI3:AJ3"/>
    <mergeCell ref="A13:G14"/>
    <mergeCell ref="H13:N14"/>
    <mergeCell ref="O13:S14"/>
    <mergeCell ref="T13:AB14"/>
    <mergeCell ref="AD6:AG6"/>
    <mergeCell ref="C7:H7"/>
    <mergeCell ref="I7:J7"/>
    <mergeCell ref="K7:R7"/>
    <mergeCell ref="S7:Z7"/>
    <mergeCell ref="AD7:AG7"/>
    <mergeCell ref="C8:H8"/>
    <mergeCell ref="I8:J8"/>
    <mergeCell ref="K8:R8"/>
    <mergeCell ref="S8:Z8"/>
    <mergeCell ref="T12:AC12"/>
    <mergeCell ref="A15:G15"/>
    <mergeCell ref="H15:N15"/>
    <mergeCell ref="O15:S15"/>
    <mergeCell ref="T15:AA15"/>
    <mergeCell ref="A16:G16"/>
    <mergeCell ref="H16:N16"/>
    <mergeCell ref="O16:S16"/>
    <mergeCell ref="T16:AA16"/>
    <mergeCell ref="A22:M22"/>
    <mergeCell ref="N22:X22"/>
    <mergeCell ref="A18:M19"/>
    <mergeCell ref="N18:X19"/>
    <mergeCell ref="AC18:AE18"/>
    <mergeCell ref="AC19:AE19"/>
    <mergeCell ref="A20:M21"/>
    <mergeCell ref="N20:X21"/>
    <mergeCell ref="AC20:AE20"/>
    <mergeCell ref="AC21:AE21"/>
  </mergeCells>
  <phoneticPr fontId="34"/>
  <dataValidations count="4">
    <dataValidation type="list" allowBlank="1" showInputMessage="1" showErrorMessage="1" sqref="I8:J11" xr:uid="{00000000-0002-0000-1100-000000000000}">
      <formula1>"基準内,基準外"</formula1>
    </dataValidation>
    <dataValidation type="list" allowBlank="1" showInputMessage="1" showErrorMessage="1" prompt="家計基準外の場合は✔マークを入れてください。基準外の学生は留学先地域がどこであっても奨学金月額単価は一律100,000円です。" sqref="Z17:AA17" xr:uid="{00000000-0002-0000-1100-000001000000}">
      <formula1>"✔"</formula1>
    </dataValidation>
    <dataValidation allowBlank="1" showInputMessage="1" showErrorMessage="1" prompt="海外留学先機関（受入れ先）であり、請求書発行元と一致していることを確認してください。" sqref="A20:M21" xr:uid="{00000000-0002-0000-1100-000002000000}"/>
    <dataValidation allowBlank="1" showInputMessage="1" showErrorMessage="1" prompt="yyyy/mm/dd_x000a_形式で記入してください。" sqref="A15 H15:N15" xr:uid="{00000000-0002-0000-1100-000003000000}"/>
  </dataValidations>
  <pageMargins left="0.70866141732283472" right="0.70866141732283472" top="0.74803149606299213" bottom="0.74803149606299213" header="0.31496062992125984" footer="0.31496062992125984"/>
  <pageSetup paperSize="9" scale="61" orientation="portrait"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CC99FF"/>
  </sheetPr>
  <dimension ref="A1:BD100"/>
  <sheetViews>
    <sheetView showGridLines="0" view="pageBreakPreview" zoomScale="90" zoomScaleNormal="100" zoomScaleSheetLayoutView="90" workbookViewId="0">
      <selection activeCell="A3" sqref="A3:AF3"/>
    </sheetView>
  </sheetViews>
  <sheetFormatPr defaultColWidth="9" defaultRowHeight="13.2"/>
  <cols>
    <col min="1" max="1" width="4.77734375" style="8" customWidth="1"/>
    <col min="2" max="2" width="4.88671875" style="8" customWidth="1"/>
    <col min="3" max="3" width="4" style="8" customWidth="1"/>
    <col min="4" max="4" width="2.33203125" style="8" customWidth="1"/>
    <col min="5" max="5" width="4" style="8" customWidth="1"/>
    <col min="6" max="7" width="2.33203125" style="8" customWidth="1"/>
    <col min="8" max="12" width="4.109375" style="8" customWidth="1"/>
    <col min="13" max="13" width="2.33203125" style="8" customWidth="1"/>
    <col min="14" max="14" width="2.6640625" style="8" customWidth="1"/>
    <col min="15" max="18" width="3.6640625" style="8" customWidth="1"/>
    <col min="19" max="23" width="3.88671875" style="8" customWidth="1"/>
    <col min="24" max="25" width="3.109375" style="8" customWidth="1"/>
    <col min="26" max="27" width="2.33203125" style="8" customWidth="1"/>
    <col min="28" max="28" width="2.88671875" style="8" customWidth="1"/>
    <col min="29" max="29" width="3.44140625" style="8" customWidth="1"/>
    <col min="30" max="32" width="4.44140625" style="8" customWidth="1"/>
    <col min="33" max="33" width="5" style="8" customWidth="1"/>
    <col min="34" max="41" width="3.109375" style="8" customWidth="1"/>
    <col min="42" max="16384" width="9" style="8"/>
  </cols>
  <sheetData>
    <row r="1" spans="1:53" ht="25.5" customHeight="1">
      <c r="A1" s="206" t="s">
        <v>84</v>
      </c>
      <c r="B1" s="206"/>
      <c r="C1" s="293"/>
      <c r="D1" s="294"/>
      <c r="E1" s="2270"/>
      <c r="F1" s="2271"/>
      <c r="G1" s="2271"/>
      <c r="H1" s="2271"/>
      <c r="I1" s="2272"/>
      <c r="J1" s="206" t="s">
        <v>117</v>
      </c>
      <c r="K1" s="293"/>
      <c r="L1" s="293"/>
      <c r="M1" s="294"/>
      <c r="N1" s="2270"/>
      <c r="O1" s="2271"/>
      <c r="P1" s="2271"/>
      <c r="Q1" s="2271"/>
      <c r="R1" s="2271"/>
      <c r="S1" s="2271"/>
      <c r="T1" s="2271"/>
      <c r="U1" s="2272"/>
      <c r="V1" s="14"/>
      <c r="W1" s="14"/>
      <c r="AI1" s="123" t="s">
        <v>402</v>
      </c>
    </row>
    <row r="2" spans="1:53" s="1217" customFormat="1" ht="4.5" customHeight="1">
      <c r="A2" s="67"/>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72"/>
      <c r="AH2" s="72"/>
      <c r="AI2" s="67"/>
      <c r="AJ2" s="67"/>
      <c r="AK2" s="67"/>
      <c r="AL2" s="67"/>
      <c r="AM2" s="67"/>
    </row>
    <row r="3" spans="1:53" s="1217" customFormat="1" ht="27" customHeight="1">
      <c r="A3" s="2280" t="s">
        <v>1490</v>
      </c>
      <c r="B3" s="2281"/>
      <c r="C3" s="2281"/>
      <c r="D3" s="2281"/>
      <c r="E3" s="2281"/>
      <c r="F3" s="2281"/>
      <c r="G3" s="2281"/>
      <c r="H3" s="2281"/>
      <c r="I3" s="2281"/>
      <c r="J3" s="2281"/>
      <c r="K3" s="2281"/>
      <c r="L3" s="2281"/>
      <c r="M3" s="2281"/>
      <c r="N3" s="2281"/>
      <c r="O3" s="2281"/>
      <c r="P3" s="2281"/>
      <c r="Q3" s="2281"/>
      <c r="R3" s="2281"/>
      <c r="S3" s="2281"/>
      <c r="T3" s="2281"/>
      <c r="U3" s="2281"/>
      <c r="V3" s="2281"/>
      <c r="W3" s="2281"/>
      <c r="X3" s="2281"/>
      <c r="Y3" s="2281"/>
      <c r="Z3" s="2281"/>
      <c r="AA3" s="2281"/>
      <c r="AB3" s="2281"/>
      <c r="AC3" s="2281"/>
      <c r="AD3" s="2281"/>
      <c r="AE3" s="2281"/>
      <c r="AF3" s="2281"/>
      <c r="AG3" s="2044">
        <v>2022</v>
      </c>
      <c r="AH3" s="2046"/>
      <c r="AI3" s="2278" t="s">
        <v>309</v>
      </c>
      <c r="AJ3" s="2282"/>
      <c r="AK3" s="1055" t="s">
        <v>1023</v>
      </c>
      <c r="AL3" s="2278" t="s">
        <v>308</v>
      </c>
      <c r="AM3" s="2279"/>
      <c r="AN3" s="291"/>
      <c r="AO3" s="291"/>
      <c r="AP3" s="1223"/>
      <c r="AQ3" s="1223"/>
      <c r="AR3" s="1223"/>
      <c r="AS3" s="1223"/>
      <c r="AT3" s="1223"/>
      <c r="AU3" s="1223"/>
      <c r="AV3" s="1223"/>
      <c r="AW3" s="1223"/>
      <c r="AX3" s="1223"/>
      <c r="AY3" s="1223"/>
      <c r="AZ3" s="1223"/>
      <c r="BA3" s="1223"/>
    </row>
    <row r="4" spans="1:53" s="67" customFormat="1" ht="12" customHeight="1">
      <c r="A4" s="617"/>
      <c r="B4" s="618"/>
      <c r="C4" s="618"/>
      <c r="D4" s="618"/>
      <c r="E4" s="618"/>
      <c r="F4" s="618"/>
      <c r="G4" s="618"/>
      <c r="H4" s="618"/>
      <c r="I4" s="618"/>
      <c r="J4" s="618"/>
      <c r="K4" s="618"/>
      <c r="L4" s="618"/>
      <c r="M4" s="618"/>
      <c r="N4" s="618"/>
      <c r="O4" s="618"/>
      <c r="P4" s="618"/>
      <c r="Q4" s="618"/>
      <c r="R4" s="618"/>
      <c r="S4" s="618"/>
      <c r="T4" s="618"/>
      <c r="U4" s="618"/>
      <c r="V4" s="618"/>
      <c r="W4" s="618"/>
      <c r="X4" s="618"/>
      <c r="Y4" s="618"/>
      <c r="Z4" s="618"/>
      <c r="AA4" s="618"/>
      <c r="AB4" s="618"/>
      <c r="AC4" s="618"/>
      <c r="AD4" s="618"/>
      <c r="AE4" s="618"/>
      <c r="AF4" s="618"/>
      <c r="AG4" s="618"/>
      <c r="AH4" s="619"/>
      <c r="AI4" s="619"/>
      <c r="AJ4" s="620"/>
      <c r="AK4" s="621"/>
      <c r="AL4" s="619"/>
      <c r="AM4" s="622"/>
      <c r="AN4" s="622"/>
      <c r="AO4" s="622"/>
      <c r="AP4" s="1224"/>
      <c r="AQ4" s="1224"/>
      <c r="AR4" s="1224"/>
      <c r="AS4" s="1224"/>
      <c r="AT4" s="1224"/>
      <c r="AU4" s="1224"/>
      <c r="AV4" s="1224"/>
      <c r="AW4" s="1224"/>
      <c r="AX4" s="1224"/>
      <c r="AY4" s="1224"/>
      <c r="AZ4" s="1224"/>
      <c r="BA4" s="1224"/>
    </row>
    <row r="5" spans="1:53" s="67" customFormat="1" ht="37.5" customHeight="1">
      <c r="A5" s="617"/>
      <c r="B5" s="618"/>
      <c r="C5" s="618"/>
      <c r="D5" s="618"/>
      <c r="E5" s="618"/>
      <c r="F5" s="618"/>
      <c r="G5" s="618"/>
      <c r="H5" s="618"/>
      <c r="I5" s="618"/>
      <c r="J5" s="618"/>
      <c r="K5" s="618"/>
      <c r="L5" s="618"/>
      <c r="M5" s="618"/>
      <c r="N5" s="618"/>
      <c r="O5" s="618"/>
      <c r="P5" s="618"/>
      <c r="Q5" s="618"/>
      <c r="R5" s="618"/>
      <c r="S5" s="618"/>
      <c r="T5" s="618"/>
      <c r="U5" s="618"/>
      <c r="V5" s="618"/>
      <c r="W5" s="618"/>
      <c r="X5" s="618"/>
      <c r="Y5" s="618"/>
      <c r="Z5" s="618"/>
      <c r="AA5" s="618"/>
      <c r="AB5" s="618"/>
      <c r="AC5" s="618"/>
      <c r="AD5" s="618"/>
      <c r="AE5" s="618"/>
      <c r="AF5" s="618"/>
      <c r="AG5" s="618"/>
      <c r="AH5" s="619"/>
      <c r="AI5" s="619"/>
      <c r="AJ5" s="620"/>
      <c r="AK5" s="621"/>
      <c r="AL5" s="619"/>
      <c r="AM5" s="622"/>
      <c r="AN5" s="622"/>
      <c r="AO5" s="622"/>
      <c r="AP5" s="1224"/>
      <c r="AQ5" s="1224"/>
      <c r="AR5" s="1224"/>
      <c r="AS5" s="1224"/>
      <c r="AT5" s="1224"/>
      <c r="AU5" s="1224"/>
      <c r="AV5" s="1224"/>
      <c r="AW5" s="1224"/>
      <c r="AX5" s="1224"/>
      <c r="AY5" s="1224"/>
      <c r="AZ5" s="1224"/>
      <c r="BA5" s="1224"/>
    </row>
    <row r="6" spans="1:53" s="1217" customFormat="1" ht="28.5" customHeight="1">
      <c r="A6" s="1217" t="s">
        <v>1040</v>
      </c>
      <c r="AB6" s="1218"/>
      <c r="AC6" s="1218"/>
      <c r="AD6" s="2265"/>
      <c r="AE6" s="2265"/>
      <c r="AF6" s="2265"/>
      <c r="AG6" s="2265"/>
      <c r="AH6" s="317"/>
    </row>
    <row r="7" spans="1:53" s="1217" customFormat="1" ht="21.75" customHeight="1">
      <c r="A7" s="1209" t="s">
        <v>40</v>
      </c>
      <c r="B7" s="1209" t="s">
        <v>123</v>
      </c>
      <c r="C7" s="1966" t="s">
        <v>36</v>
      </c>
      <c r="D7" s="1966"/>
      <c r="E7" s="1966"/>
      <c r="F7" s="1966"/>
      <c r="G7" s="1966"/>
      <c r="H7" s="1966"/>
      <c r="I7" s="2057" t="s">
        <v>644</v>
      </c>
      <c r="J7" s="2059"/>
      <c r="K7" s="1966" t="s">
        <v>37</v>
      </c>
      <c r="L7" s="1966"/>
      <c r="M7" s="1966"/>
      <c r="N7" s="1966"/>
      <c r="O7" s="1966"/>
      <c r="P7" s="1966"/>
      <c r="Q7" s="1966"/>
      <c r="R7" s="1966"/>
      <c r="S7" s="1966" t="s">
        <v>38</v>
      </c>
      <c r="T7" s="1966"/>
      <c r="U7" s="1966"/>
      <c r="V7" s="1966"/>
      <c r="W7" s="1966"/>
      <c r="X7" s="1966"/>
      <c r="Y7" s="1966"/>
      <c r="Z7" s="1966"/>
      <c r="AB7" s="1218"/>
      <c r="AC7" s="1218"/>
      <c r="AD7" s="2265"/>
      <c r="AE7" s="2265"/>
      <c r="AF7" s="2265"/>
      <c r="AG7" s="2265"/>
    </row>
    <row r="8" spans="1:53" s="1217" customFormat="1" ht="48.75" customHeight="1">
      <c r="A8" s="1209">
        <v>1</v>
      </c>
      <c r="B8" s="1209">
        <v>11</v>
      </c>
      <c r="C8" s="1966"/>
      <c r="D8" s="1966"/>
      <c r="E8" s="1966"/>
      <c r="F8" s="1966"/>
      <c r="G8" s="1966"/>
      <c r="H8" s="1966"/>
      <c r="I8" s="2036"/>
      <c r="J8" s="2266"/>
      <c r="K8" s="1966"/>
      <c r="L8" s="1966"/>
      <c r="M8" s="1966"/>
      <c r="N8" s="1966"/>
      <c r="O8" s="1966"/>
      <c r="P8" s="1966"/>
      <c r="Q8" s="1966"/>
      <c r="R8" s="1966"/>
      <c r="S8" s="1966"/>
      <c r="T8" s="1966"/>
      <c r="U8" s="1966"/>
      <c r="V8" s="1966"/>
      <c r="W8" s="1966"/>
      <c r="X8" s="1966"/>
      <c r="Y8" s="1966"/>
      <c r="Z8" s="1966"/>
      <c r="AB8" s="1218"/>
      <c r="AC8" s="1218"/>
      <c r="AD8" s="1218"/>
      <c r="AE8" s="1218"/>
      <c r="AF8" s="1218"/>
      <c r="AG8" s="1218"/>
    </row>
    <row r="9" spans="1:53" s="1217" customFormat="1" ht="17.25" customHeight="1">
      <c r="A9" s="687"/>
      <c r="B9" s="1225"/>
      <c r="C9" s="687"/>
      <c r="D9" s="687"/>
      <c r="E9" s="687"/>
      <c r="F9" s="687"/>
      <c r="G9" s="687"/>
      <c r="H9" s="687"/>
      <c r="I9" s="1226"/>
      <c r="J9" s="1226"/>
      <c r="K9" s="687"/>
      <c r="L9" s="687"/>
      <c r="M9" s="687"/>
      <c r="N9" s="687"/>
      <c r="O9" s="687"/>
      <c r="P9" s="687"/>
      <c r="Q9" s="687"/>
      <c r="R9" s="687"/>
      <c r="S9" s="1227"/>
      <c r="T9" s="614"/>
      <c r="U9" s="614"/>
      <c r="V9" s="614"/>
      <c r="W9" s="614"/>
      <c r="X9" s="614"/>
      <c r="Y9" s="614"/>
      <c r="AB9" s="1218"/>
      <c r="AC9" s="1218"/>
      <c r="AD9" s="1218"/>
      <c r="AE9" s="1218"/>
      <c r="AF9" s="1218"/>
      <c r="AG9" s="1218"/>
    </row>
    <row r="10" spans="1:53" s="1217" customFormat="1" ht="17.25" customHeight="1">
      <c r="A10" s="1217" t="s">
        <v>464</v>
      </c>
      <c r="B10" s="687"/>
      <c r="C10" s="687"/>
      <c r="D10" s="687"/>
      <c r="E10" s="687"/>
      <c r="F10" s="687"/>
      <c r="G10" s="687"/>
      <c r="H10" s="687"/>
      <c r="I10" s="1226"/>
      <c r="J10" s="1226"/>
      <c r="K10" s="687"/>
      <c r="L10" s="687"/>
      <c r="M10" s="687"/>
      <c r="N10" s="687"/>
      <c r="O10" s="687"/>
      <c r="P10" s="687"/>
      <c r="Q10" s="687"/>
      <c r="R10" s="687"/>
      <c r="S10" s="1227"/>
      <c r="T10" s="614"/>
      <c r="U10" s="614"/>
      <c r="V10" s="614"/>
      <c r="W10" s="614"/>
      <c r="X10" s="614"/>
      <c r="Y10" s="614"/>
    </row>
    <row r="11" spans="1:53" s="1217" customFormat="1" ht="17.25" customHeight="1">
      <c r="A11" s="687"/>
      <c r="B11" s="687"/>
      <c r="C11" s="687"/>
      <c r="D11" s="687"/>
      <c r="E11" s="687"/>
      <c r="F11" s="687"/>
      <c r="G11" s="687"/>
      <c r="H11" s="687"/>
      <c r="I11" s="1226"/>
      <c r="J11" s="1226"/>
      <c r="K11" s="687"/>
      <c r="L11" s="687"/>
      <c r="M11" s="687"/>
      <c r="N11" s="687"/>
      <c r="O11" s="687"/>
      <c r="P11" s="687"/>
      <c r="Q11" s="687"/>
      <c r="R11" s="687"/>
      <c r="S11" s="1227"/>
      <c r="T11" s="614"/>
      <c r="U11" s="614"/>
      <c r="V11" s="614"/>
      <c r="W11" s="614"/>
      <c r="X11" s="614"/>
      <c r="Y11" s="614"/>
    </row>
    <row r="12" spans="1:53" s="1217" customFormat="1" ht="15" customHeight="1" thickBot="1">
      <c r="B12" s="715"/>
      <c r="J12" s="1202"/>
      <c r="K12" s="1201"/>
      <c r="L12" s="1201"/>
      <c r="N12" s="1202"/>
      <c r="O12" s="1202"/>
      <c r="P12" s="1201"/>
      <c r="Q12" s="1201"/>
      <c r="S12" s="1201"/>
      <c r="T12" s="2267"/>
      <c r="U12" s="2267"/>
      <c r="V12" s="2267"/>
      <c r="W12" s="1884"/>
      <c r="X12" s="1884"/>
      <c r="Y12" s="1884"/>
      <c r="Z12" s="1884"/>
      <c r="AA12" s="1884"/>
      <c r="AB12" s="1884"/>
      <c r="AC12" s="1884"/>
    </row>
    <row r="13" spans="1:53" s="11" customFormat="1" ht="14.25" customHeight="1">
      <c r="A13" s="2253" t="s">
        <v>645</v>
      </c>
      <c r="B13" s="2254"/>
      <c r="C13" s="2254"/>
      <c r="D13" s="2254"/>
      <c r="E13" s="2254"/>
      <c r="F13" s="2254"/>
      <c r="G13" s="2255"/>
      <c r="H13" s="2253" t="s">
        <v>646</v>
      </c>
      <c r="I13" s="2254"/>
      <c r="J13" s="2254"/>
      <c r="K13" s="2254"/>
      <c r="L13" s="2254"/>
      <c r="M13" s="2254"/>
      <c r="N13" s="2255"/>
      <c r="O13" s="2253" t="s">
        <v>647</v>
      </c>
      <c r="P13" s="2254"/>
      <c r="Q13" s="2254"/>
      <c r="R13" s="2254"/>
      <c r="S13" s="2254"/>
      <c r="T13" s="2259" t="s">
        <v>305</v>
      </c>
      <c r="U13" s="2260"/>
      <c r="V13" s="2260"/>
      <c r="W13" s="2260"/>
      <c r="X13" s="2260"/>
      <c r="Y13" s="2260"/>
      <c r="Z13" s="2260"/>
      <c r="AA13" s="2260"/>
      <c r="AB13" s="2261"/>
      <c r="AC13" s="611"/>
      <c r="AD13" s="611"/>
      <c r="AE13" s="611"/>
      <c r="AF13" s="611"/>
      <c r="AG13" s="1228"/>
      <c r="AH13" s="13"/>
      <c r="AI13" s="13"/>
      <c r="AJ13" s="13"/>
      <c r="AK13" s="13"/>
      <c r="AL13" s="13"/>
      <c r="AM13" s="13"/>
      <c r="AN13" s="13"/>
      <c r="AO13" s="13"/>
      <c r="AP13" s="13"/>
      <c r="AQ13" s="13"/>
    </row>
    <row r="14" spans="1:53" s="11" customFormat="1" ht="14.25" customHeight="1">
      <c r="A14" s="2256"/>
      <c r="B14" s="2257"/>
      <c r="C14" s="2257"/>
      <c r="D14" s="2257"/>
      <c r="E14" s="2257"/>
      <c r="F14" s="2257"/>
      <c r="G14" s="2258"/>
      <c r="H14" s="2256"/>
      <c r="I14" s="2257"/>
      <c r="J14" s="2257"/>
      <c r="K14" s="2257"/>
      <c r="L14" s="2257"/>
      <c r="M14" s="2257"/>
      <c r="N14" s="2258"/>
      <c r="O14" s="2256"/>
      <c r="P14" s="2257"/>
      <c r="Q14" s="2257"/>
      <c r="R14" s="2257"/>
      <c r="S14" s="2257"/>
      <c r="T14" s="2262"/>
      <c r="U14" s="2263"/>
      <c r="V14" s="2263"/>
      <c r="W14" s="2263"/>
      <c r="X14" s="2263"/>
      <c r="Y14" s="2263"/>
      <c r="Z14" s="2263"/>
      <c r="AA14" s="2263"/>
      <c r="AB14" s="2264"/>
      <c r="AC14" s="611"/>
      <c r="AD14" s="611"/>
      <c r="AE14" s="611"/>
      <c r="AF14" s="611"/>
      <c r="AG14" s="1228"/>
      <c r="AH14" s="13"/>
      <c r="AI14" s="13"/>
      <c r="AJ14" s="13"/>
      <c r="AK14" s="13"/>
      <c r="AL14" s="13"/>
      <c r="AM14" s="13"/>
      <c r="AN14" s="13"/>
      <c r="AO14" s="13"/>
      <c r="AP14" s="13"/>
      <c r="AQ14" s="13"/>
    </row>
    <row r="15" spans="1:53" s="11" customFormat="1" ht="43.5" customHeight="1" thickBot="1">
      <c r="A15" s="2243"/>
      <c r="B15" s="2244"/>
      <c r="C15" s="2244"/>
      <c r="D15" s="2244"/>
      <c r="E15" s="2244"/>
      <c r="F15" s="2244"/>
      <c r="G15" s="2245"/>
      <c r="H15" s="2243"/>
      <c r="I15" s="2244"/>
      <c r="J15" s="2244"/>
      <c r="K15" s="2244"/>
      <c r="L15" s="2244"/>
      <c r="M15" s="2244"/>
      <c r="N15" s="2245"/>
      <c r="O15" s="2246"/>
      <c r="P15" s="2247"/>
      <c r="Q15" s="2247"/>
      <c r="R15" s="2247"/>
      <c r="S15" s="2247"/>
      <c r="T15" s="2248" t="str">
        <f>IF(O15="","",IF(O15&lt;13,"300,000","600,000"))</f>
        <v/>
      </c>
      <c r="U15" s="2249"/>
      <c r="V15" s="2249"/>
      <c r="W15" s="2249"/>
      <c r="X15" s="2249"/>
      <c r="Y15" s="2249"/>
      <c r="Z15" s="2249"/>
      <c r="AA15" s="2249"/>
      <c r="AB15" s="1229" t="s">
        <v>33</v>
      </c>
      <c r="AC15" s="612"/>
      <c r="AD15" s="612"/>
      <c r="AE15" s="612"/>
      <c r="AF15" s="612"/>
      <c r="AG15" s="1230"/>
      <c r="AH15" s="13"/>
      <c r="AI15" s="13"/>
      <c r="AJ15" s="13"/>
      <c r="AK15" s="13"/>
      <c r="AL15" s="13"/>
      <c r="AM15" s="13"/>
      <c r="AN15" s="13"/>
      <c r="AO15" s="13"/>
      <c r="AP15" s="13"/>
      <c r="AQ15" s="13"/>
    </row>
    <row r="16" spans="1:53" s="11" customFormat="1" ht="12.75" customHeight="1">
      <c r="A16" s="2250" t="s">
        <v>653</v>
      </c>
      <c r="B16" s="2250"/>
      <c r="C16" s="2250"/>
      <c r="D16" s="2250"/>
      <c r="E16" s="2250"/>
      <c r="F16" s="2250"/>
      <c r="G16" s="2250"/>
      <c r="H16" s="2250" t="s">
        <v>653</v>
      </c>
      <c r="I16" s="2250"/>
      <c r="J16" s="2250"/>
      <c r="K16" s="2250"/>
      <c r="L16" s="2250"/>
      <c r="M16" s="2250"/>
      <c r="N16" s="2250"/>
      <c r="O16" s="2251" t="s">
        <v>652</v>
      </c>
      <c r="P16" s="2251"/>
      <c r="Q16" s="2251"/>
      <c r="R16" s="2251"/>
      <c r="S16" s="2251"/>
      <c r="T16" s="2252" t="s">
        <v>651</v>
      </c>
      <c r="U16" s="2252"/>
      <c r="V16" s="2252"/>
      <c r="W16" s="2252"/>
      <c r="X16" s="2252"/>
      <c r="Y16" s="2252"/>
      <c r="Z16" s="2252"/>
      <c r="AA16" s="2252"/>
      <c r="AB16" s="612"/>
      <c r="AC16" s="612"/>
      <c r="AD16" s="612"/>
      <c r="AE16" s="612"/>
      <c r="AF16" s="1230"/>
      <c r="AG16" s="13"/>
      <c r="AH16" s="13"/>
      <c r="AI16" s="13"/>
      <c r="AJ16" s="13"/>
      <c r="AK16" s="13"/>
      <c r="AL16" s="13"/>
      <c r="AM16" s="13"/>
      <c r="AN16" s="13"/>
      <c r="AO16" s="13"/>
      <c r="AP16" s="13"/>
    </row>
    <row r="17" spans="1:42" s="11" customFormat="1" ht="19.5" customHeight="1">
      <c r="A17" s="615"/>
      <c r="B17" s="615"/>
      <c r="C17" s="615"/>
      <c r="D17" s="615"/>
      <c r="E17" s="615"/>
      <c r="F17" s="615"/>
      <c r="G17" s="616"/>
      <c r="H17" s="616"/>
      <c r="I17" s="616"/>
      <c r="J17" s="616"/>
      <c r="K17" s="616"/>
      <c r="L17" s="616"/>
      <c r="M17" s="616"/>
      <c r="N17" s="1231"/>
      <c r="O17" s="1231"/>
      <c r="P17" s="1231"/>
      <c r="Q17" s="1231"/>
      <c r="R17" s="1231"/>
      <c r="S17" s="620"/>
      <c r="T17" s="620"/>
      <c r="U17" s="620"/>
      <c r="V17" s="620"/>
      <c r="W17" s="620"/>
      <c r="X17" s="620"/>
      <c r="Y17" s="620"/>
      <c r="Z17" s="427"/>
      <c r="AA17" s="1232"/>
      <c r="AB17" s="612"/>
      <c r="AC17" s="612"/>
      <c r="AD17" s="612"/>
      <c r="AE17" s="612"/>
      <c r="AF17" s="1230"/>
      <c r="AG17" s="13"/>
      <c r="AH17" s="13"/>
      <c r="AI17" s="13"/>
      <c r="AJ17" s="13"/>
      <c r="AK17" s="13"/>
      <c r="AL17" s="13"/>
      <c r="AM17" s="13"/>
      <c r="AN17" s="13"/>
      <c r="AO17" s="13"/>
      <c r="AP17" s="13"/>
    </row>
    <row r="18" spans="1:42" s="11" customFormat="1" ht="13.5" customHeight="1">
      <c r="A18" s="2231" t="s">
        <v>648</v>
      </c>
      <c r="B18" s="2232"/>
      <c r="C18" s="2232"/>
      <c r="D18" s="2232"/>
      <c r="E18" s="2232"/>
      <c r="F18" s="2232"/>
      <c r="G18" s="2232"/>
      <c r="H18" s="2232"/>
      <c r="I18" s="2232"/>
      <c r="J18" s="2232"/>
      <c r="K18" s="2232"/>
      <c r="L18" s="2232"/>
      <c r="M18" s="2233"/>
      <c r="N18" s="2234" t="s">
        <v>649</v>
      </c>
      <c r="O18" s="2235"/>
      <c r="P18" s="2235"/>
      <c r="Q18" s="2235"/>
      <c r="R18" s="2235"/>
      <c r="S18" s="2235"/>
      <c r="T18" s="2235"/>
      <c r="U18" s="2235"/>
      <c r="V18" s="2235"/>
      <c r="W18" s="2235"/>
      <c r="X18" s="2236"/>
      <c r="Y18" s="612"/>
      <c r="Z18" s="612"/>
      <c r="AA18" s="612"/>
      <c r="AB18" s="612"/>
      <c r="AC18" s="2240"/>
      <c r="AD18" s="2240"/>
      <c r="AE18" s="2240"/>
      <c r="AF18" s="13"/>
      <c r="AG18" s="13"/>
      <c r="AH18" s="13"/>
      <c r="AI18" s="13"/>
      <c r="AJ18" s="13"/>
      <c r="AK18" s="13"/>
      <c r="AL18" s="13"/>
      <c r="AM18" s="13"/>
    </row>
    <row r="19" spans="1:42" s="11" customFormat="1" ht="13.5" customHeight="1">
      <c r="A19" s="2231"/>
      <c r="B19" s="2232"/>
      <c r="C19" s="2232"/>
      <c r="D19" s="2232"/>
      <c r="E19" s="2232"/>
      <c r="F19" s="2232"/>
      <c r="G19" s="2232"/>
      <c r="H19" s="2232"/>
      <c r="I19" s="2232"/>
      <c r="J19" s="2232"/>
      <c r="K19" s="2232"/>
      <c r="L19" s="2232"/>
      <c r="M19" s="2233"/>
      <c r="N19" s="2237"/>
      <c r="O19" s="2238"/>
      <c r="P19" s="2238"/>
      <c r="Q19" s="2238"/>
      <c r="R19" s="2238"/>
      <c r="S19" s="2238"/>
      <c r="T19" s="2238"/>
      <c r="U19" s="2238"/>
      <c r="V19" s="2238"/>
      <c r="W19" s="2238"/>
      <c r="X19" s="2239"/>
      <c r="Y19" s="612"/>
      <c r="Z19" s="612"/>
      <c r="AA19" s="612"/>
      <c r="AB19" s="612"/>
      <c r="AC19" s="2240"/>
      <c r="AD19" s="2241"/>
      <c r="AE19" s="2241"/>
      <c r="AF19" s="13"/>
      <c r="AG19" s="13"/>
      <c r="AH19" s="13"/>
      <c r="AI19" s="13"/>
      <c r="AJ19" s="13"/>
      <c r="AK19" s="13"/>
      <c r="AL19" s="13"/>
      <c r="AM19" s="13"/>
    </row>
    <row r="20" spans="1:42" s="11" customFormat="1" ht="21" customHeight="1">
      <c r="A20" s="2057"/>
      <c r="B20" s="2058"/>
      <c r="C20" s="2058"/>
      <c r="D20" s="2058"/>
      <c r="E20" s="2058"/>
      <c r="F20" s="2058"/>
      <c r="G20" s="2058"/>
      <c r="H20" s="2058"/>
      <c r="I20" s="2058"/>
      <c r="J20" s="2058"/>
      <c r="K20" s="2058"/>
      <c r="L20" s="2058"/>
      <c r="M20" s="2059"/>
      <c r="N20" s="1997"/>
      <c r="O20" s="1997"/>
      <c r="P20" s="1997"/>
      <c r="Q20" s="1997"/>
      <c r="R20" s="1997"/>
      <c r="S20" s="1997"/>
      <c r="T20" s="1997"/>
      <c r="U20" s="1997"/>
      <c r="V20" s="1997"/>
      <c r="W20" s="1997"/>
      <c r="X20" s="1997"/>
      <c r="Y20" s="612"/>
      <c r="Z20" s="612"/>
      <c r="AA20" s="612"/>
      <c r="AB20" s="612"/>
      <c r="AC20" s="2240"/>
      <c r="AD20" s="2241"/>
      <c r="AE20" s="2241"/>
      <c r="AF20" s="13"/>
      <c r="AG20" s="13"/>
      <c r="AH20" s="13"/>
      <c r="AI20" s="13"/>
      <c r="AJ20" s="13"/>
      <c r="AK20" s="13"/>
      <c r="AL20" s="13"/>
      <c r="AM20" s="13"/>
    </row>
    <row r="21" spans="1:42" s="11" customFormat="1" ht="21" customHeight="1">
      <c r="A21" s="2057"/>
      <c r="B21" s="2058"/>
      <c r="C21" s="2058"/>
      <c r="D21" s="2058"/>
      <c r="E21" s="2058"/>
      <c r="F21" s="2058"/>
      <c r="G21" s="2058"/>
      <c r="H21" s="2058"/>
      <c r="I21" s="2058"/>
      <c r="J21" s="2058"/>
      <c r="K21" s="2058"/>
      <c r="L21" s="2058"/>
      <c r="M21" s="2059"/>
      <c r="N21" s="1997"/>
      <c r="O21" s="1997"/>
      <c r="P21" s="1997"/>
      <c r="Q21" s="1997"/>
      <c r="R21" s="1997"/>
      <c r="S21" s="1997"/>
      <c r="T21" s="1997"/>
      <c r="U21" s="1997"/>
      <c r="V21" s="1997"/>
      <c r="W21" s="1997"/>
      <c r="X21" s="1997"/>
      <c r="Y21" s="613"/>
      <c r="Z21" s="613"/>
      <c r="AA21" s="613"/>
      <c r="AB21" s="613"/>
      <c r="AC21" s="2242"/>
      <c r="AD21" s="2242"/>
      <c r="AE21" s="2242"/>
      <c r="AF21" s="13"/>
      <c r="AG21" s="13"/>
      <c r="AH21" s="13"/>
      <c r="AI21" s="13"/>
      <c r="AJ21" s="13"/>
      <c r="AK21" s="13"/>
      <c r="AL21" s="13"/>
      <c r="AM21" s="13"/>
    </row>
    <row r="22" spans="1:42" s="11" customFormat="1" ht="12.75" customHeight="1">
      <c r="A22" s="2230" t="s">
        <v>652</v>
      </c>
      <c r="B22" s="2230"/>
      <c r="C22" s="2230"/>
      <c r="D22" s="2230"/>
      <c r="E22" s="2230"/>
      <c r="F22" s="2230"/>
      <c r="G22" s="2230"/>
      <c r="H22" s="2230"/>
      <c r="I22" s="2230"/>
      <c r="J22" s="2230"/>
      <c r="K22" s="2230"/>
      <c r="L22" s="2230"/>
      <c r="M22" s="2230"/>
      <c r="N22" s="2230" t="s">
        <v>652</v>
      </c>
      <c r="O22" s="2230"/>
      <c r="P22" s="2230"/>
      <c r="Q22" s="2230"/>
      <c r="R22" s="2230"/>
      <c r="S22" s="2230"/>
      <c r="T22" s="2230"/>
      <c r="U22" s="2230"/>
      <c r="V22" s="2230"/>
      <c r="W22" s="2230"/>
      <c r="X22" s="2230"/>
      <c r="Y22" s="13"/>
      <c r="Z22" s="13"/>
      <c r="AA22" s="13"/>
      <c r="AB22" s="13"/>
      <c r="AC22" s="13"/>
      <c r="AD22" s="13"/>
      <c r="AE22" s="13"/>
      <c r="AF22" s="13"/>
      <c r="AG22" s="13"/>
      <c r="AH22" s="13"/>
      <c r="AI22" s="13"/>
      <c r="AJ22" s="13"/>
      <c r="AK22" s="13"/>
      <c r="AL22" s="13"/>
      <c r="AM22" s="13"/>
      <c r="AN22" s="13"/>
      <c r="AO22" s="13"/>
    </row>
    <row r="23" spans="1:42" s="11" customFormat="1" ht="16.5" customHeight="1">
      <c r="A23" s="358"/>
      <c r="C23" s="691"/>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row>
    <row r="24" spans="1:42" s="11" customFormat="1" ht="16.5" customHeight="1">
      <c r="A24" s="358"/>
      <c r="C24" s="691"/>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row>
    <row r="25" spans="1:42" s="11" customFormat="1" ht="16.5" customHeight="1">
      <c r="A25" s="358"/>
      <c r="C25" s="691"/>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row>
    <row r="26" spans="1:42" s="11" customFormat="1" ht="16.5" customHeight="1">
      <c r="A26" s="358"/>
      <c r="C26" s="691"/>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row>
    <row r="27" spans="1:42" s="11" customFormat="1" ht="16.5" customHeight="1">
      <c r="A27" s="358"/>
      <c r="C27" s="691"/>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row>
    <row r="28" spans="1:42" s="11" customFormat="1" ht="16.5" customHeight="1">
      <c r="A28" s="358"/>
      <c r="C28" s="691"/>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row>
    <row r="29" spans="1:42" s="11" customFormat="1" ht="16.5" customHeight="1">
      <c r="A29" s="358"/>
      <c r="C29" s="691"/>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row>
    <row r="30" spans="1:42" s="11" customFormat="1" ht="16.5" customHeight="1">
      <c r="A30" s="358"/>
      <c r="C30" s="691"/>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row>
    <row r="31" spans="1:42" s="11" customFormat="1" ht="16.5" customHeight="1">
      <c r="A31" s="358"/>
      <c r="C31" s="691"/>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row>
    <row r="32" spans="1:42" s="11" customFormat="1" ht="16.5" customHeight="1">
      <c r="A32" s="358"/>
      <c r="C32" s="691"/>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row>
    <row r="33" spans="1:41" s="11" customFormat="1" ht="16.5" customHeight="1">
      <c r="A33" s="358"/>
      <c r="C33" s="691"/>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row>
    <row r="34" spans="1:41" s="11" customFormat="1" ht="16.5" customHeight="1">
      <c r="A34" s="358"/>
      <c r="C34" s="691"/>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row>
    <row r="35" spans="1:41" s="11" customFormat="1" ht="16.5" customHeight="1">
      <c r="A35" s="358"/>
      <c r="C35" s="691"/>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row>
    <row r="36" spans="1:41" s="11" customFormat="1" ht="16.5" customHeight="1">
      <c r="A36" s="358"/>
      <c r="C36" s="691"/>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1:41" s="11" customFormat="1" ht="16.5" customHeight="1">
      <c r="A37" s="358"/>
      <c r="C37" s="691"/>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1:41" s="11" customFormat="1" ht="16.5" customHeight="1">
      <c r="A38" s="358"/>
      <c r="C38" s="691"/>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row>
    <row r="39" spans="1:41" s="11" customFormat="1" ht="16.5" customHeight="1">
      <c r="A39" s="358"/>
      <c r="C39" s="691"/>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row>
    <row r="40" spans="1:41" s="11" customFormat="1" ht="16.5" customHeight="1">
      <c r="A40" s="358"/>
      <c r="C40" s="691"/>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row>
    <row r="41" spans="1:41" s="11" customFormat="1" ht="16.5" customHeight="1">
      <c r="A41" s="358"/>
      <c r="C41" s="691"/>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row>
    <row r="42" spans="1:41" s="11" customFormat="1" ht="16.5" customHeight="1">
      <c r="A42" s="358"/>
      <c r="C42" s="691"/>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row>
    <row r="43" spans="1:41" s="11" customFormat="1" ht="16.5" customHeight="1">
      <c r="A43" s="358"/>
      <c r="C43" s="691"/>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row>
    <row r="44" spans="1:41" s="11" customFormat="1" ht="16.5" customHeight="1">
      <c r="A44" s="358"/>
      <c r="C44" s="691"/>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row>
    <row r="45" spans="1:41" s="11" customFormat="1" ht="16.5" customHeight="1">
      <c r="A45" s="358"/>
      <c r="C45" s="691"/>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row>
    <row r="46" spans="1:41" s="11" customFormat="1" ht="16.5" customHeight="1">
      <c r="A46" s="358"/>
      <c r="C46" s="691"/>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row>
    <row r="47" spans="1:41" s="11" customFormat="1" ht="16.5" customHeight="1">
      <c r="A47" s="358"/>
      <c r="C47" s="691"/>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row>
    <row r="48" spans="1:41" s="11" customFormat="1" ht="16.5" customHeight="1">
      <c r="A48" s="358"/>
      <c r="C48" s="691"/>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row>
    <row r="49" spans="1:56" s="11" customFormat="1" ht="16.5" customHeight="1">
      <c r="A49" s="358"/>
      <c r="C49" s="691"/>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row>
    <row r="50" spans="1:56" s="11" customFormat="1" ht="16.5" customHeight="1">
      <c r="A50" s="358"/>
      <c r="C50" s="691"/>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row>
    <row r="51" spans="1:56" s="11" customFormat="1" ht="16.5" customHeight="1">
      <c r="A51" s="358"/>
      <c r="C51" s="691"/>
      <c r="E51" s="13"/>
      <c r="F51" s="13"/>
      <c r="G51" s="13"/>
      <c r="H51" s="13"/>
      <c r="I51" s="123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row>
    <row r="52" spans="1:56" s="11" customFormat="1" ht="16.5" customHeight="1">
      <c r="A52" s="358"/>
      <c r="C52" s="691"/>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row>
    <row r="53" spans="1:56" s="11" customFormat="1" ht="16.5" customHeight="1">
      <c r="A53" s="358"/>
      <c r="C53" s="691"/>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row>
    <row r="54" spans="1:56" s="11" customFormat="1" ht="16.5" customHeight="1">
      <c r="A54" s="358"/>
      <c r="C54" s="691"/>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row>
    <row r="55" spans="1:56" s="11" customFormat="1" ht="16.5" customHeight="1">
      <c r="A55" s="121" t="s">
        <v>859</v>
      </c>
      <c r="B55" s="121"/>
      <c r="C55" s="691"/>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row>
    <row r="56" spans="1:56" s="11" customFormat="1" ht="16.5" customHeight="1">
      <c r="A56" s="121" t="s">
        <v>906</v>
      </c>
      <c r="B56" s="121"/>
      <c r="C56" s="691"/>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row>
    <row r="57" spans="1:56" s="27" customFormat="1" ht="13.5" customHeight="1">
      <c r="A57" s="358" t="s">
        <v>377</v>
      </c>
      <c r="E57" s="1199"/>
      <c r="F57" s="1199"/>
      <c r="G57" s="1199"/>
      <c r="AD57" s="23"/>
      <c r="AE57" s="23"/>
      <c r="AF57" s="23"/>
    </row>
    <row r="58" spans="1:56" s="11" customFormat="1" ht="18" customHeight="1">
      <c r="A58" s="10" t="s">
        <v>460</v>
      </c>
      <c r="B58" s="23"/>
      <c r="C58" s="691"/>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row>
    <row r="59" spans="1:56" s="11" customFormat="1" ht="16.5" customHeight="1">
      <c r="A59" s="10" t="s">
        <v>1489</v>
      </c>
      <c r="B59" s="23"/>
      <c r="C59" s="691"/>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row>
    <row r="60" spans="1:56" s="11" customFormat="1" ht="16.5" customHeight="1">
      <c r="A60" s="10" t="s">
        <v>650</v>
      </c>
      <c r="B60" s="23"/>
      <c r="C60" s="691"/>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row>
    <row r="61" spans="1:56" s="11" customFormat="1" ht="22.5" customHeight="1">
      <c r="A61" s="10"/>
      <c r="B61" s="23"/>
      <c r="C61" s="1214"/>
      <c r="D61" s="1203"/>
      <c r="E61" s="24"/>
      <c r="F61" s="25"/>
      <c r="G61" s="25"/>
      <c r="H61" s="25"/>
      <c r="I61" s="25"/>
      <c r="J61" s="25"/>
      <c r="K61" s="25"/>
      <c r="L61" s="25"/>
      <c r="M61" s="25"/>
      <c r="N61" s="1214"/>
      <c r="O61" s="1203"/>
      <c r="P61" s="1203"/>
      <c r="Q61" s="1203"/>
      <c r="R61" s="1203"/>
      <c r="S61" s="1203"/>
      <c r="T61" s="1203"/>
      <c r="U61" s="1203"/>
      <c r="V61" s="1203"/>
      <c r="W61" s="1203"/>
      <c r="X61" s="1214"/>
      <c r="Y61" s="1214"/>
      <c r="Z61" s="1214"/>
      <c r="AA61" s="1203"/>
      <c r="AB61" s="26"/>
      <c r="AC61" s="1214"/>
      <c r="AD61" s="1214"/>
      <c r="AE61" s="23"/>
      <c r="AF61" s="23"/>
      <c r="AG61" s="23"/>
      <c r="AH61" s="23"/>
      <c r="AI61" s="23"/>
      <c r="AJ61" s="23"/>
      <c r="AK61" s="23"/>
      <c r="AL61" s="23"/>
      <c r="AM61" s="23"/>
      <c r="AN61" s="23"/>
      <c r="AO61" s="23"/>
      <c r="AP61" s="23"/>
      <c r="AQ61" s="23"/>
      <c r="AR61" s="23"/>
      <c r="AS61" s="23"/>
      <c r="AT61" s="23"/>
      <c r="AU61" s="23"/>
      <c r="AV61" s="23"/>
      <c r="AW61" s="23"/>
      <c r="AX61" s="23"/>
      <c r="AY61" s="23"/>
      <c r="AZ61" s="23"/>
      <c r="BA61" s="277"/>
      <c r="BB61" s="1207"/>
      <c r="BC61" s="1207"/>
      <c r="BD61" s="277"/>
    </row>
    <row r="62" spans="1:56" ht="20.100000000000001" customHeight="1">
      <c r="A62" s="9" t="s">
        <v>306</v>
      </c>
    </row>
    <row r="63" spans="1:56" ht="20.100000000000001" customHeight="1"/>
    <row r="64" spans="1:56"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9">
    <mergeCell ref="A22:M22"/>
    <mergeCell ref="N22:X22"/>
    <mergeCell ref="A18:M19"/>
    <mergeCell ref="N18:X19"/>
    <mergeCell ref="AC18:AE18"/>
    <mergeCell ref="AC19:AE19"/>
    <mergeCell ref="A20:M21"/>
    <mergeCell ref="N20:X21"/>
    <mergeCell ref="AC20:AE20"/>
    <mergeCell ref="AC21:AE21"/>
    <mergeCell ref="A15:G15"/>
    <mergeCell ref="H15:N15"/>
    <mergeCell ref="O15:S15"/>
    <mergeCell ref="T15:AA15"/>
    <mergeCell ref="A16:G16"/>
    <mergeCell ref="H16:N16"/>
    <mergeCell ref="O16:S16"/>
    <mergeCell ref="T16:AA16"/>
    <mergeCell ref="A13:G14"/>
    <mergeCell ref="H13:N14"/>
    <mergeCell ref="O13:S14"/>
    <mergeCell ref="T13:AB14"/>
    <mergeCell ref="AD6:AG6"/>
    <mergeCell ref="C7:H7"/>
    <mergeCell ref="I7:J7"/>
    <mergeCell ref="K7:R7"/>
    <mergeCell ref="S7:Z7"/>
    <mergeCell ref="AD7:AG7"/>
    <mergeCell ref="C8:H8"/>
    <mergeCell ref="I8:J8"/>
    <mergeCell ref="K8:R8"/>
    <mergeCell ref="S8:Z8"/>
    <mergeCell ref="T12:AC12"/>
    <mergeCell ref="AL3:AM3"/>
    <mergeCell ref="E1:I1"/>
    <mergeCell ref="N1:U1"/>
    <mergeCell ref="A3:AF3"/>
    <mergeCell ref="AG3:AH3"/>
    <mergeCell ref="AI3:AJ3"/>
  </mergeCells>
  <phoneticPr fontId="34"/>
  <dataValidations count="4">
    <dataValidation allowBlank="1" showInputMessage="1" showErrorMessage="1" prompt="yyyy/mm/dd_x000a_形式で記入してください。" sqref="A15 H15:N15" xr:uid="{00000000-0002-0000-1200-000000000000}"/>
    <dataValidation allowBlank="1" showInputMessage="1" showErrorMessage="1" prompt="海外留学先機関（受入れ先）であり、請求書発行元と一致していることを確認してください。" sqref="A20:M21" xr:uid="{00000000-0002-0000-1200-000001000000}"/>
    <dataValidation type="list" allowBlank="1" showInputMessage="1" showErrorMessage="1" prompt="家計基準外の場合は✔マークを入れてください。基準外の学生は留学先地域がどこであっても奨学金月額単価は一律100,000円です。" sqref="Z17:AA17" xr:uid="{00000000-0002-0000-1200-000002000000}">
      <formula1>"✔"</formula1>
    </dataValidation>
    <dataValidation type="list" allowBlank="1" showInputMessage="1" showErrorMessage="1" sqref="I8:J11" xr:uid="{00000000-0002-0000-1200-000003000000}">
      <formula1>"基準内,基準外"</formula1>
    </dataValidation>
  </dataValidations>
  <pageMargins left="0.70866141732283472" right="0.70866141732283472" top="0.74803149606299213" bottom="0.74803149606299213" header="0.31496062992125984" footer="0.31496062992125984"/>
  <pageSetup paperSize="9" scale="61" orientation="portrait"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99CC"/>
  </sheetPr>
  <dimension ref="A1:BD100"/>
  <sheetViews>
    <sheetView showGridLines="0" view="pageBreakPreview" zoomScale="90" zoomScaleNormal="100" zoomScaleSheetLayoutView="90" workbookViewId="0">
      <selection activeCell="I8" sqref="I8:J8"/>
    </sheetView>
  </sheetViews>
  <sheetFormatPr defaultColWidth="9" defaultRowHeight="13.2"/>
  <cols>
    <col min="1" max="1" width="4.77734375" style="8" customWidth="1"/>
    <col min="2" max="2" width="4.88671875" style="8" customWidth="1"/>
    <col min="3" max="3" width="4" style="8" customWidth="1"/>
    <col min="4" max="4" width="2.33203125" style="8" customWidth="1"/>
    <col min="5" max="5" width="4" style="8" customWidth="1"/>
    <col min="6" max="7" width="2.33203125" style="8" customWidth="1"/>
    <col min="8" max="12" width="4.109375" style="8" customWidth="1"/>
    <col min="13" max="13" width="2.33203125" style="8" customWidth="1"/>
    <col min="14" max="14" width="2.6640625" style="8" customWidth="1"/>
    <col min="15" max="18" width="3.6640625" style="8" customWidth="1"/>
    <col min="19" max="23" width="3.88671875" style="8" customWidth="1"/>
    <col min="24" max="25" width="3.109375" style="8" customWidth="1"/>
    <col min="26" max="27" width="2.33203125" style="8" customWidth="1"/>
    <col min="28" max="28" width="2.88671875" style="8" customWidth="1"/>
    <col min="29" max="29" width="3.44140625" style="8" customWidth="1"/>
    <col min="30" max="32" width="4.44140625" style="8" customWidth="1"/>
    <col min="33" max="33" width="5" style="8" customWidth="1"/>
    <col min="34" max="41" width="3.109375" style="8" customWidth="1"/>
    <col min="42" max="16384" width="9" style="8"/>
  </cols>
  <sheetData>
    <row r="1" spans="1:53" ht="25.5" customHeight="1">
      <c r="A1" s="206" t="s">
        <v>84</v>
      </c>
      <c r="B1" s="206"/>
      <c r="C1" s="293"/>
      <c r="D1" s="294"/>
      <c r="E1" s="2270"/>
      <c r="F1" s="2271"/>
      <c r="G1" s="2271"/>
      <c r="H1" s="2271"/>
      <c r="I1" s="2272"/>
      <c r="J1" s="206" t="s">
        <v>117</v>
      </c>
      <c r="K1" s="293"/>
      <c r="L1" s="293"/>
      <c r="M1" s="294"/>
      <c r="N1" s="2270"/>
      <c r="O1" s="2271"/>
      <c r="P1" s="2271"/>
      <c r="Q1" s="2271"/>
      <c r="R1" s="2271"/>
      <c r="S1" s="2271"/>
      <c r="T1" s="2271"/>
      <c r="U1" s="2272"/>
      <c r="V1" s="14"/>
      <c r="W1" s="14"/>
      <c r="AI1" s="123" t="s">
        <v>402</v>
      </c>
    </row>
    <row r="2" spans="1:53" s="1217" customFormat="1" ht="4.5" customHeight="1">
      <c r="A2" s="67"/>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72"/>
      <c r="AH2" s="72"/>
      <c r="AI2" s="67"/>
      <c r="AJ2" s="67"/>
      <c r="AK2" s="67"/>
      <c r="AL2" s="67"/>
      <c r="AM2" s="67"/>
    </row>
    <row r="3" spans="1:53" s="1217" customFormat="1" ht="27" customHeight="1">
      <c r="A3" s="2285" t="s">
        <v>1490</v>
      </c>
      <c r="B3" s="2286"/>
      <c r="C3" s="2286"/>
      <c r="D3" s="2286"/>
      <c r="E3" s="2286"/>
      <c r="F3" s="2286"/>
      <c r="G3" s="2286"/>
      <c r="H3" s="2286"/>
      <c r="I3" s="2286"/>
      <c r="J3" s="2286"/>
      <c r="K3" s="2286"/>
      <c r="L3" s="2286"/>
      <c r="M3" s="2286"/>
      <c r="N3" s="2286"/>
      <c r="O3" s="2286"/>
      <c r="P3" s="2286"/>
      <c r="Q3" s="2286"/>
      <c r="R3" s="2286"/>
      <c r="S3" s="2286"/>
      <c r="T3" s="2286"/>
      <c r="U3" s="2286"/>
      <c r="V3" s="2286"/>
      <c r="W3" s="2286"/>
      <c r="X3" s="2286"/>
      <c r="Y3" s="2286"/>
      <c r="Z3" s="2286"/>
      <c r="AA3" s="2286"/>
      <c r="AB3" s="2286"/>
      <c r="AC3" s="2286"/>
      <c r="AD3" s="2286"/>
      <c r="AE3" s="2286"/>
      <c r="AF3" s="2286"/>
      <c r="AG3" s="2054">
        <v>2022</v>
      </c>
      <c r="AH3" s="2056"/>
      <c r="AI3" s="2283" t="s">
        <v>309</v>
      </c>
      <c r="AJ3" s="2287"/>
      <c r="AK3" s="610" t="s">
        <v>1082</v>
      </c>
      <c r="AL3" s="2283" t="s">
        <v>308</v>
      </c>
      <c r="AM3" s="2284"/>
      <c r="AN3" s="291"/>
      <c r="AO3" s="291"/>
      <c r="AP3" s="1223"/>
      <c r="AQ3" s="1223"/>
      <c r="AR3" s="1223"/>
      <c r="AS3" s="1223"/>
      <c r="AT3" s="1223"/>
      <c r="AU3" s="1223"/>
      <c r="AV3" s="1223"/>
      <c r="AW3" s="1223"/>
      <c r="AX3" s="1223"/>
      <c r="AY3" s="1223"/>
      <c r="AZ3" s="1223"/>
      <c r="BA3" s="1223"/>
    </row>
    <row r="4" spans="1:53" s="67" customFormat="1" ht="12" customHeight="1">
      <c r="A4" s="617"/>
      <c r="B4" s="618"/>
      <c r="C4" s="618"/>
      <c r="D4" s="618"/>
      <c r="E4" s="618"/>
      <c r="F4" s="618"/>
      <c r="G4" s="618"/>
      <c r="H4" s="618"/>
      <c r="I4" s="618"/>
      <c r="J4" s="618"/>
      <c r="K4" s="618"/>
      <c r="L4" s="618"/>
      <c r="M4" s="618"/>
      <c r="N4" s="618"/>
      <c r="O4" s="618"/>
      <c r="P4" s="618"/>
      <c r="Q4" s="618"/>
      <c r="R4" s="618"/>
      <c r="S4" s="618"/>
      <c r="T4" s="618"/>
      <c r="U4" s="618"/>
      <c r="V4" s="618"/>
      <c r="W4" s="618"/>
      <c r="X4" s="618"/>
      <c r="Y4" s="618"/>
      <c r="Z4" s="618"/>
      <c r="AA4" s="618"/>
      <c r="AB4" s="618"/>
      <c r="AC4" s="618"/>
      <c r="AD4" s="618"/>
      <c r="AE4" s="618"/>
      <c r="AF4" s="618"/>
      <c r="AG4" s="618"/>
      <c r="AH4" s="619"/>
      <c r="AI4" s="619"/>
      <c r="AJ4" s="620"/>
      <c r="AK4" s="621"/>
      <c r="AL4" s="619"/>
      <c r="AM4" s="622"/>
      <c r="AN4" s="622"/>
      <c r="AO4" s="622"/>
      <c r="AP4" s="1224"/>
      <c r="AQ4" s="1224"/>
      <c r="AR4" s="1224"/>
      <c r="AS4" s="1224"/>
      <c r="AT4" s="1224"/>
      <c r="AU4" s="1224"/>
      <c r="AV4" s="1224"/>
      <c r="AW4" s="1224"/>
      <c r="AX4" s="1224"/>
      <c r="AY4" s="1224"/>
      <c r="AZ4" s="1224"/>
      <c r="BA4" s="1224"/>
    </row>
    <row r="5" spans="1:53" s="67" customFormat="1" ht="37.5" customHeight="1">
      <c r="A5" s="617"/>
      <c r="B5" s="618"/>
      <c r="C5" s="618"/>
      <c r="D5" s="618"/>
      <c r="E5" s="618"/>
      <c r="F5" s="618"/>
      <c r="G5" s="618"/>
      <c r="H5" s="618"/>
      <c r="I5" s="618"/>
      <c r="J5" s="618"/>
      <c r="K5" s="618"/>
      <c r="L5" s="618"/>
      <c r="M5" s="618"/>
      <c r="N5" s="618"/>
      <c r="O5" s="618"/>
      <c r="P5" s="618"/>
      <c r="Q5" s="618"/>
      <c r="R5" s="618"/>
      <c r="S5" s="618"/>
      <c r="T5" s="618"/>
      <c r="U5" s="618"/>
      <c r="V5" s="618"/>
      <c r="W5" s="618"/>
      <c r="X5" s="618"/>
      <c r="Y5" s="618"/>
      <c r="Z5" s="618"/>
      <c r="AA5" s="618"/>
      <c r="AB5" s="618"/>
      <c r="AC5" s="618"/>
      <c r="AD5" s="618"/>
      <c r="AE5" s="618"/>
      <c r="AF5" s="618"/>
      <c r="AG5" s="618"/>
      <c r="AH5" s="619"/>
      <c r="AI5" s="619"/>
      <c r="AJ5" s="620"/>
      <c r="AK5" s="621"/>
      <c r="AL5" s="619"/>
      <c r="AM5" s="622"/>
      <c r="AN5" s="622"/>
      <c r="AO5" s="622"/>
      <c r="AP5" s="1224"/>
      <c r="AQ5" s="1224"/>
      <c r="AR5" s="1224"/>
      <c r="AS5" s="1224"/>
      <c r="AT5" s="1224"/>
      <c r="AU5" s="1224"/>
      <c r="AV5" s="1224"/>
      <c r="AW5" s="1224"/>
      <c r="AX5" s="1224"/>
      <c r="AY5" s="1224"/>
      <c r="AZ5" s="1224"/>
      <c r="BA5" s="1224"/>
    </row>
    <row r="6" spans="1:53" s="1217" customFormat="1" ht="28.5" customHeight="1">
      <c r="A6" s="1217" t="s">
        <v>1040</v>
      </c>
      <c r="AB6" s="1218"/>
      <c r="AC6" s="1218"/>
      <c r="AD6" s="2265"/>
      <c r="AE6" s="2265"/>
      <c r="AF6" s="2265"/>
      <c r="AG6" s="2265"/>
      <c r="AH6" s="317"/>
    </row>
    <row r="7" spans="1:53" s="1217" customFormat="1" ht="21.75" customHeight="1">
      <c r="A7" s="1209" t="s">
        <v>40</v>
      </c>
      <c r="B7" s="1209" t="s">
        <v>123</v>
      </c>
      <c r="C7" s="1966" t="s">
        <v>36</v>
      </c>
      <c r="D7" s="1966"/>
      <c r="E7" s="1966"/>
      <c r="F7" s="1966"/>
      <c r="G7" s="1966"/>
      <c r="H7" s="1966"/>
      <c r="I7" s="2057" t="s">
        <v>644</v>
      </c>
      <c r="J7" s="2059"/>
      <c r="K7" s="1966" t="s">
        <v>37</v>
      </c>
      <c r="L7" s="1966"/>
      <c r="M7" s="1966"/>
      <c r="N7" s="1966"/>
      <c r="O7" s="1966"/>
      <c r="P7" s="1966"/>
      <c r="Q7" s="1966"/>
      <c r="R7" s="1966"/>
      <c r="S7" s="1966" t="s">
        <v>38</v>
      </c>
      <c r="T7" s="1966"/>
      <c r="U7" s="1966"/>
      <c r="V7" s="1966"/>
      <c r="W7" s="1966"/>
      <c r="X7" s="1966"/>
      <c r="Y7" s="1966"/>
      <c r="Z7" s="1966"/>
      <c r="AB7" s="1218"/>
      <c r="AC7" s="1218"/>
      <c r="AD7" s="2265"/>
      <c r="AE7" s="2265"/>
      <c r="AF7" s="2265"/>
      <c r="AG7" s="2265"/>
    </row>
    <row r="8" spans="1:53" s="1217" customFormat="1" ht="48.75" customHeight="1">
      <c r="A8" s="1209">
        <v>1</v>
      </c>
      <c r="B8" s="1209">
        <v>12</v>
      </c>
      <c r="C8" s="1966"/>
      <c r="D8" s="1966"/>
      <c r="E8" s="1966"/>
      <c r="F8" s="1966"/>
      <c r="G8" s="1966"/>
      <c r="H8" s="1966"/>
      <c r="I8" s="2036"/>
      <c r="J8" s="2266"/>
      <c r="K8" s="1966"/>
      <c r="L8" s="1966"/>
      <c r="M8" s="1966"/>
      <c r="N8" s="1966"/>
      <c r="O8" s="1966"/>
      <c r="P8" s="1966"/>
      <c r="Q8" s="1966"/>
      <c r="R8" s="1966"/>
      <c r="S8" s="1966"/>
      <c r="T8" s="1966"/>
      <c r="U8" s="1966"/>
      <c r="V8" s="1966"/>
      <c r="W8" s="1966"/>
      <c r="X8" s="1966"/>
      <c r="Y8" s="1966"/>
      <c r="Z8" s="1966"/>
      <c r="AB8" s="1218"/>
      <c r="AC8" s="1218"/>
      <c r="AD8" s="1218"/>
      <c r="AE8" s="1218"/>
      <c r="AF8" s="1218"/>
      <c r="AG8" s="1218"/>
    </row>
    <row r="9" spans="1:53" s="1217" customFormat="1" ht="17.25" customHeight="1">
      <c r="A9" s="687"/>
      <c r="B9" s="1225"/>
      <c r="C9" s="687"/>
      <c r="D9" s="687"/>
      <c r="E9" s="687"/>
      <c r="F9" s="687"/>
      <c r="G9" s="687"/>
      <c r="H9" s="687"/>
      <c r="I9" s="1226"/>
      <c r="J9" s="1226"/>
      <c r="K9" s="687"/>
      <c r="L9" s="687"/>
      <c r="M9" s="687"/>
      <c r="N9" s="687"/>
      <c r="O9" s="687"/>
      <c r="P9" s="687"/>
      <c r="Q9" s="687"/>
      <c r="R9" s="687"/>
      <c r="S9" s="1227"/>
      <c r="T9" s="614"/>
      <c r="U9" s="614"/>
      <c r="V9" s="614"/>
      <c r="W9" s="614"/>
      <c r="X9" s="614"/>
      <c r="Y9" s="614"/>
      <c r="AB9" s="1218"/>
      <c r="AC9" s="1218"/>
      <c r="AD9" s="1218"/>
      <c r="AE9" s="1218"/>
      <c r="AF9" s="1218"/>
      <c r="AG9" s="1218"/>
    </row>
    <row r="10" spans="1:53" s="1217" customFormat="1" ht="17.25" customHeight="1">
      <c r="A10" s="1217" t="s">
        <v>464</v>
      </c>
      <c r="B10" s="687"/>
      <c r="C10" s="687"/>
      <c r="D10" s="687"/>
      <c r="E10" s="687"/>
      <c r="F10" s="687"/>
      <c r="G10" s="687"/>
      <c r="H10" s="687"/>
      <c r="I10" s="1226"/>
      <c r="J10" s="1226"/>
      <c r="K10" s="687"/>
      <c r="L10" s="687"/>
      <c r="M10" s="687"/>
      <c r="N10" s="687"/>
      <c r="O10" s="687"/>
      <c r="P10" s="687"/>
      <c r="Q10" s="687"/>
      <c r="R10" s="687"/>
      <c r="S10" s="1227"/>
      <c r="T10" s="614"/>
      <c r="U10" s="614"/>
      <c r="V10" s="614"/>
      <c r="W10" s="614"/>
      <c r="X10" s="614"/>
      <c r="Y10" s="614"/>
    </row>
    <row r="11" spans="1:53" s="1217" customFormat="1" ht="17.25" customHeight="1">
      <c r="A11" s="687"/>
      <c r="B11" s="687"/>
      <c r="C11" s="687"/>
      <c r="D11" s="687"/>
      <c r="E11" s="687"/>
      <c r="F11" s="687"/>
      <c r="G11" s="687"/>
      <c r="H11" s="687"/>
      <c r="I11" s="1226"/>
      <c r="J11" s="1226"/>
      <c r="K11" s="687"/>
      <c r="L11" s="687"/>
      <c r="M11" s="687"/>
      <c r="N11" s="687"/>
      <c r="O11" s="687"/>
      <c r="P11" s="687"/>
      <c r="Q11" s="687"/>
      <c r="R11" s="687"/>
      <c r="S11" s="1227"/>
      <c r="T11" s="614"/>
      <c r="U11" s="614"/>
      <c r="V11" s="614"/>
      <c r="W11" s="614"/>
      <c r="X11" s="614"/>
      <c r="Y11" s="614"/>
    </row>
    <row r="12" spans="1:53" s="1217" customFormat="1" ht="15" customHeight="1" thickBot="1">
      <c r="B12" s="715"/>
      <c r="J12" s="1202"/>
      <c r="K12" s="1201"/>
      <c r="L12" s="1201"/>
      <c r="N12" s="1202"/>
      <c r="O12" s="1202"/>
      <c r="P12" s="1201"/>
      <c r="Q12" s="1201"/>
      <c r="S12" s="1201"/>
      <c r="T12" s="2267"/>
      <c r="U12" s="2267"/>
      <c r="V12" s="2267"/>
      <c r="W12" s="1884"/>
      <c r="X12" s="1884"/>
      <c r="Y12" s="1884"/>
      <c r="Z12" s="1884"/>
      <c r="AA12" s="1884"/>
      <c r="AB12" s="1884"/>
      <c r="AC12" s="1884"/>
    </row>
    <row r="13" spans="1:53" s="11" customFormat="1" ht="14.25" customHeight="1">
      <c r="A13" s="2253" t="s">
        <v>645</v>
      </c>
      <c r="B13" s="2254"/>
      <c r="C13" s="2254"/>
      <c r="D13" s="2254"/>
      <c r="E13" s="2254"/>
      <c r="F13" s="2254"/>
      <c r="G13" s="2255"/>
      <c r="H13" s="2253" t="s">
        <v>646</v>
      </c>
      <c r="I13" s="2254"/>
      <c r="J13" s="2254"/>
      <c r="K13" s="2254"/>
      <c r="L13" s="2254"/>
      <c r="M13" s="2254"/>
      <c r="N13" s="2255"/>
      <c r="O13" s="2253" t="s">
        <v>647</v>
      </c>
      <c r="P13" s="2254"/>
      <c r="Q13" s="2254"/>
      <c r="R13" s="2254"/>
      <c r="S13" s="2254"/>
      <c r="T13" s="2259" t="s">
        <v>305</v>
      </c>
      <c r="U13" s="2260"/>
      <c r="V13" s="2260"/>
      <c r="W13" s="2260"/>
      <c r="X13" s="2260"/>
      <c r="Y13" s="2260"/>
      <c r="Z13" s="2260"/>
      <c r="AA13" s="2260"/>
      <c r="AB13" s="2261"/>
      <c r="AC13" s="611"/>
      <c r="AD13" s="611"/>
      <c r="AE13" s="611"/>
      <c r="AF13" s="611"/>
      <c r="AG13" s="1228"/>
      <c r="AH13" s="13"/>
      <c r="AI13" s="13"/>
      <c r="AJ13" s="13"/>
      <c r="AK13" s="13"/>
      <c r="AL13" s="13"/>
      <c r="AM13" s="13"/>
      <c r="AN13" s="13"/>
      <c r="AO13" s="13"/>
      <c r="AP13" s="13"/>
      <c r="AQ13" s="13"/>
    </row>
    <row r="14" spans="1:53" s="11" customFormat="1" ht="14.25" customHeight="1">
      <c r="A14" s="2256"/>
      <c r="B14" s="2257"/>
      <c r="C14" s="2257"/>
      <c r="D14" s="2257"/>
      <c r="E14" s="2257"/>
      <c r="F14" s="2257"/>
      <c r="G14" s="2258"/>
      <c r="H14" s="2256"/>
      <c r="I14" s="2257"/>
      <c r="J14" s="2257"/>
      <c r="K14" s="2257"/>
      <c r="L14" s="2257"/>
      <c r="M14" s="2257"/>
      <c r="N14" s="2258"/>
      <c r="O14" s="2256"/>
      <c r="P14" s="2257"/>
      <c r="Q14" s="2257"/>
      <c r="R14" s="2257"/>
      <c r="S14" s="2257"/>
      <c r="T14" s="2262"/>
      <c r="U14" s="2263"/>
      <c r="V14" s="2263"/>
      <c r="W14" s="2263"/>
      <c r="X14" s="2263"/>
      <c r="Y14" s="2263"/>
      <c r="Z14" s="2263"/>
      <c r="AA14" s="2263"/>
      <c r="AB14" s="2264"/>
      <c r="AC14" s="611"/>
      <c r="AD14" s="611"/>
      <c r="AE14" s="611"/>
      <c r="AF14" s="611"/>
      <c r="AG14" s="1228"/>
      <c r="AH14" s="13"/>
      <c r="AI14" s="13"/>
      <c r="AJ14" s="13"/>
      <c r="AK14" s="13"/>
      <c r="AL14" s="13"/>
      <c r="AM14" s="13"/>
      <c r="AN14" s="13"/>
      <c r="AO14" s="13"/>
      <c r="AP14" s="13"/>
      <c r="AQ14" s="13"/>
    </row>
    <row r="15" spans="1:53" s="11" customFormat="1" ht="43.5" customHeight="1" thickBot="1">
      <c r="A15" s="2243"/>
      <c r="B15" s="2244"/>
      <c r="C15" s="2244"/>
      <c r="D15" s="2244"/>
      <c r="E15" s="2244"/>
      <c r="F15" s="2244"/>
      <c r="G15" s="2245"/>
      <c r="H15" s="2243"/>
      <c r="I15" s="2244"/>
      <c r="J15" s="2244"/>
      <c r="K15" s="2244"/>
      <c r="L15" s="2244"/>
      <c r="M15" s="2244"/>
      <c r="N15" s="2245"/>
      <c r="O15" s="2246"/>
      <c r="P15" s="2247"/>
      <c r="Q15" s="2247"/>
      <c r="R15" s="2247"/>
      <c r="S15" s="2247"/>
      <c r="T15" s="2248" t="str">
        <f>IF(O15="","",IF(O15&lt;13,"300,000","600,000"))</f>
        <v/>
      </c>
      <c r="U15" s="2249"/>
      <c r="V15" s="2249"/>
      <c r="W15" s="2249"/>
      <c r="X15" s="2249"/>
      <c r="Y15" s="2249"/>
      <c r="Z15" s="2249"/>
      <c r="AA15" s="2249"/>
      <c r="AB15" s="1229" t="s">
        <v>33</v>
      </c>
      <c r="AC15" s="612"/>
      <c r="AD15" s="612"/>
      <c r="AE15" s="612"/>
      <c r="AF15" s="612"/>
      <c r="AG15" s="1230"/>
      <c r="AH15" s="13"/>
      <c r="AI15" s="13"/>
      <c r="AJ15" s="13"/>
      <c r="AK15" s="13"/>
      <c r="AL15" s="13"/>
      <c r="AM15" s="13"/>
      <c r="AN15" s="13"/>
      <c r="AO15" s="13"/>
      <c r="AP15" s="13"/>
      <c r="AQ15" s="13"/>
    </row>
    <row r="16" spans="1:53" s="11" customFormat="1" ht="12.75" customHeight="1">
      <c r="A16" s="2250" t="s">
        <v>653</v>
      </c>
      <c r="B16" s="2250"/>
      <c r="C16" s="2250"/>
      <c r="D16" s="2250"/>
      <c r="E16" s="2250"/>
      <c r="F16" s="2250"/>
      <c r="G16" s="2250"/>
      <c r="H16" s="2250" t="s">
        <v>653</v>
      </c>
      <c r="I16" s="2250"/>
      <c r="J16" s="2250"/>
      <c r="K16" s="2250"/>
      <c r="L16" s="2250"/>
      <c r="M16" s="2250"/>
      <c r="N16" s="2250"/>
      <c r="O16" s="2251" t="s">
        <v>652</v>
      </c>
      <c r="P16" s="2251"/>
      <c r="Q16" s="2251"/>
      <c r="R16" s="2251"/>
      <c r="S16" s="2251"/>
      <c r="T16" s="2252" t="s">
        <v>651</v>
      </c>
      <c r="U16" s="2252"/>
      <c r="V16" s="2252"/>
      <c r="W16" s="2252"/>
      <c r="X16" s="2252"/>
      <c r="Y16" s="2252"/>
      <c r="Z16" s="2252"/>
      <c r="AA16" s="2252"/>
      <c r="AB16" s="612"/>
      <c r="AC16" s="612"/>
      <c r="AD16" s="612"/>
      <c r="AE16" s="612"/>
      <c r="AF16" s="1230"/>
      <c r="AG16" s="13"/>
      <c r="AH16" s="13"/>
      <c r="AI16" s="13"/>
      <c r="AJ16" s="13"/>
      <c r="AK16" s="13"/>
      <c r="AL16" s="13"/>
      <c r="AM16" s="13"/>
      <c r="AN16" s="13"/>
      <c r="AO16" s="13"/>
      <c r="AP16" s="13"/>
    </row>
    <row r="17" spans="1:42" s="11" customFormat="1" ht="19.5" customHeight="1">
      <c r="A17" s="615"/>
      <c r="B17" s="615"/>
      <c r="C17" s="615"/>
      <c r="D17" s="615"/>
      <c r="E17" s="615"/>
      <c r="F17" s="615"/>
      <c r="G17" s="616"/>
      <c r="H17" s="616"/>
      <c r="I17" s="616"/>
      <c r="J17" s="616"/>
      <c r="K17" s="616"/>
      <c r="L17" s="616"/>
      <c r="M17" s="616"/>
      <c r="N17" s="1231"/>
      <c r="O17" s="1231"/>
      <c r="P17" s="1231"/>
      <c r="Q17" s="1231"/>
      <c r="R17" s="1231"/>
      <c r="S17" s="620"/>
      <c r="T17" s="620"/>
      <c r="U17" s="620"/>
      <c r="V17" s="620"/>
      <c r="W17" s="620"/>
      <c r="X17" s="620"/>
      <c r="Y17" s="620"/>
      <c r="Z17" s="427"/>
      <c r="AA17" s="1232"/>
      <c r="AB17" s="612"/>
      <c r="AC17" s="612"/>
      <c r="AD17" s="612"/>
      <c r="AE17" s="612"/>
      <c r="AF17" s="1230"/>
      <c r="AG17" s="13"/>
      <c r="AH17" s="13"/>
      <c r="AI17" s="13"/>
      <c r="AJ17" s="13"/>
      <c r="AK17" s="13"/>
      <c r="AL17" s="13"/>
      <c r="AM17" s="13"/>
      <c r="AN17" s="13"/>
      <c r="AO17" s="13"/>
      <c r="AP17" s="13"/>
    </row>
    <row r="18" spans="1:42" s="11" customFormat="1" ht="13.5" customHeight="1">
      <c r="A18" s="2231" t="s">
        <v>648</v>
      </c>
      <c r="B18" s="2232"/>
      <c r="C18" s="2232"/>
      <c r="D18" s="2232"/>
      <c r="E18" s="2232"/>
      <c r="F18" s="2232"/>
      <c r="G18" s="2232"/>
      <c r="H18" s="2232"/>
      <c r="I18" s="2232"/>
      <c r="J18" s="2232"/>
      <c r="K18" s="2232"/>
      <c r="L18" s="2232"/>
      <c r="M18" s="2233"/>
      <c r="N18" s="2234" t="s">
        <v>649</v>
      </c>
      <c r="O18" s="2235"/>
      <c r="P18" s="2235"/>
      <c r="Q18" s="2235"/>
      <c r="R18" s="2235"/>
      <c r="S18" s="2235"/>
      <c r="T18" s="2235"/>
      <c r="U18" s="2235"/>
      <c r="V18" s="2235"/>
      <c r="W18" s="2235"/>
      <c r="X18" s="2236"/>
      <c r="Y18" s="612"/>
      <c r="Z18" s="612"/>
      <c r="AA18" s="612"/>
      <c r="AB18" s="612"/>
      <c r="AC18" s="2240"/>
      <c r="AD18" s="2240"/>
      <c r="AE18" s="2240"/>
      <c r="AF18" s="13"/>
      <c r="AG18" s="13"/>
      <c r="AH18" s="13"/>
      <c r="AI18" s="13"/>
      <c r="AJ18" s="13"/>
      <c r="AK18" s="13"/>
      <c r="AL18" s="13"/>
      <c r="AM18" s="13"/>
    </row>
    <row r="19" spans="1:42" s="11" customFormat="1" ht="13.5" customHeight="1">
      <c r="A19" s="2231"/>
      <c r="B19" s="2232"/>
      <c r="C19" s="2232"/>
      <c r="D19" s="2232"/>
      <c r="E19" s="2232"/>
      <c r="F19" s="2232"/>
      <c r="G19" s="2232"/>
      <c r="H19" s="2232"/>
      <c r="I19" s="2232"/>
      <c r="J19" s="2232"/>
      <c r="K19" s="2232"/>
      <c r="L19" s="2232"/>
      <c r="M19" s="2233"/>
      <c r="N19" s="2237"/>
      <c r="O19" s="2238"/>
      <c r="P19" s="2238"/>
      <c r="Q19" s="2238"/>
      <c r="R19" s="2238"/>
      <c r="S19" s="2238"/>
      <c r="T19" s="2238"/>
      <c r="U19" s="2238"/>
      <c r="V19" s="2238"/>
      <c r="W19" s="2238"/>
      <c r="X19" s="2239"/>
      <c r="Y19" s="612"/>
      <c r="Z19" s="612"/>
      <c r="AA19" s="612"/>
      <c r="AB19" s="612"/>
      <c r="AC19" s="2240"/>
      <c r="AD19" s="2241"/>
      <c r="AE19" s="2241"/>
      <c r="AF19" s="13"/>
      <c r="AG19" s="13"/>
      <c r="AH19" s="13"/>
      <c r="AI19" s="13"/>
      <c r="AJ19" s="13"/>
      <c r="AK19" s="13"/>
      <c r="AL19" s="13"/>
      <c r="AM19" s="13"/>
    </row>
    <row r="20" spans="1:42" s="11" customFormat="1" ht="21" customHeight="1">
      <c r="A20" s="2057"/>
      <c r="B20" s="2058"/>
      <c r="C20" s="2058"/>
      <c r="D20" s="2058"/>
      <c r="E20" s="2058"/>
      <c r="F20" s="2058"/>
      <c r="G20" s="2058"/>
      <c r="H20" s="2058"/>
      <c r="I20" s="2058"/>
      <c r="J20" s="2058"/>
      <c r="K20" s="2058"/>
      <c r="L20" s="2058"/>
      <c r="M20" s="2059"/>
      <c r="N20" s="1997"/>
      <c r="O20" s="1997"/>
      <c r="P20" s="1997"/>
      <c r="Q20" s="1997"/>
      <c r="R20" s="1997"/>
      <c r="S20" s="1997"/>
      <c r="T20" s="1997"/>
      <c r="U20" s="1997"/>
      <c r="V20" s="1997"/>
      <c r="W20" s="1997"/>
      <c r="X20" s="1997"/>
      <c r="Y20" s="612"/>
      <c r="Z20" s="612"/>
      <c r="AA20" s="612"/>
      <c r="AB20" s="612"/>
      <c r="AC20" s="2240"/>
      <c r="AD20" s="2241"/>
      <c r="AE20" s="2241"/>
      <c r="AF20" s="13"/>
      <c r="AG20" s="13"/>
      <c r="AH20" s="13"/>
      <c r="AI20" s="13"/>
      <c r="AJ20" s="13"/>
      <c r="AK20" s="13"/>
      <c r="AL20" s="13"/>
      <c r="AM20" s="13"/>
    </row>
    <row r="21" spans="1:42" s="11" customFormat="1" ht="21" customHeight="1">
      <c r="A21" s="2057"/>
      <c r="B21" s="2058"/>
      <c r="C21" s="2058"/>
      <c r="D21" s="2058"/>
      <c r="E21" s="2058"/>
      <c r="F21" s="2058"/>
      <c r="G21" s="2058"/>
      <c r="H21" s="2058"/>
      <c r="I21" s="2058"/>
      <c r="J21" s="2058"/>
      <c r="K21" s="2058"/>
      <c r="L21" s="2058"/>
      <c r="M21" s="2059"/>
      <c r="N21" s="1997"/>
      <c r="O21" s="1997"/>
      <c r="P21" s="1997"/>
      <c r="Q21" s="1997"/>
      <c r="R21" s="1997"/>
      <c r="S21" s="1997"/>
      <c r="T21" s="1997"/>
      <c r="U21" s="1997"/>
      <c r="V21" s="1997"/>
      <c r="W21" s="1997"/>
      <c r="X21" s="1997"/>
      <c r="Y21" s="613"/>
      <c r="Z21" s="613"/>
      <c r="AA21" s="613"/>
      <c r="AB21" s="613"/>
      <c r="AC21" s="2242"/>
      <c r="AD21" s="2242"/>
      <c r="AE21" s="2242"/>
      <c r="AF21" s="13"/>
      <c r="AG21" s="13"/>
      <c r="AH21" s="13"/>
      <c r="AI21" s="13"/>
      <c r="AJ21" s="13"/>
      <c r="AK21" s="13"/>
      <c r="AL21" s="13"/>
      <c r="AM21" s="13"/>
    </row>
    <row r="22" spans="1:42" s="11" customFormat="1" ht="12.75" customHeight="1">
      <c r="A22" s="2230" t="s">
        <v>652</v>
      </c>
      <c r="B22" s="2230"/>
      <c r="C22" s="2230"/>
      <c r="D22" s="2230"/>
      <c r="E22" s="2230"/>
      <c r="F22" s="2230"/>
      <c r="G22" s="2230"/>
      <c r="H22" s="2230"/>
      <c r="I22" s="2230"/>
      <c r="J22" s="2230"/>
      <c r="K22" s="2230"/>
      <c r="L22" s="2230"/>
      <c r="M22" s="2230"/>
      <c r="N22" s="2230" t="s">
        <v>652</v>
      </c>
      <c r="O22" s="2230"/>
      <c r="P22" s="2230"/>
      <c r="Q22" s="2230"/>
      <c r="R22" s="2230"/>
      <c r="S22" s="2230"/>
      <c r="T22" s="2230"/>
      <c r="U22" s="2230"/>
      <c r="V22" s="2230"/>
      <c r="W22" s="2230"/>
      <c r="X22" s="2230"/>
      <c r="Y22" s="13"/>
      <c r="Z22" s="13"/>
      <c r="AA22" s="13"/>
      <c r="AB22" s="13"/>
      <c r="AC22" s="13"/>
      <c r="AD22" s="13"/>
      <c r="AE22" s="13"/>
      <c r="AF22" s="13"/>
      <c r="AG22" s="13"/>
      <c r="AH22" s="13"/>
      <c r="AI22" s="13"/>
      <c r="AJ22" s="13"/>
      <c r="AK22" s="13"/>
      <c r="AL22" s="13"/>
      <c r="AM22" s="13"/>
      <c r="AN22" s="13"/>
      <c r="AO22" s="13"/>
    </row>
    <row r="23" spans="1:42" s="11" customFormat="1" ht="16.5" customHeight="1">
      <c r="A23" s="358"/>
      <c r="C23" s="691"/>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row>
    <row r="24" spans="1:42" s="11" customFormat="1" ht="16.5" customHeight="1">
      <c r="A24" s="358"/>
      <c r="C24" s="691"/>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row>
    <row r="25" spans="1:42" s="11" customFormat="1" ht="16.5" customHeight="1">
      <c r="A25" s="358"/>
      <c r="C25" s="691"/>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row>
    <row r="26" spans="1:42" s="11" customFormat="1" ht="16.5" customHeight="1">
      <c r="A26" s="358"/>
      <c r="C26" s="691"/>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row>
    <row r="27" spans="1:42" s="11" customFormat="1" ht="16.5" customHeight="1">
      <c r="A27" s="358"/>
      <c r="C27" s="691"/>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row>
    <row r="28" spans="1:42" s="11" customFormat="1" ht="16.5" customHeight="1">
      <c r="A28" s="358"/>
      <c r="C28" s="691"/>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row>
    <row r="29" spans="1:42" s="11" customFormat="1" ht="16.5" customHeight="1">
      <c r="A29" s="358"/>
      <c r="C29" s="691"/>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row>
    <row r="30" spans="1:42" s="11" customFormat="1" ht="16.5" customHeight="1">
      <c r="A30" s="358"/>
      <c r="C30" s="691"/>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row>
    <row r="31" spans="1:42" s="11" customFormat="1" ht="16.5" customHeight="1">
      <c r="A31" s="358"/>
      <c r="C31" s="691"/>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row>
    <row r="32" spans="1:42" s="11" customFormat="1" ht="16.5" customHeight="1">
      <c r="A32" s="358"/>
      <c r="C32" s="691"/>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row>
    <row r="33" spans="1:41" s="11" customFormat="1" ht="16.5" customHeight="1">
      <c r="A33" s="358"/>
      <c r="C33" s="691"/>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row>
    <row r="34" spans="1:41" s="11" customFormat="1" ht="16.5" customHeight="1">
      <c r="A34" s="358"/>
      <c r="C34" s="691"/>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row>
    <row r="35" spans="1:41" s="11" customFormat="1" ht="16.5" customHeight="1">
      <c r="A35" s="358"/>
      <c r="C35" s="691"/>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row>
    <row r="36" spans="1:41" s="11" customFormat="1" ht="16.5" customHeight="1">
      <c r="A36" s="358"/>
      <c r="C36" s="691"/>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1:41" s="11" customFormat="1" ht="16.5" customHeight="1">
      <c r="A37" s="358"/>
      <c r="C37" s="691"/>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1:41" s="11" customFormat="1" ht="16.5" customHeight="1">
      <c r="A38" s="358"/>
      <c r="C38" s="691"/>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row>
    <row r="39" spans="1:41" s="11" customFormat="1" ht="16.5" customHeight="1">
      <c r="A39" s="358"/>
      <c r="C39" s="691"/>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row>
    <row r="40" spans="1:41" s="11" customFormat="1" ht="16.5" customHeight="1">
      <c r="A40" s="358"/>
      <c r="C40" s="691"/>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row>
    <row r="41" spans="1:41" s="11" customFormat="1" ht="16.5" customHeight="1">
      <c r="A41" s="358"/>
      <c r="C41" s="691"/>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row>
    <row r="42" spans="1:41" s="11" customFormat="1" ht="16.5" customHeight="1">
      <c r="A42" s="358"/>
      <c r="C42" s="691"/>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row>
    <row r="43" spans="1:41" s="11" customFormat="1" ht="16.5" customHeight="1">
      <c r="A43" s="358"/>
      <c r="C43" s="691"/>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row>
    <row r="44" spans="1:41" s="11" customFormat="1" ht="16.5" customHeight="1">
      <c r="A44" s="358"/>
      <c r="C44" s="691"/>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row>
    <row r="45" spans="1:41" s="11" customFormat="1" ht="16.5" customHeight="1">
      <c r="A45" s="358"/>
      <c r="C45" s="691"/>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row>
    <row r="46" spans="1:41" s="11" customFormat="1" ht="16.5" customHeight="1">
      <c r="A46" s="358"/>
      <c r="C46" s="691"/>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row>
    <row r="47" spans="1:41" s="11" customFormat="1" ht="16.5" customHeight="1">
      <c r="A47" s="358"/>
      <c r="C47" s="691"/>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row>
    <row r="48" spans="1:41" s="11" customFormat="1" ht="16.5" customHeight="1">
      <c r="A48" s="358"/>
      <c r="C48" s="691"/>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row>
    <row r="49" spans="1:56" s="11" customFormat="1" ht="16.5" customHeight="1">
      <c r="A49" s="358"/>
      <c r="C49" s="691"/>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row>
    <row r="50" spans="1:56" s="11" customFormat="1" ht="16.5" customHeight="1">
      <c r="A50" s="358"/>
      <c r="C50" s="691"/>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row>
    <row r="51" spans="1:56" s="11" customFormat="1" ht="16.5" customHeight="1">
      <c r="A51" s="358"/>
      <c r="C51" s="691"/>
      <c r="E51" s="13"/>
      <c r="F51" s="13"/>
      <c r="G51" s="13"/>
      <c r="H51" s="13"/>
      <c r="I51" s="123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row>
    <row r="52" spans="1:56" s="11" customFormat="1" ht="16.5" customHeight="1">
      <c r="A52" s="358"/>
      <c r="C52" s="691"/>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row>
    <row r="53" spans="1:56" s="11" customFormat="1" ht="16.5" customHeight="1">
      <c r="A53" s="358"/>
      <c r="C53" s="691"/>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row>
    <row r="54" spans="1:56" s="11" customFormat="1" ht="16.5" customHeight="1">
      <c r="A54" s="358"/>
      <c r="C54" s="691"/>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row>
    <row r="55" spans="1:56" s="11" customFormat="1" ht="16.5" customHeight="1">
      <c r="A55" s="121" t="s">
        <v>859</v>
      </c>
      <c r="B55" s="121"/>
      <c r="C55" s="691"/>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row>
    <row r="56" spans="1:56" s="11" customFormat="1" ht="16.5" customHeight="1">
      <c r="A56" s="121" t="s">
        <v>906</v>
      </c>
      <c r="B56" s="121"/>
      <c r="C56" s="691"/>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row>
    <row r="57" spans="1:56" s="27" customFormat="1" ht="13.5" customHeight="1">
      <c r="A57" s="358" t="s">
        <v>377</v>
      </c>
      <c r="E57" s="1199"/>
      <c r="F57" s="1199"/>
      <c r="G57" s="1199"/>
      <c r="AD57" s="23"/>
      <c r="AE57" s="23"/>
      <c r="AF57" s="23"/>
    </row>
    <row r="58" spans="1:56" s="11" customFormat="1" ht="18" customHeight="1">
      <c r="A58" s="10" t="s">
        <v>460</v>
      </c>
      <c r="B58" s="23"/>
      <c r="C58" s="691"/>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row>
    <row r="59" spans="1:56" s="11" customFormat="1" ht="16.5" customHeight="1">
      <c r="A59" s="10" t="s">
        <v>1489</v>
      </c>
      <c r="B59" s="23"/>
      <c r="C59" s="691"/>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row>
    <row r="60" spans="1:56" s="11" customFormat="1" ht="16.5" customHeight="1">
      <c r="A60" s="10" t="s">
        <v>1262</v>
      </c>
      <c r="B60" s="23"/>
      <c r="C60" s="691"/>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row>
    <row r="61" spans="1:56" s="11" customFormat="1" ht="22.5" customHeight="1">
      <c r="A61" s="10"/>
      <c r="B61" s="23"/>
      <c r="C61" s="1214"/>
      <c r="D61" s="1203"/>
      <c r="E61" s="24"/>
      <c r="F61" s="25"/>
      <c r="G61" s="25"/>
      <c r="H61" s="25"/>
      <c r="I61" s="25"/>
      <c r="J61" s="25"/>
      <c r="K61" s="25"/>
      <c r="L61" s="25"/>
      <c r="M61" s="25"/>
      <c r="N61" s="1214"/>
      <c r="O61" s="1203"/>
      <c r="P61" s="1203"/>
      <c r="Q61" s="1203"/>
      <c r="R61" s="1203"/>
      <c r="S61" s="1203"/>
      <c r="T61" s="1203"/>
      <c r="U61" s="1203"/>
      <c r="V61" s="1203"/>
      <c r="W61" s="1203"/>
      <c r="X61" s="1214"/>
      <c r="Y61" s="1214"/>
      <c r="Z61" s="1214"/>
      <c r="AA61" s="1203"/>
      <c r="AB61" s="26"/>
      <c r="AC61" s="1214"/>
      <c r="AD61" s="1214"/>
      <c r="AE61" s="23"/>
      <c r="AF61" s="23"/>
      <c r="AG61" s="23"/>
      <c r="AH61" s="23"/>
      <c r="AI61" s="23"/>
      <c r="AJ61" s="23"/>
      <c r="AK61" s="23"/>
      <c r="AL61" s="23"/>
      <c r="AM61" s="23"/>
      <c r="AN61" s="23"/>
      <c r="AO61" s="23"/>
      <c r="AP61" s="23"/>
      <c r="AQ61" s="23"/>
      <c r="AR61" s="23"/>
      <c r="AS61" s="23"/>
      <c r="AT61" s="23"/>
      <c r="AU61" s="23"/>
      <c r="AV61" s="23"/>
      <c r="AW61" s="23"/>
      <c r="AX61" s="23"/>
      <c r="AY61" s="23"/>
      <c r="AZ61" s="23"/>
      <c r="BA61" s="277"/>
      <c r="BB61" s="1207"/>
      <c r="BC61" s="1207"/>
      <c r="BD61" s="277"/>
    </row>
    <row r="62" spans="1:56" ht="20.100000000000001" customHeight="1">
      <c r="A62" s="9" t="s">
        <v>306</v>
      </c>
    </row>
    <row r="63" spans="1:56" ht="20.100000000000001" customHeight="1"/>
    <row r="64" spans="1:56"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9">
    <mergeCell ref="A22:M22"/>
    <mergeCell ref="N22:X22"/>
    <mergeCell ref="A18:M19"/>
    <mergeCell ref="N18:X19"/>
    <mergeCell ref="AC18:AE18"/>
    <mergeCell ref="AC19:AE19"/>
    <mergeCell ref="A20:M21"/>
    <mergeCell ref="N20:X21"/>
    <mergeCell ref="AC20:AE20"/>
    <mergeCell ref="AC21:AE21"/>
    <mergeCell ref="A15:G15"/>
    <mergeCell ref="H15:N15"/>
    <mergeCell ref="O15:S15"/>
    <mergeCell ref="T15:AA15"/>
    <mergeCell ref="A16:G16"/>
    <mergeCell ref="H16:N16"/>
    <mergeCell ref="O16:S16"/>
    <mergeCell ref="T16:AA16"/>
    <mergeCell ref="A13:G14"/>
    <mergeCell ref="H13:N14"/>
    <mergeCell ref="O13:S14"/>
    <mergeCell ref="T13:AB14"/>
    <mergeCell ref="AD6:AG6"/>
    <mergeCell ref="C7:H7"/>
    <mergeCell ref="I7:J7"/>
    <mergeCell ref="K7:R7"/>
    <mergeCell ref="S7:Z7"/>
    <mergeCell ref="AD7:AG7"/>
    <mergeCell ref="C8:H8"/>
    <mergeCell ref="I8:J8"/>
    <mergeCell ref="K8:R8"/>
    <mergeCell ref="S8:Z8"/>
    <mergeCell ref="T12:AC12"/>
    <mergeCell ref="AL3:AM3"/>
    <mergeCell ref="E1:I1"/>
    <mergeCell ref="N1:U1"/>
    <mergeCell ref="A3:AF3"/>
    <mergeCell ref="AG3:AH3"/>
    <mergeCell ref="AI3:AJ3"/>
  </mergeCells>
  <phoneticPr fontId="34"/>
  <dataValidations count="4">
    <dataValidation type="list" allowBlank="1" showInputMessage="1" showErrorMessage="1" sqref="I8:J11" xr:uid="{00000000-0002-0000-1300-000000000000}">
      <formula1>"基準内,基準外"</formula1>
    </dataValidation>
    <dataValidation type="list" allowBlank="1" showInputMessage="1" showErrorMessage="1" prompt="家計基準外の場合は✔マークを入れてください。基準外の学生は留学先地域がどこであっても奨学金月額単価は一律100,000円です。" sqref="Z17:AA17" xr:uid="{00000000-0002-0000-1300-000001000000}">
      <formula1>"✔"</formula1>
    </dataValidation>
    <dataValidation allowBlank="1" showInputMessage="1" showErrorMessage="1" prompt="海外留学先機関（受入れ先）であり、請求書発行元と一致していることを確認してください。" sqref="A20:M21" xr:uid="{00000000-0002-0000-1300-000002000000}"/>
    <dataValidation allowBlank="1" showInputMessage="1" showErrorMessage="1" prompt="yyyy/mm/dd_x000a_形式で記入してください。" sqref="A15 H15:N15" xr:uid="{00000000-0002-0000-1300-000003000000}"/>
  </dataValidations>
  <pageMargins left="0.70866141732283472" right="0.70866141732283472" top="0.74803149606299213" bottom="0.74803149606299213" header="0.31496062992125984" footer="0.31496062992125984"/>
  <pageSetup paperSize="9" scale="61" orientation="portrait"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66FF66"/>
  </sheetPr>
  <dimension ref="A1:BD100"/>
  <sheetViews>
    <sheetView showGridLines="0" view="pageBreakPreview" topLeftCell="A37" zoomScale="90" zoomScaleNormal="100" zoomScaleSheetLayoutView="90" workbookViewId="0">
      <selection activeCell="A3" sqref="A3:AF3"/>
    </sheetView>
  </sheetViews>
  <sheetFormatPr defaultColWidth="9" defaultRowHeight="13.2"/>
  <cols>
    <col min="1" max="1" width="4.77734375" style="8" customWidth="1"/>
    <col min="2" max="2" width="4.88671875" style="8" customWidth="1"/>
    <col min="3" max="3" width="4" style="8" customWidth="1"/>
    <col min="4" max="4" width="2.33203125" style="8" customWidth="1"/>
    <col min="5" max="5" width="4" style="8" customWidth="1"/>
    <col min="6" max="7" width="2.33203125" style="8" customWidth="1"/>
    <col min="8" max="12" width="4.109375" style="8" customWidth="1"/>
    <col min="13" max="13" width="2.33203125" style="8" customWidth="1"/>
    <col min="14" max="14" width="2.6640625" style="8" customWidth="1"/>
    <col min="15" max="18" width="3.6640625" style="8" customWidth="1"/>
    <col min="19" max="23" width="3.88671875" style="8" customWidth="1"/>
    <col min="24" max="25" width="3.109375" style="8" customWidth="1"/>
    <col min="26" max="27" width="2.33203125" style="8" customWidth="1"/>
    <col min="28" max="28" width="2.88671875" style="8" customWidth="1"/>
    <col min="29" max="29" width="3.44140625" style="8" customWidth="1"/>
    <col min="30" max="32" width="4.44140625" style="8" customWidth="1"/>
    <col min="33" max="33" width="5" style="8" customWidth="1"/>
    <col min="34" max="41" width="3.109375" style="8" customWidth="1"/>
    <col min="42" max="16384" width="9" style="8"/>
  </cols>
  <sheetData>
    <row r="1" spans="1:53" ht="25.5" customHeight="1">
      <c r="A1" s="206" t="s">
        <v>84</v>
      </c>
      <c r="B1" s="206"/>
      <c r="C1" s="293"/>
      <c r="D1" s="294"/>
      <c r="E1" s="2270"/>
      <c r="F1" s="2271"/>
      <c r="G1" s="2271"/>
      <c r="H1" s="2271"/>
      <c r="I1" s="2272"/>
      <c r="J1" s="206" t="s">
        <v>117</v>
      </c>
      <c r="K1" s="293"/>
      <c r="L1" s="293"/>
      <c r="M1" s="294"/>
      <c r="N1" s="2270"/>
      <c r="O1" s="2271"/>
      <c r="P1" s="2271"/>
      <c r="Q1" s="2271"/>
      <c r="R1" s="2271"/>
      <c r="S1" s="2271"/>
      <c r="T1" s="2271"/>
      <c r="U1" s="2272"/>
      <c r="V1" s="14"/>
      <c r="W1" s="14"/>
      <c r="AI1" s="123" t="s">
        <v>402</v>
      </c>
    </row>
    <row r="2" spans="1:53" s="1411" customFormat="1" ht="4.5" customHeight="1">
      <c r="A2" s="67"/>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72"/>
      <c r="AH2" s="72"/>
      <c r="AI2" s="67"/>
      <c r="AJ2" s="67"/>
      <c r="AK2" s="67"/>
      <c r="AL2" s="67"/>
      <c r="AM2" s="67"/>
    </row>
    <row r="3" spans="1:53" s="1411" customFormat="1" ht="27" customHeight="1">
      <c r="A3" s="2290" t="s">
        <v>1490</v>
      </c>
      <c r="B3" s="2291"/>
      <c r="C3" s="2291"/>
      <c r="D3" s="2291"/>
      <c r="E3" s="2291"/>
      <c r="F3" s="2291"/>
      <c r="G3" s="2291"/>
      <c r="H3" s="2291"/>
      <c r="I3" s="2291"/>
      <c r="J3" s="2291"/>
      <c r="K3" s="2291"/>
      <c r="L3" s="2291"/>
      <c r="M3" s="2291"/>
      <c r="N3" s="2291"/>
      <c r="O3" s="2291"/>
      <c r="P3" s="2291"/>
      <c r="Q3" s="2291"/>
      <c r="R3" s="2291"/>
      <c r="S3" s="2291"/>
      <c r="T3" s="2291"/>
      <c r="U3" s="2291"/>
      <c r="V3" s="2291"/>
      <c r="W3" s="2291"/>
      <c r="X3" s="2291"/>
      <c r="Y3" s="2291"/>
      <c r="Z3" s="2291"/>
      <c r="AA3" s="2291"/>
      <c r="AB3" s="2291"/>
      <c r="AC3" s="2291"/>
      <c r="AD3" s="2291"/>
      <c r="AE3" s="2291"/>
      <c r="AF3" s="2291"/>
      <c r="AG3" s="2099">
        <v>2022</v>
      </c>
      <c r="AH3" s="2101"/>
      <c r="AI3" s="2288" t="s">
        <v>309</v>
      </c>
      <c r="AJ3" s="2292"/>
      <c r="AK3" s="1418" t="s">
        <v>1422</v>
      </c>
      <c r="AL3" s="2288" t="s">
        <v>308</v>
      </c>
      <c r="AM3" s="2289"/>
      <c r="AN3" s="291"/>
      <c r="AO3" s="291"/>
      <c r="AP3" s="1223"/>
      <c r="AQ3" s="1223"/>
      <c r="AR3" s="1223"/>
      <c r="AS3" s="1223"/>
      <c r="AT3" s="1223"/>
      <c r="AU3" s="1223"/>
      <c r="AV3" s="1223"/>
      <c r="AW3" s="1223"/>
      <c r="AX3" s="1223"/>
      <c r="AY3" s="1223"/>
      <c r="AZ3" s="1223"/>
      <c r="BA3" s="1223"/>
    </row>
    <row r="4" spans="1:53" s="67" customFormat="1" ht="12" customHeight="1">
      <c r="A4" s="617"/>
      <c r="B4" s="618"/>
      <c r="C4" s="618"/>
      <c r="D4" s="618"/>
      <c r="E4" s="618"/>
      <c r="F4" s="618"/>
      <c r="G4" s="618"/>
      <c r="H4" s="618"/>
      <c r="I4" s="618"/>
      <c r="J4" s="618"/>
      <c r="K4" s="618"/>
      <c r="L4" s="618"/>
      <c r="M4" s="618"/>
      <c r="N4" s="618"/>
      <c r="O4" s="618"/>
      <c r="P4" s="618"/>
      <c r="Q4" s="618"/>
      <c r="R4" s="618"/>
      <c r="S4" s="618"/>
      <c r="T4" s="618"/>
      <c r="U4" s="618"/>
      <c r="V4" s="618"/>
      <c r="W4" s="618"/>
      <c r="X4" s="618"/>
      <c r="Y4" s="618"/>
      <c r="Z4" s="618"/>
      <c r="AA4" s="618"/>
      <c r="AB4" s="618"/>
      <c r="AC4" s="618"/>
      <c r="AD4" s="618"/>
      <c r="AE4" s="618"/>
      <c r="AF4" s="618"/>
      <c r="AG4" s="618"/>
      <c r="AH4" s="619"/>
      <c r="AI4" s="619"/>
      <c r="AJ4" s="620"/>
      <c r="AK4" s="621"/>
      <c r="AL4" s="619"/>
      <c r="AM4" s="622"/>
      <c r="AN4" s="622"/>
      <c r="AO4" s="622"/>
      <c r="AP4" s="1224"/>
      <c r="AQ4" s="1224"/>
      <c r="AR4" s="1224"/>
      <c r="AS4" s="1224"/>
      <c r="AT4" s="1224"/>
      <c r="AU4" s="1224"/>
      <c r="AV4" s="1224"/>
      <c r="AW4" s="1224"/>
      <c r="AX4" s="1224"/>
      <c r="AY4" s="1224"/>
      <c r="AZ4" s="1224"/>
      <c r="BA4" s="1224"/>
    </row>
    <row r="5" spans="1:53" s="67" customFormat="1" ht="37.5" customHeight="1">
      <c r="A5" s="617"/>
      <c r="B5" s="618"/>
      <c r="C5" s="618"/>
      <c r="D5" s="618"/>
      <c r="E5" s="618"/>
      <c r="F5" s="618"/>
      <c r="G5" s="618"/>
      <c r="H5" s="618"/>
      <c r="I5" s="618"/>
      <c r="J5" s="618"/>
      <c r="K5" s="618"/>
      <c r="L5" s="618"/>
      <c r="M5" s="618"/>
      <c r="N5" s="618"/>
      <c r="O5" s="618"/>
      <c r="P5" s="618"/>
      <c r="Q5" s="618"/>
      <c r="R5" s="618"/>
      <c r="S5" s="618"/>
      <c r="T5" s="618"/>
      <c r="U5" s="618"/>
      <c r="V5" s="618"/>
      <c r="W5" s="618"/>
      <c r="X5" s="618"/>
      <c r="Y5" s="618"/>
      <c r="Z5" s="618"/>
      <c r="AA5" s="618"/>
      <c r="AB5" s="618"/>
      <c r="AC5" s="618"/>
      <c r="AD5" s="618"/>
      <c r="AE5" s="618"/>
      <c r="AF5" s="618"/>
      <c r="AG5" s="618"/>
      <c r="AH5" s="619"/>
      <c r="AI5" s="619"/>
      <c r="AJ5" s="620"/>
      <c r="AK5" s="621"/>
      <c r="AL5" s="619"/>
      <c r="AM5" s="622"/>
      <c r="AN5" s="622"/>
      <c r="AO5" s="622"/>
      <c r="AP5" s="1224"/>
      <c r="AQ5" s="1224"/>
      <c r="AR5" s="1224"/>
      <c r="AS5" s="1224"/>
      <c r="AT5" s="1224"/>
      <c r="AU5" s="1224"/>
      <c r="AV5" s="1224"/>
      <c r="AW5" s="1224"/>
      <c r="AX5" s="1224"/>
      <c r="AY5" s="1224"/>
      <c r="AZ5" s="1224"/>
      <c r="BA5" s="1224"/>
    </row>
    <row r="6" spans="1:53" s="1411" customFormat="1" ht="28.5" customHeight="1">
      <c r="A6" s="1411" t="s">
        <v>1040</v>
      </c>
      <c r="AB6" s="1412"/>
      <c r="AC6" s="1412"/>
      <c r="AD6" s="2265"/>
      <c r="AE6" s="2265"/>
      <c r="AF6" s="2265"/>
      <c r="AG6" s="2265"/>
      <c r="AH6" s="317"/>
    </row>
    <row r="7" spans="1:53" s="1411" customFormat="1" ht="21.75" customHeight="1">
      <c r="A7" s="1404" t="s">
        <v>40</v>
      </c>
      <c r="B7" s="1404" t="s">
        <v>123</v>
      </c>
      <c r="C7" s="1966" t="s">
        <v>36</v>
      </c>
      <c r="D7" s="1966"/>
      <c r="E7" s="1966"/>
      <c r="F7" s="1966"/>
      <c r="G7" s="1966"/>
      <c r="H7" s="1966"/>
      <c r="I7" s="2057" t="s">
        <v>644</v>
      </c>
      <c r="J7" s="2059"/>
      <c r="K7" s="1966" t="s">
        <v>37</v>
      </c>
      <c r="L7" s="1966"/>
      <c r="M7" s="1966"/>
      <c r="N7" s="1966"/>
      <c r="O7" s="1966"/>
      <c r="P7" s="1966"/>
      <c r="Q7" s="1966"/>
      <c r="R7" s="1966"/>
      <c r="S7" s="1966" t="s">
        <v>38</v>
      </c>
      <c r="T7" s="1966"/>
      <c r="U7" s="1966"/>
      <c r="V7" s="1966"/>
      <c r="W7" s="1966"/>
      <c r="X7" s="1966"/>
      <c r="Y7" s="1966"/>
      <c r="Z7" s="1966"/>
      <c r="AB7" s="1412"/>
      <c r="AC7" s="1412"/>
      <c r="AD7" s="2265"/>
      <c r="AE7" s="2265"/>
      <c r="AF7" s="2265"/>
      <c r="AG7" s="2265"/>
    </row>
    <row r="8" spans="1:53" s="1411" customFormat="1" ht="48.75" customHeight="1">
      <c r="A8" s="1404">
        <v>1</v>
      </c>
      <c r="B8" s="1404">
        <v>14</v>
      </c>
      <c r="C8" s="1966"/>
      <c r="D8" s="1966"/>
      <c r="E8" s="1966"/>
      <c r="F8" s="1966"/>
      <c r="G8" s="1966"/>
      <c r="H8" s="1966"/>
      <c r="I8" s="2036"/>
      <c r="J8" s="2266"/>
      <c r="K8" s="1966"/>
      <c r="L8" s="1966"/>
      <c r="M8" s="1966"/>
      <c r="N8" s="1966"/>
      <c r="O8" s="1966"/>
      <c r="P8" s="1966"/>
      <c r="Q8" s="1966"/>
      <c r="R8" s="1966"/>
      <c r="S8" s="1966"/>
      <c r="T8" s="1966"/>
      <c r="U8" s="1966"/>
      <c r="V8" s="1966"/>
      <c r="W8" s="1966"/>
      <c r="X8" s="1966"/>
      <c r="Y8" s="1966"/>
      <c r="Z8" s="1966"/>
      <c r="AB8" s="1412"/>
      <c r="AC8" s="1412"/>
      <c r="AD8" s="1412"/>
      <c r="AE8" s="1412"/>
      <c r="AF8" s="1412"/>
      <c r="AG8" s="1412"/>
    </row>
    <row r="9" spans="1:53" s="1411" customFormat="1" ht="17.25" customHeight="1">
      <c r="A9" s="1405"/>
      <c r="B9" s="1225"/>
      <c r="C9" s="1405"/>
      <c r="D9" s="1405"/>
      <c r="E9" s="1405"/>
      <c r="F9" s="1405"/>
      <c r="G9" s="1405"/>
      <c r="H9" s="1405"/>
      <c r="I9" s="1226"/>
      <c r="J9" s="1226"/>
      <c r="K9" s="1405"/>
      <c r="L9" s="1405"/>
      <c r="M9" s="1405"/>
      <c r="N9" s="1405"/>
      <c r="O9" s="1405"/>
      <c r="P9" s="1405"/>
      <c r="Q9" s="1405"/>
      <c r="R9" s="1405"/>
      <c r="S9" s="1227"/>
      <c r="T9" s="614"/>
      <c r="U9" s="614"/>
      <c r="V9" s="614"/>
      <c r="W9" s="614"/>
      <c r="X9" s="614"/>
      <c r="Y9" s="614"/>
      <c r="AB9" s="1412"/>
      <c r="AC9" s="1412"/>
      <c r="AD9" s="1412"/>
      <c r="AE9" s="1412"/>
      <c r="AF9" s="1412"/>
      <c r="AG9" s="1412"/>
    </row>
    <row r="10" spans="1:53" s="1411" customFormat="1" ht="17.25" customHeight="1">
      <c r="A10" s="1411" t="s">
        <v>464</v>
      </c>
      <c r="B10" s="1405"/>
      <c r="C10" s="1405"/>
      <c r="D10" s="1405"/>
      <c r="E10" s="1405"/>
      <c r="F10" s="1405"/>
      <c r="G10" s="1405"/>
      <c r="H10" s="1405"/>
      <c r="I10" s="1226"/>
      <c r="J10" s="1226"/>
      <c r="K10" s="1405"/>
      <c r="L10" s="1405"/>
      <c r="M10" s="1405"/>
      <c r="N10" s="1405"/>
      <c r="O10" s="1405"/>
      <c r="P10" s="1405"/>
      <c r="Q10" s="1405"/>
      <c r="R10" s="1405"/>
      <c r="S10" s="1227"/>
      <c r="T10" s="614"/>
      <c r="U10" s="614"/>
      <c r="V10" s="614"/>
      <c r="W10" s="614"/>
      <c r="X10" s="614"/>
      <c r="Y10" s="614"/>
    </row>
    <row r="11" spans="1:53" s="1411" customFormat="1" ht="17.25" customHeight="1">
      <c r="A11" s="1405"/>
      <c r="B11" s="1405"/>
      <c r="C11" s="1405"/>
      <c r="D11" s="1405"/>
      <c r="E11" s="1405"/>
      <c r="F11" s="1405"/>
      <c r="G11" s="1405"/>
      <c r="H11" s="1405"/>
      <c r="I11" s="1226"/>
      <c r="J11" s="1226"/>
      <c r="K11" s="1405"/>
      <c r="L11" s="1405"/>
      <c r="M11" s="1405"/>
      <c r="N11" s="1405"/>
      <c r="O11" s="1405"/>
      <c r="P11" s="1405"/>
      <c r="Q11" s="1405"/>
      <c r="R11" s="1405"/>
      <c r="S11" s="1227"/>
      <c r="T11" s="614"/>
      <c r="U11" s="614"/>
      <c r="V11" s="614"/>
      <c r="W11" s="614"/>
      <c r="X11" s="614"/>
      <c r="Y11" s="614"/>
    </row>
    <row r="12" spans="1:53" s="1411" customFormat="1" ht="15" customHeight="1" thickBot="1">
      <c r="B12" s="715"/>
      <c r="J12" s="1400"/>
      <c r="K12" s="1399"/>
      <c r="L12" s="1399"/>
      <c r="N12" s="1400"/>
      <c r="O12" s="1400"/>
      <c r="P12" s="1399"/>
      <c r="Q12" s="1399"/>
      <c r="S12" s="1399"/>
      <c r="T12" s="2267"/>
      <c r="U12" s="2267"/>
      <c r="V12" s="2267"/>
      <c r="W12" s="1884"/>
      <c r="X12" s="1884"/>
      <c r="Y12" s="1884"/>
      <c r="Z12" s="1884"/>
      <c r="AA12" s="1884"/>
      <c r="AB12" s="1884"/>
      <c r="AC12" s="1884"/>
    </row>
    <row r="13" spans="1:53" s="11" customFormat="1" ht="14.25" customHeight="1">
      <c r="A13" s="2253" t="s">
        <v>645</v>
      </c>
      <c r="B13" s="2254"/>
      <c r="C13" s="2254"/>
      <c r="D13" s="2254"/>
      <c r="E13" s="2254"/>
      <c r="F13" s="2254"/>
      <c r="G13" s="2255"/>
      <c r="H13" s="2253" t="s">
        <v>646</v>
      </c>
      <c r="I13" s="2254"/>
      <c r="J13" s="2254"/>
      <c r="K13" s="2254"/>
      <c r="L13" s="2254"/>
      <c r="M13" s="2254"/>
      <c r="N13" s="2255"/>
      <c r="O13" s="2253" t="s">
        <v>647</v>
      </c>
      <c r="P13" s="2254"/>
      <c r="Q13" s="2254"/>
      <c r="R13" s="2254"/>
      <c r="S13" s="2254"/>
      <c r="T13" s="2259" t="s">
        <v>305</v>
      </c>
      <c r="U13" s="2260"/>
      <c r="V13" s="2260"/>
      <c r="W13" s="2260"/>
      <c r="X13" s="2260"/>
      <c r="Y13" s="2260"/>
      <c r="Z13" s="2260"/>
      <c r="AA13" s="2260"/>
      <c r="AB13" s="2261"/>
      <c r="AC13" s="611"/>
      <c r="AD13" s="611"/>
      <c r="AE13" s="611"/>
      <c r="AF13" s="611"/>
      <c r="AG13" s="1228"/>
      <c r="AH13" s="13"/>
      <c r="AI13" s="13"/>
      <c r="AJ13" s="13"/>
      <c r="AK13" s="13"/>
      <c r="AL13" s="13"/>
      <c r="AM13" s="13"/>
      <c r="AN13" s="13"/>
      <c r="AO13" s="13"/>
      <c r="AP13" s="13"/>
      <c r="AQ13" s="13"/>
    </row>
    <row r="14" spans="1:53" s="11" customFormat="1" ht="14.25" customHeight="1">
      <c r="A14" s="2256"/>
      <c r="B14" s="2257"/>
      <c r="C14" s="2257"/>
      <c r="D14" s="2257"/>
      <c r="E14" s="2257"/>
      <c r="F14" s="2257"/>
      <c r="G14" s="2258"/>
      <c r="H14" s="2256"/>
      <c r="I14" s="2257"/>
      <c r="J14" s="2257"/>
      <c r="K14" s="2257"/>
      <c r="L14" s="2257"/>
      <c r="M14" s="2257"/>
      <c r="N14" s="2258"/>
      <c r="O14" s="2256"/>
      <c r="P14" s="2257"/>
      <c r="Q14" s="2257"/>
      <c r="R14" s="2257"/>
      <c r="S14" s="2257"/>
      <c r="T14" s="2262"/>
      <c r="U14" s="2263"/>
      <c r="V14" s="2263"/>
      <c r="W14" s="2263"/>
      <c r="X14" s="2263"/>
      <c r="Y14" s="2263"/>
      <c r="Z14" s="2263"/>
      <c r="AA14" s="2263"/>
      <c r="AB14" s="2264"/>
      <c r="AC14" s="611"/>
      <c r="AD14" s="611"/>
      <c r="AE14" s="611"/>
      <c r="AF14" s="611"/>
      <c r="AG14" s="1228"/>
      <c r="AH14" s="13"/>
      <c r="AI14" s="13"/>
      <c r="AJ14" s="13"/>
      <c r="AK14" s="13"/>
      <c r="AL14" s="13"/>
      <c r="AM14" s="13"/>
      <c r="AN14" s="13"/>
      <c r="AO14" s="13"/>
      <c r="AP14" s="13"/>
      <c r="AQ14" s="13"/>
    </row>
    <row r="15" spans="1:53" s="11" customFormat="1" ht="43.5" customHeight="1" thickBot="1">
      <c r="A15" s="2243"/>
      <c r="B15" s="2244"/>
      <c r="C15" s="2244"/>
      <c r="D15" s="2244"/>
      <c r="E15" s="2244"/>
      <c r="F15" s="2244"/>
      <c r="G15" s="2245"/>
      <c r="H15" s="2243"/>
      <c r="I15" s="2244"/>
      <c r="J15" s="2244"/>
      <c r="K15" s="2244"/>
      <c r="L15" s="2244"/>
      <c r="M15" s="2244"/>
      <c r="N15" s="2245"/>
      <c r="O15" s="2246"/>
      <c r="P15" s="2247"/>
      <c r="Q15" s="2247"/>
      <c r="R15" s="2247"/>
      <c r="S15" s="2247"/>
      <c r="T15" s="2248" t="str">
        <f>IF(O15="","",IF(O15&lt;13,"300,000","600,000"))</f>
        <v/>
      </c>
      <c r="U15" s="2249"/>
      <c r="V15" s="2249"/>
      <c r="W15" s="2249"/>
      <c r="X15" s="2249"/>
      <c r="Y15" s="2249"/>
      <c r="Z15" s="2249"/>
      <c r="AA15" s="2249"/>
      <c r="AB15" s="1229" t="s">
        <v>33</v>
      </c>
      <c r="AC15" s="612"/>
      <c r="AD15" s="612"/>
      <c r="AE15" s="612"/>
      <c r="AF15" s="612"/>
      <c r="AG15" s="1230"/>
      <c r="AH15" s="13"/>
      <c r="AI15" s="13"/>
      <c r="AJ15" s="13"/>
      <c r="AK15" s="13"/>
      <c r="AL15" s="13"/>
      <c r="AM15" s="13"/>
      <c r="AN15" s="13"/>
      <c r="AO15" s="13"/>
      <c r="AP15" s="13"/>
      <c r="AQ15" s="13"/>
    </row>
    <row r="16" spans="1:53" s="11" customFormat="1" ht="12.75" customHeight="1">
      <c r="A16" s="2250" t="s">
        <v>653</v>
      </c>
      <c r="B16" s="2250"/>
      <c r="C16" s="2250"/>
      <c r="D16" s="2250"/>
      <c r="E16" s="2250"/>
      <c r="F16" s="2250"/>
      <c r="G16" s="2250"/>
      <c r="H16" s="2250" t="s">
        <v>653</v>
      </c>
      <c r="I16" s="2250"/>
      <c r="J16" s="2250"/>
      <c r="K16" s="2250"/>
      <c r="L16" s="2250"/>
      <c r="M16" s="2250"/>
      <c r="N16" s="2250"/>
      <c r="O16" s="2251" t="s">
        <v>652</v>
      </c>
      <c r="P16" s="2251"/>
      <c r="Q16" s="2251"/>
      <c r="R16" s="2251"/>
      <c r="S16" s="2251"/>
      <c r="T16" s="2252" t="s">
        <v>651</v>
      </c>
      <c r="U16" s="2252"/>
      <c r="V16" s="2252"/>
      <c r="W16" s="2252"/>
      <c r="X16" s="2252"/>
      <c r="Y16" s="2252"/>
      <c r="Z16" s="2252"/>
      <c r="AA16" s="2252"/>
      <c r="AB16" s="612"/>
      <c r="AC16" s="612"/>
      <c r="AD16" s="612"/>
      <c r="AE16" s="612"/>
      <c r="AF16" s="1230"/>
      <c r="AG16" s="13"/>
      <c r="AH16" s="13"/>
      <c r="AI16" s="13"/>
      <c r="AJ16" s="13"/>
      <c r="AK16" s="13"/>
      <c r="AL16" s="13"/>
      <c r="AM16" s="13"/>
      <c r="AN16" s="13"/>
      <c r="AO16" s="13"/>
      <c r="AP16" s="13"/>
    </row>
    <row r="17" spans="1:42" s="11" customFormat="1" ht="19.5" customHeight="1">
      <c r="A17" s="615"/>
      <c r="B17" s="615"/>
      <c r="C17" s="615"/>
      <c r="D17" s="615"/>
      <c r="E17" s="615"/>
      <c r="F17" s="615"/>
      <c r="G17" s="616"/>
      <c r="H17" s="616"/>
      <c r="I17" s="616"/>
      <c r="J17" s="616"/>
      <c r="K17" s="616"/>
      <c r="L17" s="616"/>
      <c r="M17" s="616"/>
      <c r="N17" s="1231"/>
      <c r="O17" s="1231"/>
      <c r="P17" s="1231"/>
      <c r="Q17" s="1231"/>
      <c r="R17" s="1231"/>
      <c r="S17" s="620"/>
      <c r="T17" s="620"/>
      <c r="U17" s="620"/>
      <c r="V17" s="620"/>
      <c r="W17" s="620"/>
      <c r="X17" s="620"/>
      <c r="Y17" s="620"/>
      <c r="Z17" s="427"/>
      <c r="AA17" s="1232"/>
      <c r="AB17" s="612"/>
      <c r="AC17" s="612"/>
      <c r="AD17" s="612"/>
      <c r="AE17" s="612"/>
      <c r="AF17" s="1230"/>
      <c r="AG17" s="13"/>
      <c r="AH17" s="13"/>
      <c r="AI17" s="13"/>
      <c r="AJ17" s="13"/>
      <c r="AK17" s="13"/>
      <c r="AL17" s="13"/>
      <c r="AM17" s="13"/>
      <c r="AN17" s="13"/>
      <c r="AO17" s="13"/>
      <c r="AP17" s="13"/>
    </row>
    <row r="18" spans="1:42" s="11" customFormat="1" ht="13.5" customHeight="1">
      <c r="A18" s="2231" t="s">
        <v>648</v>
      </c>
      <c r="B18" s="2232"/>
      <c r="C18" s="2232"/>
      <c r="D18" s="2232"/>
      <c r="E18" s="2232"/>
      <c r="F18" s="2232"/>
      <c r="G18" s="2232"/>
      <c r="H18" s="2232"/>
      <c r="I18" s="2232"/>
      <c r="J18" s="2232"/>
      <c r="K18" s="2232"/>
      <c r="L18" s="2232"/>
      <c r="M18" s="2233"/>
      <c r="N18" s="2234" t="s">
        <v>649</v>
      </c>
      <c r="O18" s="2235"/>
      <c r="P18" s="2235"/>
      <c r="Q18" s="2235"/>
      <c r="R18" s="2235"/>
      <c r="S18" s="2235"/>
      <c r="T18" s="2235"/>
      <c r="U18" s="2235"/>
      <c r="V18" s="2235"/>
      <c r="W18" s="2235"/>
      <c r="X18" s="2236"/>
      <c r="Y18" s="612"/>
      <c r="Z18" s="612"/>
      <c r="AA18" s="612"/>
      <c r="AB18" s="612"/>
      <c r="AC18" s="2240"/>
      <c r="AD18" s="2240"/>
      <c r="AE18" s="2240"/>
      <c r="AF18" s="13"/>
      <c r="AG18" s="13"/>
      <c r="AH18" s="13"/>
      <c r="AI18" s="13"/>
      <c r="AJ18" s="13"/>
      <c r="AK18" s="13"/>
      <c r="AL18" s="13"/>
      <c r="AM18" s="13"/>
    </row>
    <row r="19" spans="1:42" s="11" customFormat="1" ht="13.5" customHeight="1">
      <c r="A19" s="2231"/>
      <c r="B19" s="2232"/>
      <c r="C19" s="2232"/>
      <c r="D19" s="2232"/>
      <c r="E19" s="2232"/>
      <c r="F19" s="2232"/>
      <c r="G19" s="2232"/>
      <c r="H19" s="2232"/>
      <c r="I19" s="2232"/>
      <c r="J19" s="2232"/>
      <c r="K19" s="2232"/>
      <c r="L19" s="2232"/>
      <c r="M19" s="2233"/>
      <c r="N19" s="2237"/>
      <c r="O19" s="2238"/>
      <c r="P19" s="2238"/>
      <c r="Q19" s="2238"/>
      <c r="R19" s="2238"/>
      <c r="S19" s="2238"/>
      <c r="T19" s="2238"/>
      <c r="U19" s="2238"/>
      <c r="V19" s="2238"/>
      <c r="W19" s="2238"/>
      <c r="X19" s="2239"/>
      <c r="Y19" s="612"/>
      <c r="Z19" s="612"/>
      <c r="AA19" s="612"/>
      <c r="AB19" s="612"/>
      <c r="AC19" s="2240"/>
      <c r="AD19" s="2241"/>
      <c r="AE19" s="2241"/>
      <c r="AF19" s="13"/>
      <c r="AG19" s="13"/>
      <c r="AH19" s="13"/>
      <c r="AI19" s="13"/>
      <c r="AJ19" s="13"/>
      <c r="AK19" s="13"/>
      <c r="AL19" s="13"/>
      <c r="AM19" s="13"/>
    </row>
    <row r="20" spans="1:42" s="11" customFormat="1" ht="21" customHeight="1">
      <c r="A20" s="2057"/>
      <c r="B20" s="2058"/>
      <c r="C20" s="2058"/>
      <c r="D20" s="2058"/>
      <c r="E20" s="2058"/>
      <c r="F20" s="2058"/>
      <c r="G20" s="2058"/>
      <c r="H20" s="2058"/>
      <c r="I20" s="2058"/>
      <c r="J20" s="2058"/>
      <c r="K20" s="2058"/>
      <c r="L20" s="2058"/>
      <c r="M20" s="2059"/>
      <c r="N20" s="1997"/>
      <c r="O20" s="1997"/>
      <c r="P20" s="1997"/>
      <c r="Q20" s="1997"/>
      <c r="R20" s="1997"/>
      <c r="S20" s="1997"/>
      <c r="T20" s="1997"/>
      <c r="U20" s="1997"/>
      <c r="V20" s="1997"/>
      <c r="W20" s="1997"/>
      <c r="X20" s="1997"/>
      <c r="Y20" s="612"/>
      <c r="Z20" s="612"/>
      <c r="AA20" s="612"/>
      <c r="AB20" s="612"/>
      <c r="AC20" s="2240"/>
      <c r="AD20" s="2241"/>
      <c r="AE20" s="2241"/>
      <c r="AF20" s="13"/>
      <c r="AG20" s="13"/>
      <c r="AH20" s="13"/>
      <c r="AI20" s="13"/>
      <c r="AJ20" s="13"/>
      <c r="AK20" s="13"/>
      <c r="AL20" s="13"/>
      <c r="AM20" s="13"/>
    </row>
    <row r="21" spans="1:42" s="11" customFormat="1" ht="21" customHeight="1">
      <c r="A21" s="2057"/>
      <c r="B21" s="2058"/>
      <c r="C21" s="2058"/>
      <c r="D21" s="2058"/>
      <c r="E21" s="2058"/>
      <c r="F21" s="2058"/>
      <c r="G21" s="2058"/>
      <c r="H21" s="2058"/>
      <c r="I21" s="2058"/>
      <c r="J21" s="2058"/>
      <c r="K21" s="2058"/>
      <c r="L21" s="2058"/>
      <c r="M21" s="2059"/>
      <c r="N21" s="1997"/>
      <c r="O21" s="1997"/>
      <c r="P21" s="1997"/>
      <c r="Q21" s="1997"/>
      <c r="R21" s="1997"/>
      <c r="S21" s="1997"/>
      <c r="T21" s="1997"/>
      <c r="U21" s="1997"/>
      <c r="V21" s="1997"/>
      <c r="W21" s="1997"/>
      <c r="X21" s="1997"/>
      <c r="Y21" s="613"/>
      <c r="Z21" s="613"/>
      <c r="AA21" s="613"/>
      <c r="AB21" s="613"/>
      <c r="AC21" s="2242"/>
      <c r="AD21" s="2242"/>
      <c r="AE21" s="2242"/>
      <c r="AF21" s="13"/>
      <c r="AG21" s="13"/>
      <c r="AH21" s="13"/>
      <c r="AI21" s="13"/>
      <c r="AJ21" s="13"/>
      <c r="AK21" s="13"/>
      <c r="AL21" s="13"/>
      <c r="AM21" s="13"/>
    </row>
    <row r="22" spans="1:42" s="11" customFormat="1" ht="12.75" customHeight="1">
      <c r="A22" s="2230" t="s">
        <v>652</v>
      </c>
      <c r="B22" s="2230"/>
      <c r="C22" s="2230"/>
      <c r="D22" s="2230"/>
      <c r="E22" s="2230"/>
      <c r="F22" s="2230"/>
      <c r="G22" s="2230"/>
      <c r="H22" s="2230"/>
      <c r="I22" s="2230"/>
      <c r="J22" s="2230"/>
      <c r="K22" s="2230"/>
      <c r="L22" s="2230"/>
      <c r="M22" s="2230"/>
      <c r="N22" s="2230" t="s">
        <v>652</v>
      </c>
      <c r="O22" s="2230"/>
      <c r="P22" s="2230"/>
      <c r="Q22" s="2230"/>
      <c r="R22" s="2230"/>
      <c r="S22" s="2230"/>
      <c r="T22" s="2230"/>
      <c r="U22" s="2230"/>
      <c r="V22" s="2230"/>
      <c r="W22" s="2230"/>
      <c r="X22" s="2230"/>
      <c r="Y22" s="13"/>
      <c r="Z22" s="13"/>
      <c r="AA22" s="13"/>
      <c r="AB22" s="13"/>
      <c r="AC22" s="13"/>
      <c r="AD22" s="13"/>
      <c r="AE22" s="13"/>
      <c r="AF22" s="13"/>
      <c r="AG22" s="13"/>
      <c r="AH22" s="13"/>
      <c r="AI22" s="13"/>
      <c r="AJ22" s="13"/>
      <c r="AK22" s="13"/>
      <c r="AL22" s="13"/>
      <c r="AM22" s="13"/>
      <c r="AN22" s="13"/>
      <c r="AO22" s="13"/>
    </row>
    <row r="23" spans="1:42" s="11" customFormat="1" ht="16.5" customHeight="1">
      <c r="A23" s="358"/>
      <c r="C23" s="691"/>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row>
    <row r="24" spans="1:42" s="11" customFormat="1" ht="16.5" customHeight="1">
      <c r="A24" s="358"/>
      <c r="C24" s="691"/>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row>
    <row r="25" spans="1:42" s="11" customFormat="1" ht="16.5" customHeight="1">
      <c r="A25" s="358"/>
      <c r="C25" s="691"/>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row>
    <row r="26" spans="1:42" s="11" customFormat="1" ht="16.5" customHeight="1">
      <c r="A26" s="358"/>
      <c r="C26" s="691"/>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row>
    <row r="27" spans="1:42" s="11" customFormat="1" ht="16.5" customHeight="1">
      <c r="A27" s="358"/>
      <c r="C27" s="691"/>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row>
    <row r="28" spans="1:42" s="11" customFormat="1" ht="16.5" customHeight="1">
      <c r="A28" s="358"/>
      <c r="C28" s="691"/>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row>
    <row r="29" spans="1:42" s="11" customFormat="1" ht="16.5" customHeight="1">
      <c r="A29" s="358"/>
      <c r="C29" s="691"/>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row>
    <row r="30" spans="1:42" s="11" customFormat="1" ht="16.5" customHeight="1">
      <c r="A30" s="358"/>
      <c r="C30" s="691"/>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row>
    <row r="31" spans="1:42" s="11" customFormat="1" ht="16.5" customHeight="1">
      <c r="A31" s="358"/>
      <c r="C31" s="691"/>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row>
    <row r="32" spans="1:42" s="11" customFormat="1" ht="16.5" customHeight="1">
      <c r="A32" s="358"/>
      <c r="C32" s="691"/>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row>
    <row r="33" spans="1:41" s="11" customFormat="1" ht="16.5" customHeight="1">
      <c r="A33" s="358"/>
      <c r="C33" s="691"/>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row>
    <row r="34" spans="1:41" s="11" customFormat="1" ht="16.5" customHeight="1">
      <c r="A34" s="358"/>
      <c r="C34" s="691"/>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row>
    <row r="35" spans="1:41" s="11" customFormat="1" ht="16.5" customHeight="1">
      <c r="A35" s="358"/>
      <c r="C35" s="691"/>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row>
    <row r="36" spans="1:41" s="11" customFormat="1" ht="16.5" customHeight="1">
      <c r="A36" s="358"/>
      <c r="C36" s="691"/>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1:41" s="11" customFormat="1" ht="16.5" customHeight="1">
      <c r="A37" s="358"/>
      <c r="C37" s="691"/>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1:41" s="11" customFormat="1" ht="16.5" customHeight="1">
      <c r="A38" s="358"/>
      <c r="C38" s="691"/>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row>
    <row r="39" spans="1:41" s="11" customFormat="1" ht="16.5" customHeight="1">
      <c r="A39" s="358"/>
      <c r="C39" s="691"/>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row>
    <row r="40" spans="1:41" s="11" customFormat="1" ht="16.5" customHeight="1">
      <c r="A40" s="358"/>
      <c r="C40" s="691"/>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row>
    <row r="41" spans="1:41" s="11" customFormat="1" ht="16.5" customHeight="1">
      <c r="A41" s="358"/>
      <c r="C41" s="691"/>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row>
    <row r="42" spans="1:41" s="11" customFormat="1" ht="16.5" customHeight="1">
      <c r="A42" s="358"/>
      <c r="C42" s="691"/>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row>
    <row r="43" spans="1:41" s="11" customFormat="1" ht="16.5" customHeight="1">
      <c r="A43" s="358"/>
      <c r="C43" s="691"/>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row>
    <row r="44" spans="1:41" s="11" customFormat="1" ht="16.5" customHeight="1">
      <c r="A44" s="358"/>
      <c r="C44" s="691"/>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row>
    <row r="45" spans="1:41" s="11" customFormat="1" ht="16.5" customHeight="1">
      <c r="A45" s="358"/>
      <c r="C45" s="691"/>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row>
    <row r="46" spans="1:41" s="11" customFormat="1" ht="16.5" customHeight="1">
      <c r="A46" s="358"/>
      <c r="C46" s="691"/>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row>
    <row r="47" spans="1:41" s="11" customFormat="1" ht="16.5" customHeight="1">
      <c r="A47" s="358"/>
      <c r="C47" s="691"/>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row>
    <row r="48" spans="1:41" s="11" customFormat="1" ht="16.5" customHeight="1">
      <c r="A48" s="358"/>
      <c r="C48" s="691"/>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row>
    <row r="49" spans="1:56" s="11" customFormat="1" ht="16.5" customHeight="1">
      <c r="A49" s="358"/>
      <c r="C49" s="691"/>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row>
    <row r="50" spans="1:56" s="11" customFormat="1" ht="16.5" customHeight="1">
      <c r="A50" s="358"/>
      <c r="C50" s="691"/>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row>
    <row r="51" spans="1:56" s="11" customFormat="1" ht="16.5" customHeight="1">
      <c r="A51" s="358"/>
      <c r="C51" s="691"/>
      <c r="E51" s="13"/>
      <c r="F51" s="13"/>
      <c r="G51" s="13"/>
      <c r="H51" s="13"/>
      <c r="I51" s="123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row>
    <row r="52" spans="1:56" s="11" customFormat="1" ht="16.5" customHeight="1">
      <c r="A52" s="358"/>
      <c r="C52" s="691"/>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row>
    <row r="53" spans="1:56" s="11" customFormat="1" ht="16.5" customHeight="1">
      <c r="A53" s="358"/>
      <c r="C53" s="691"/>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row>
    <row r="54" spans="1:56" s="11" customFormat="1" ht="16.5" customHeight="1">
      <c r="A54" s="358"/>
      <c r="C54" s="691"/>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row>
    <row r="55" spans="1:56" s="11" customFormat="1" ht="16.5" customHeight="1">
      <c r="A55" s="121" t="s">
        <v>859</v>
      </c>
      <c r="B55" s="121"/>
      <c r="C55" s="691"/>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row>
    <row r="56" spans="1:56" s="11" customFormat="1" ht="16.5" customHeight="1">
      <c r="A56" s="121" t="s">
        <v>906</v>
      </c>
      <c r="B56" s="121"/>
      <c r="C56" s="691"/>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row>
    <row r="57" spans="1:56" s="27" customFormat="1" ht="13.5" customHeight="1">
      <c r="A57" s="358" t="s">
        <v>377</v>
      </c>
      <c r="E57" s="1402"/>
      <c r="F57" s="1402"/>
      <c r="G57" s="1402"/>
      <c r="AD57" s="23"/>
      <c r="AE57" s="23"/>
      <c r="AF57" s="23"/>
    </row>
    <row r="58" spans="1:56" s="11" customFormat="1" ht="18" customHeight="1">
      <c r="A58" s="10" t="s">
        <v>460</v>
      </c>
      <c r="B58" s="23"/>
      <c r="C58" s="691"/>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row>
    <row r="59" spans="1:56" s="11" customFormat="1" ht="16.5" customHeight="1">
      <c r="A59" s="10" t="s">
        <v>1489</v>
      </c>
      <c r="B59" s="23"/>
      <c r="C59" s="691"/>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row>
    <row r="60" spans="1:56" s="11" customFormat="1" ht="16.5" customHeight="1">
      <c r="A60" s="10" t="s">
        <v>1432</v>
      </c>
      <c r="B60" s="23"/>
      <c r="C60" s="691"/>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row>
    <row r="61" spans="1:56" s="11" customFormat="1" ht="22.5" customHeight="1">
      <c r="A61" s="10"/>
      <c r="B61" s="23"/>
      <c r="C61" s="1410"/>
      <c r="D61" s="1401"/>
      <c r="E61" s="24"/>
      <c r="F61" s="25"/>
      <c r="G61" s="25"/>
      <c r="H61" s="25"/>
      <c r="I61" s="25"/>
      <c r="J61" s="25"/>
      <c r="K61" s="25"/>
      <c r="L61" s="25"/>
      <c r="M61" s="25"/>
      <c r="N61" s="1410"/>
      <c r="O61" s="1401"/>
      <c r="P61" s="1401"/>
      <c r="Q61" s="1401"/>
      <c r="R61" s="1401"/>
      <c r="S61" s="1401"/>
      <c r="T61" s="1401"/>
      <c r="U61" s="1401"/>
      <c r="V61" s="1401"/>
      <c r="W61" s="1401"/>
      <c r="X61" s="1410"/>
      <c r="Y61" s="1410"/>
      <c r="Z61" s="1410"/>
      <c r="AA61" s="1401"/>
      <c r="AB61" s="26"/>
      <c r="AC61" s="1410"/>
      <c r="AD61" s="1410"/>
      <c r="AE61" s="23"/>
      <c r="AF61" s="23"/>
      <c r="AG61" s="23"/>
      <c r="AH61" s="23"/>
      <c r="AI61" s="23"/>
      <c r="AJ61" s="23"/>
      <c r="AK61" s="23"/>
      <c r="AL61" s="23"/>
      <c r="AM61" s="23"/>
      <c r="AN61" s="23"/>
      <c r="AO61" s="23"/>
      <c r="AP61" s="23"/>
      <c r="AQ61" s="23"/>
      <c r="AR61" s="23"/>
      <c r="AS61" s="23"/>
      <c r="AT61" s="23"/>
      <c r="AU61" s="23"/>
      <c r="AV61" s="23"/>
      <c r="AW61" s="23"/>
      <c r="AX61" s="23"/>
      <c r="AY61" s="23"/>
      <c r="AZ61" s="23"/>
      <c r="BA61" s="277"/>
      <c r="BB61" s="1403"/>
      <c r="BC61" s="1403"/>
      <c r="BD61" s="277"/>
    </row>
    <row r="62" spans="1:56" ht="20.100000000000001" customHeight="1">
      <c r="A62" s="9" t="s">
        <v>306</v>
      </c>
    </row>
    <row r="63" spans="1:56" ht="20.100000000000001" customHeight="1"/>
    <row r="64" spans="1:56"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sheetData>
  <mergeCells count="39">
    <mergeCell ref="AL3:AM3"/>
    <mergeCell ref="E1:I1"/>
    <mergeCell ref="N1:U1"/>
    <mergeCell ref="A3:AF3"/>
    <mergeCell ref="AG3:AH3"/>
    <mergeCell ref="AI3:AJ3"/>
    <mergeCell ref="A13:G14"/>
    <mergeCell ref="H13:N14"/>
    <mergeCell ref="O13:S14"/>
    <mergeCell ref="T13:AB14"/>
    <mergeCell ref="AD6:AG6"/>
    <mergeCell ref="C7:H7"/>
    <mergeCell ref="I7:J7"/>
    <mergeCell ref="K7:R7"/>
    <mergeCell ref="S7:Z7"/>
    <mergeCell ref="AD7:AG7"/>
    <mergeCell ref="C8:H8"/>
    <mergeCell ref="I8:J8"/>
    <mergeCell ref="K8:R8"/>
    <mergeCell ref="S8:Z8"/>
    <mergeCell ref="T12:AC12"/>
    <mergeCell ref="A15:G15"/>
    <mergeCell ref="H15:N15"/>
    <mergeCell ref="O15:S15"/>
    <mergeCell ref="T15:AA15"/>
    <mergeCell ref="A16:G16"/>
    <mergeCell ref="H16:N16"/>
    <mergeCell ref="O16:S16"/>
    <mergeCell ref="T16:AA16"/>
    <mergeCell ref="A22:M22"/>
    <mergeCell ref="N22:X22"/>
    <mergeCell ref="A18:M19"/>
    <mergeCell ref="N18:X19"/>
    <mergeCell ref="AC18:AE18"/>
    <mergeCell ref="AC19:AE19"/>
    <mergeCell ref="A20:M21"/>
    <mergeCell ref="N20:X21"/>
    <mergeCell ref="AC20:AE20"/>
    <mergeCell ref="AC21:AE21"/>
  </mergeCells>
  <phoneticPr fontId="34"/>
  <dataValidations count="4">
    <dataValidation allowBlank="1" showInputMessage="1" showErrorMessage="1" prompt="yyyy/mm/dd_x000a_形式で記入してください。" sqref="A15 H15:N15" xr:uid="{00000000-0002-0000-1400-000000000000}"/>
    <dataValidation allowBlank="1" showInputMessage="1" showErrorMessage="1" prompt="海外留学先機関（受入れ先）であり、請求書発行元と一致していることを確認してください。" sqref="A20:M21" xr:uid="{00000000-0002-0000-1400-000001000000}"/>
    <dataValidation type="list" allowBlank="1" showInputMessage="1" showErrorMessage="1" prompt="家計基準外の場合は✔マークを入れてください。基準外の学生は留学先地域がどこであっても奨学金月額単価は一律100,000円です。" sqref="Z17:AA17" xr:uid="{00000000-0002-0000-1400-000002000000}">
      <formula1>"✔"</formula1>
    </dataValidation>
    <dataValidation type="list" allowBlank="1" showInputMessage="1" showErrorMessage="1" sqref="I8:J11" xr:uid="{00000000-0002-0000-1400-000003000000}">
      <formula1>"基準内,基準外"</formula1>
    </dataValidation>
  </dataValidations>
  <pageMargins left="0.70866141732283472" right="0.70866141732283472" top="0.74803149606299213" bottom="0.74803149606299213" header="0.31496062992125984" footer="0.31496062992125984"/>
  <pageSetup paperSize="9" scale="61"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8">
    <tabColor rgb="FFFF0066"/>
  </sheetPr>
  <dimension ref="A1:O81"/>
  <sheetViews>
    <sheetView showGridLines="0" view="pageBreakPreview" zoomScaleNormal="100" zoomScaleSheetLayoutView="100" workbookViewId="0">
      <selection activeCell="O17" sqref="O17"/>
    </sheetView>
  </sheetViews>
  <sheetFormatPr defaultRowHeight="13.2"/>
  <cols>
    <col min="1" max="1" width="1.21875" customWidth="1"/>
    <col min="2" max="2" width="3.109375" customWidth="1"/>
    <col min="3" max="3" width="4.109375" customWidth="1"/>
    <col min="4" max="4" width="10.109375" customWidth="1"/>
    <col min="5" max="5" width="11.77734375" customWidth="1"/>
    <col min="6" max="6" width="9.6640625" customWidth="1"/>
    <col min="7" max="7" width="11.21875" customWidth="1"/>
    <col min="8" max="8" width="8.88671875" customWidth="1"/>
    <col min="9" max="9" width="1.77734375" customWidth="1"/>
    <col min="10" max="10" width="7.77734375" customWidth="1"/>
    <col min="11" max="11" width="8.88671875" customWidth="1"/>
    <col min="12" max="12" width="7.77734375" customWidth="1"/>
    <col min="13" max="14" width="8.88671875" customWidth="1"/>
    <col min="258" max="258" width="3.33203125" customWidth="1"/>
    <col min="259" max="259" width="16.44140625" customWidth="1"/>
    <col min="260" max="264" width="10.6640625" customWidth="1"/>
    <col min="265" max="265" width="15.44140625" customWidth="1"/>
    <col min="266" max="266" width="3.33203125" customWidth="1"/>
    <col min="514" max="514" width="3.33203125" customWidth="1"/>
    <col min="515" max="515" width="16.44140625" customWidth="1"/>
    <col min="516" max="520" width="10.6640625" customWidth="1"/>
    <col min="521" max="521" width="15.44140625" customWidth="1"/>
    <col min="522" max="522" width="3.33203125" customWidth="1"/>
    <col min="770" max="770" width="3.33203125" customWidth="1"/>
    <col min="771" max="771" width="16.44140625" customWidth="1"/>
    <col min="772" max="776" width="10.6640625" customWidth="1"/>
    <col min="777" max="777" width="15.44140625" customWidth="1"/>
    <col min="778" max="778" width="3.33203125" customWidth="1"/>
    <col min="1026" max="1026" width="3.33203125" customWidth="1"/>
    <col min="1027" max="1027" width="16.44140625" customWidth="1"/>
    <col min="1028" max="1032" width="10.6640625" customWidth="1"/>
    <col min="1033" max="1033" width="15.44140625" customWidth="1"/>
    <col min="1034" max="1034" width="3.33203125" customWidth="1"/>
    <col min="1282" max="1282" width="3.33203125" customWidth="1"/>
    <col min="1283" max="1283" width="16.44140625" customWidth="1"/>
    <col min="1284" max="1288" width="10.6640625" customWidth="1"/>
    <col min="1289" max="1289" width="15.44140625" customWidth="1"/>
    <col min="1290" max="1290" width="3.33203125" customWidth="1"/>
    <col min="1538" max="1538" width="3.33203125" customWidth="1"/>
    <col min="1539" max="1539" width="16.44140625" customWidth="1"/>
    <col min="1540" max="1544" width="10.6640625" customWidth="1"/>
    <col min="1545" max="1545" width="15.44140625" customWidth="1"/>
    <col min="1546" max="1546" width="3.33203125" customWidth="1"/>
    <col min="1794" max="1794" width="3.33203125" customWidth="1"/>
    <col min="1795" max="1795" width="16.44140625" customWidth="1"/>
    <col min="1796" max="1800" width="10.6640625" customWidth="1"/>
    <col min="1801" max="1801" width="15.44140625" customWidth="1"/>
    <col min="1802" max="1802" width="3.33203125" customWidth="1"/>
    <col min="2050" max="2050" width="3.33203125" customWidth="1"/>
    <col min="2051" max="2051" width="16.44140625" customWidth="1"/>
    <col min="2052" max="2056" width="10.6640625" customWidth="1"/>
    <col min="2057" max="2057" width="15.44140625" customWidth="1"/>
    <col min="2058" max="2058" width="3.33203125" customWidth="1"/>
    <col min="2306" max="2306" width="3.33203125" customWidth="1"/>
    <col min="2307" max="2307" width="16.44140625" customWidth="1"/>
    <col min="2308" max="2312" width="10.6640625" customWidth="1"/>
    <col min="2313" max="2313" width="15.44140625" customWidth="1"/>
    <col min="2314" max="2314" width="3.33203125" customWidth="1"/>
    <col min="2562" max="2562" width="3.33203125" customWidth="1"/>
    <col min="2563" max="2563" width="16.44140625" customWidth="1"/>
    <col min="2564" max="2568" width="10.6640625" customWidth="1"/>
    <col min="2569" max="2569" width="15.44140625" customWidth="1"/>
    <col min="2570" max="2570" width="3.33203125" customWidth="1"/>
    <col min="2818" max="2818" width="3.33203125" customWidth="1"/>
    <col min="2819" max="2819" width="16.44140625" customWidth="1"/>
    <col min="2820" max="2824" width="10.6640625" customWidth="1"/>
    <col min="2825" max="2825" width="15.44140625" customWidth="1"/>
    <col min="2826" max="2826" width="3.33203125" customWidth="1"/>
    <col min="3074" max="3074" width="3.33203125" customWidth="1"/>
    <col min="3075" max="3075" width="16.44140625" customWidth="1"/>
    <col min="3076" max="3080" width="10.6640625" customWidth="1"/>
    <col min="3081" max="3081" width="15.44140625" customWidth="1"/>
    <col min="3082" max="3082" width="3.33203125" customWidth="1"/>
    <col min="3330" max="3330" width="3.33203125" customWidth="1"/>
    <col min="3331" max="3331" width="16.44140625" customWidth="1"/>
    <col min="3332" max="3336" width="10.6640625" customWidth="1"/>
    <col min="3337" max="3337" width="15.44140625" customWidth="1"/>
    <col min="3338" max="3338" width="3.33203125" customWidth="1"/>
    <col min="3586" max="3586" width="3.33203125" customWidth="1"/>
    <col min="3587" max="3587" width="16.44140625" customWidth="1"/>
    <col min="3588" max="3592" width="10.6640625" customWidth="1"/>
    <col min="3593" max="3593" width="15.44140625" customWidth="1"/>
    <col min="3594" max="3594" width="3.33203125" customWidth="1"/>
    <col min="3842" max="3842" width="3.33203125" customWidth="1"/>
    <col min="3843" max="3843" width="16.44140625" customWidth="1"/>
    <col min="3844" max="3848" width="10.6640625" customWidth="1"/>
    <col min="3849" max="3849" width="15.44140625" customWidth="1"/>
    <col min="3850" max="3850" width="3.33203125" customWidth="1"/>
    <col min="4098" max="4098" width="3.33203125" customWidth="1"/>
    <col min="4099" max="4099" width="16.44140625" customWidth="1"/>
    <col min="4100" max="4104" width="10.6640625" customWidth="1"/>
    <col min="4105" max="4105" width="15.44140625" customWidth="1"/>
    <col min="4106" max="4106" width="3.33203125" customWidth="1"/>
    <col min="4354" max="4354" width="3.33203125" customWidth="1"/>
    <col min="4355" max="4355" width="16.44140625" customWidth="1"/>
    <col min="4356" max="4360" width="10.6640625" customWidth="1"/>
    <col min="4361" max="4361" width="15.44140625" customWidth="1"/>
    <col min="4362" max="4362" width="3.33203125" customWidth="1"/>
    <col min="4610" max="4610" width="3.33203125" customWidth="1"/>
    <col min="4611" max="4611" width="16.44140625" customWidth="1"/>
    <col min="4612" max="4616" width="10.6640625" customWidth="1"/>
    <col min="4617" max="4617" width="15.44140625" customWidth="1"/>
    <col min="4618" max="4618" width="3.33203125" customWidth="1"/>
    <col min="4866" max="4866" width="3.33203125" customWidth="1"/>
    <col min="4867" max="4867" width="16.44140625" customWidth="1"/>
    <col min="4868" max="4872" width="10.6640625" customWidth="1"/>
    <col min="4873" max="4873" width="15.44140625" customWidth="1"/>
    <col min="4874" max="4874" width="3.33203125" customWidth="1"/>
    <col min="5122" max="5122" width="3.33203125" customWidth="1"/>
    <col min="5123" max="5123" width="16.44140625" customWidth="1"/>
    <col min="5124" max="5128" width="10.6640625" customWidth="1"/>
    <col min="5129" max="5129" width="15.44140625" customWidth="1"/>
    <col min="5130" max="5130" width="3.33203125" customWidth="1"/>
    <col min="5378" max="5378" width="3.33203125" customWidth="1"/>
    <col min="5379" max="5379" width="16.44140625" customWidth="1"/>
    <col min="5380" max="5384" width="10.6640625" customWidth="1"/>
    <col min="5385" max="5385" width="15.44140625" customWidth="1"/>
    <col min="5386" max="5386" width="3.33203125" customWidth="1"/>
    <col min="5634" max="5634" width="3.33203125" customWidth="1"/>
    <col min="5635" max="5635" width="16.44140625" customWidth="1"/>
    <col min="5636" max="5640" width="10.6640625" customWidth="1"/>
    <col min="5641" max="5641" width="15.44140625" customWidth="1"/>
    <col min="5642" max="5642" width="3.33203125" customWidth="1"/>
    <col min="5890" max="5890" width="3.33203125" customWidth="1"/>
    <col min="5891" max="5891" width="16.44140625" customWidth="1"/>
    <col min="5892" max="5896" width="10.6640625" customWidth="1"/>
    <col min="5897" max="5897" width="15.44140625" customWidth="1"/>
    <col min="5898" max="5898" width="3.33203125" customWidth="1"/>
    <col min="6146" max="6146" width="3.33203125" customWidth="1"/>
    <col min="6147" max="6147" width="16.44140625" customWidth="1"/>
    <col min="6148" max="6152" width="10.6640625" customWidth="1"/>
    <col min="6153" max="6153" width="15.44140625" customWidth="1"/>
    <col min="6154" max="6154" width="3.33203125" customWidth="1"/>
    <col min="6402" max="6402" width="3.33203125" customWidth="1"/>
    <col min="6403" max="6403" width="16.44140625" customWidth="1"/>
    <col min="6404" max="6408" width="10.6640625" customWidth="1"/>
    <col min="6409" max="6409" width="15.44140625" customWidth="1"/>
    <col min="6410" max="6410" width="3.33203125" customWidth="1"/>
    <col min="6658" max="6658" width="3.33203125" customWidth="1"/>
    <col min="6659" max="6659" width="16.44140625" customWidth="1"/>
    <col min="6660" max="6664" width="10.6640625" customWidth="1"/>
    <col min="6665" max="6665" width="15.44140625" customWidth="1"/>
    <col min="6666" max="6666" width="3.33203125" customWidth="1"/>
    <col min="6914" max="6914" width="3.33203125" customWidth="1"/>
    <col min="6915" max="6915" width="16.44140625" customWidth="1"/>
    <col min="6916" max="6920" width="10.6640625" customWidth="1"/>
    <col min="6921" max="6921" width="15.44140625" customWidth="1"/>
    <col min="6922" max="6922" width="3.33203125" customWidth="1"/>
    <col min="7170" max="7170" width="3.33203125" customWidth="1"/>
    <col min="7171" max="7171" width="16.44140625" customWidth="1"/>
    <col min="7172" max="7176" width="10.6640625" customWidth="1"/>
    <col min="7177" max="7177" width="15.44140625" customWidth="1"/>
    <col min="7178" max="7178" width="3.33203125" customWidth="1"/>
    <col min="7426" max="7426" width="3.33203125" customWidth="1"/>
    <col min="7427" max="7427" width="16.44140625" customWidth="1"/>
    <col min="7428" max="7432" width="10.6640625" customWidth="1"/>
    <col min="7433" max="7433" width="15.44140625" customWidth="1"/>
    <col min="7434" max="7434" width="3.33203125" customWidth="1"/>
    <col min="7682" max="7682" width="3.33203125" customWidth="1"/>
    <col min="7683" max="7683" width="16.44140625" customWidth="1"/>
    <col min="7684" max="7688" width="10.6640625" customWidth="1"/>
    <col min="7689" max="7689" width="15.44140625" customWidth="1"/>
    <col min="7690" max="7690" width="3.33203125" customWidth="1"/>
    <col min="7938" max="7938" width="3.33203125" customWidth="1"/>
    <col min="7939" max="7939" width="16.44140625" customWidth="1"/>
    <col min="7940" max="7944" width="10.6640625" customWidth="1"/>
    <col min="7945" max="7945" width="15.44140625" customWidth="1"/>
    <col min="7946" max="7946" width="3.33203125" customWidth="1"/>
    <col min="8194" max="8194" width="3.33203125" customWidth="1"/>
    <col min="8195" max="8195" width="16.44140625" customWidth="1"/>
    <col min="8196" max="8200" width="10.6640625" customWidth="1"/>
    <col min="8201" max="8201" width="15.44140625" customWidth="1"/>
    <col min="8202" max="8202" width="3.33203125" customWidth="1"/>
    <col min="8450" max="8450" width="3.33203125" customWidth="1"/>
    <col min="8451" max="8451" width="16.44140625" customWidth="1"/>
    <col min="8452" max="8456" width="10.6640625" customWidth="1"/>
    <col min="8457" max="8457" width="15.44140625" customWidth="1"/>
    <col min="8458" max="8458" width="3.33203125" customWidth="1"/>
    <col min="8706" max="8706" width="3.33203125" customWidth="1"/>
    <col min="8707" max="8707" width="16.44140625" customWidth="1"/>
    <col min="8708" max="8712" width="10.6640625" customWidth="1"/>
    <col min="8713" max="8713" width="15.44140625" customWidth="1"/>
    <col min="8714" max="8714" width="3.33203125" customWidth="1"/>
    <col min="8962" max="8962" width="3.33203125" customWidth="1"/>
    <col min="8963" max="8963" width="16.44140625" customWidth="1"/>
    <col min="8964" max="8968" width="10.6640625" customWidth="1"/>
    <col min="8969" max="8969" width="15.44140625" customWidth="1"/>
    <col min="8970" max="8970" width="3.33203125" customWidth="1"/>
    <col min="9218" max="9218" width="3.33203125" customWidth="1"/>
    <col min="9219" max="9219" width="16.44140625" customWidth="1"/>
    <col min="9220" max="9224" width="10.6640625" customWidth="1"/>
    <col min="9225" max="9225" width="15.44140625" customWidth="1"/>
    <col min="9226" max="9226" width="3.33203125" customWidth="1"/>
    <col min="9474" max="9474" width="3.33203125" customWidth="1"/>
    <col min="9475" max="9475" width="16.44140625" customWidth="1"/>
    <col min="9476" max="9480" width="10.6640625" customWidth="1"/>
    <col min="9481" max="9481" width="15.44140625" customWidth="1"/>
    <col min="9482" max="9482" width="3.33203125" customWidth="1"/>
    <col min="9730" max="9730" width="3.33203125" customWidth="1"/>
    <col min="9731" max="9731" width="16.44140625" customWidth="1"/>
    <col min="9732" max="9736" width="10.6640625" customWidth="1"/>
    <col min="9737" max="9737" width="15.44140625" customWidth="1"/>
    <col min="9738" max="9738" width="3.33203125" customWidth="1"/>
    <col min="9986" max="9986" width="3.33203125" customWidth="1"/>
    <col min="9987" max="9987" width="16.44140625" customWidth="1"/>
    <col min="9988" max="9992" width="10.6640625" customWidth="1"/>
    <col min="9993" max="9993" width="15.44140625" customWidth="1"/>
    <col min="9994" max="9994" width="3.33203125" customWidth="1"/>
    <col min="10242" max="10242" width="3.33203125" customWidth="1"/>
    <col min="10243" max="10243" width="16.44140625" customWidth="1"/>
    <col min="10244" max="10248" width="10.6640625" customWidth="1"/>
    <col min="10249" max="10249" width="15.44140625" customWidth="1"/>
    <col min="10250" max="10250" width="3.33203125" customWidth="1"/>
    <col min="10498" max="10498" width="3.33203125" customWidth="1"/>
    <col min="10499" max="10499" width="16.44140625" customWidth="1"/>
    <col min="10500" max="10504" width="10.6640625" customWidth="1"/>
    <col min="10505" max="10505" width="15.44140625" customWidth="1"/>
    <col min="10506" max="10506" width="3.33203125" customWidth="1"/>
    <col min="10754" max="10754" width="3.33203125" customWidth="1"/>
    <col min="10755" max="10755" width="16.44140625" customWidth="1"/>
    <col min="10756" max="10760" width="10.6640625" customWidth="1"/>
    <col min="10761" max="10761" width="15.44140625" customWidth="1"/>
    <col min="10762" max="10762" width="3.33203125" customWidth="1"/>
    <col min="11010" max="11010" width="3.33203125" customWidth="1"/>
    <col min="11011" max="11011" width="16.44140625" customWidth="1"/>
    <col min="11012" max="11016" width="10.6640625" customWidth="1"/>
    <col min="11017" max="11017" width="15.44140625" customWidth="1"/>
    <col min="11018" max="11018" width="3.33203125" customWidth="1"/>
    <col min="11266" max="11266" width="3.33203125" customWidth="1"/>
    <col min="11267" max="11267" width="16.44140625" customWidth="1"/>
    <col min="11268" max="11272" width="10.6640625" customWidth="1"/>
    <col min="11273" max="11273" width="15.44140625" customWidth="1"/>
    <col min="11274" max="11274" width="3.33203125" customWidth="1"/>
    <col min="11522" max="11522" width="3.33203125" customWidth="1"/>
    <col min="11523" max="11523" width="16.44140625" customWidth="1"/>
    <col min="11524" max="11528" width="10.6640625" customWidth="1"/>
    <col min="11529" max="11529" width="15.44140625" customWidth="1"/>
    <col min="11530" max="11530" width="3.33203125" customWidth="1"/>
    <col min="11778" max="11778" width="3.33203125" customWidth="1"/>
    <col min="11779" max="11779" width="16.44140625" customWidth="1"/>
    <col min="11780" max="11784" width="10.6640625" customWidth="1"/>
    <col min="11785" max="11785" width="15.44140625" customWidth="1"/>
    <col min="11786" max="11786" width="3.33203125" customWidth="1"/>
    <col min="12034" max="12034" width="3.33203125" customWidth="1"/>
    <col min="12035" max="12035" width="16.44140625" customWidth="1"/>
    <col min="12036" max="12040" width="10.6640625" customWidth="1"/>
    <col min="12041" max="12041" width="15.44140625" customWidth="1"/>
    <col min="12042" max="12042" width="3.33203125" customWidth="1"/>
    <col min="12290" max="12290" width="3.33203125" customWidth="1"/>
    <col min="12291" max="12291" width="16.44140625" customWidth="1"/>
    <col min="12292" max="12296" width="10.6640625" customWidth="1"/>
    <col min="12297" max="12297" width="15.44140625" customWidth="1"/>
    <col min="12298" max="12298" width="3.33203125" customWidth="1"/>
    <col min="12546" max="12546" width="3.33203125" customWidth="1"/>
    <col min="12547" max="12547" width="16.44140625" customWidth="1"/>
    <col min="12548" max="12552" width="10.6640625" customWidth="1"/>
    <col min="12553" max="12553" width="15.44140625" customWidth="1"/>
    <col min="12554" max="12554" width="3.33203125" customWidth="1"/>
    <col min="12802" max="12802" width="3.33203125" customWidth="1"/>
    <col min="12803" max="12803" width="16.44140625" customWidth="1"/>
    <col min="12804" max="12808" width="10.6640625" customWidth="1"/>
    <col min="12809" max="12809" width="15.44140625" customWidth="1"/>
    <col min="12810" max="12810" width="3.33203125" customWidth="1"/>
    <col min="13058" max="13058" width="3.33203125" customWidth="1"/>
    <col min="13059" max="13059" width="16.44140625" customWidth="1"/>
    <col min="13060" max="13064" width="10.6640625" customWidth="1"/>
    <col min="13065" max="13065" width="15.44140625" customWidth="1"/>
    <col min="13066" max="13066" width="3.33203125" customWidth="1"/>
    <col min="13314" max="13314" width="3.33203125" customWidth="1"/>
    <col min="13315" max="13315" width="16.44140625" customWidth="1"/>
    <col min="13316" max="13320" width="10.6640625" customWidth="1"/>
    <col min="13321" max="13321" width="15.44140625" customWidth="1"/>
    <col min="13322" max="13322" width="3.33203125" customWidth="1"/>
    <col min="13570" max="13570" width="3.33203125" customWidth="1"/>
    <col min="13571" max="13571" width="16.44140625" customWidth="1"/>
    <col min="13572" max="13576" width="10.6640625" customWidth="1"/>
    <col min="13577" max="13577" width="15.44140625" customWidth="1"/>
    <col min="13578" max="13578" width="3.33203125" customWidth="1"/>
    <col min="13826" max="13826" width="3.33203125" customWidth="1"/>
    <col min="13827" max="13827" width="16.44140625" customWidth="1"/>
    <col min="13828" max="13832" width="10.6640625" customWidth="1"/>
    <col min="13833" max="13833" width="15.44140625" customWidth="1"/>
    <col min="13834" max="13834" width="3.33203125" customWidth="1"/>
    <col min="14082" max="14082" width="3.33203125" customWidth="1"/>
    <col min="14083" max="14083" width="16.44140625" customWidth="1"/>
    <col min="14084" max="14088" width="10.6640625" customWidth="1"/>
    <col min="14089" max="14089" width="15.44140625" customWidth="1"/>
    <col min="14090" max="14090" width="3.33203125" customWidth="1"/>
    <col min="14338" max="14338" width="3.33203125" customWidth="1"/>
    <col min="14339" max="14339" width="16.44140625" customWidth="1"/>
    <col min="14340" max="14344" width="10.6640625" customWidth="1"/>
    <col min="14345" max="14345" width="15.44140625" customWidth="1"/>
    <col min="14346" max="14346" width="3.33203125" customWidth="1"/>
    <col min="14594" max="14594" width="3.33203125" customWidth="1"/>
    <col min="14595" max="14595" width="16.44140625" customWidth="1"/>
    <col min="14596" max="14600" width="10.6640625" customWidth="1"/>
    <col min="14601" max="14601" width="15.44140625" customWidth="1"/>
    <col min="14602" max="14602" width="3.33203125" customWidth="1"/>
    <col min="14850" max="14850" width="3.33203125" customWidth="1"/>
    <col min="14851" max="14851" width="16.44140625" customWidth="1"/>
    <col min="14852" max="14856" width="10.6640625" customWidth="1"/>
    <col min="14857" max="14857" width="15.44140625" customWidth="1"/>
    <col min="14858" max="14858" width="3.33203125" customWidth="1"/>
    <col min="15106" max="15106" width="3.33203125" customWidth="1"/>
    <col min="15107" max="15107" width="16.44140625" customWidth="1"/>
    <col min="15108" max="15112" width="10.6640625" customWidth="1"/>
    <col min="15113" max="15113" width="15.44140625" customWidth="1"/>
    <col min="15114" max="15114" width="3.33203125" customWidth="1"/>
    <col min="15362" max="15362" width="3.33203125" customWidth="1"/>
    <col min="15363" max="15363" width="16.44140625" customWidth="1"/>
    <col min="15364" max="15368" width="10.6640625" customWidth="1"/>
    <col min="15369" max="15369" width="15.44140625" customWidth="1"/>
    <col min="15370" max="15370" width="3.33203125" customWidth="1"/>
    <col min="15618" max="15618" width="3.33203125" customWidth="1"/>
    <col min="15619" max="15619" width="16.44140625" customWidth="1"/>
    <col min="15620" max="15624" width="10.6640625" customWidth="1"/>
    <col min="15625" max="15625" width="15.44140625" customWidth="1"/>
    <col min="15626" max="15626" width="3.33203125" customWidth="1"/>
    <col min="15874" max="15874" width="3.33203125" customWidth="1"/>
    <col min="15875" max="15875" width="16.44140625" customWidth="1"/>
    <col min="15876" max="15880" width="10.6640625" customWidth="1"/>
    <col min="15881" max="15881" width="15.44140625" customWidth="1"/>
    <col min="15882" max="15882" width="3.33203125" customWidth="1"/>
    <col min="16130" max="16130" width="3.33203125" customWidth="1"/>
    <col min="16131" max="16131" width="16.44140625" customWidth="1"/>
    <col min="16132" max="16136" width="10.6640625" customWidth="1"/>
    <col min="16137" max="16137" width="15.44140625" customWidth="1"/>
    <col min="16138" max="16138" width="3.33203125" customWidth="1"/>
  </cols>
  <sheetData>
    <row r="1" spans="1:15" ht="17.25" customHeight="1">
      <c r="B1" s="241"/>
      <c r="C1" s="966"/>
      <c r="D1" s="966"/>
      <c r="E1" s="966"/>
      <c r="F1" s="966"/>
      <c r="G1" s="966"/>
      <c r="H1" s="966"/>
      <c r="I1" s="966"/>
      <c r="J1" s="966"/>
      <c r="K1" s="966"/>
      <c r="L1" s="966"/>
      <c r="M1" s="966"/>
      <c r="N1" s="1059" t="s">
        <v>1038</v>
      </c>
      <c r="O1" s="966"/>
    </row>
    <row r="2" spans="1:15" ht="35.25" customHeight="1">
      <c r="B2" s="2299" t="s">
        <v>451</v>
      </c>
      <c r="C2" s="2300"/>
      <c r="D2" s="2300"/>
      <c r="E2" s="2300"/>
      <c r="F2" s="2300"/>
      <c r="G2" s="2300"/>
      <c r="H2" s="2300"/>
      <c r="I2" s="2300"/>
      <c r="J2" s="2300"/>
      <c r="K2" s="2300"/>
      <c r="L2" s="2300"/>
      <c r="M2" s="2300"/>
      <c r="N2" s="2300"/>
    </row>
    <row r="3" spans="1:15" ht="9" customHeight="1">
      <c r="B3" s="596"/>
      <c r="C3" s="596"/>
      <c r="D3" s="596"/>
      <c r="E3" s="596"/>
      <c r="F3" s="596"/>
      <c r="G3" s="596"/>
      <c r="H3" s="596"/>
      <c r="I3" s="596"/>
      <c r="J3" s="596"/>
      <c r="K3" s="596"/>
      <c r="L3" s="596"/>
      <c r="M3" s="596"/>
      <c r="N3" s="596"/>
    </row>
    <row r="4" spans="1:15" ht="23.25" customHeight="1">
      <c r="B4" s="350"/>
      <c r="C4" s="350"/>
      <c r="D4" s="350"/>
      <c r="E4" s="350"/>
      <c r="F4" s="388" t="s">
        <v>296</v>
      </c>
      <c r="G4" s="601"/>
      <c r="H4" s="389" t="s">
        <v>117</v>
      </c>
      <c r="I4" s="2301"/>
      <c r="J4" s="2201"/>
      <c r="K4" s="2202"/>
      <c r="L4" s="389" t="s">
        <v>45</v>
      </c>
      <c r="M4" s="2200"/>
      <c r="N4" s="2202"/>
    </row>
    <row r="5" spans="1:15" ht="9" customHeight="1">
      <c r="B5" s="350"/>
      <c r="C5" s="350"/>
      <c r="D5" s="350"/>
      <c r="E5" s="350"/>
      <c r="F5" s="350"/>
      <c r="G5" s="350"/>
      <c r="H5" s="592"/>
      <c r="I5" s="592"/>
      <c r="J5" s="591"/>
      <c r="K5" s="591"/>
      <c r="L5" s="592"/>
      <c r="M5" s="595"/>
      <c r="N5" s="595"/>
    </row>
    <row r="6" spans="1:15" ht="15.75" customHeight="1">
      <c r="B6" s="350"/>
      <c r="C6" s="350"/>
      <c r="D6" s="350"/>
      <c r="E6" s="350"/>
      <c r="F6" s="350"/>
      <c r="G6" s="350"/>
      <c r="H6" s="592"/>
      <c r="I6" s="592"/>
      <c r="J6" s="591"/>
      <c r="K6" s="591"/>
      <c r="L6" s="592"/>
      <c r="M6" s="595"/>
      <c r="N6" s="595"/>
    </row>
    <row r="7" spans="1:15" ht="17.25" customHeight="1">
      <c r="A7" s="2308" t="s">
        <v>452</v>
      </c>
      <c r="B7" s="2308"/>
      <c r="C7" s="2308"/>
      <c r="D7" s="2308"/>
      <c r="E7" s="2308"/>
      <c r="F7" s="2308"/>
      <c r="G7" s="2308"/>
      <c r="H7" s="2308"/>
      <c r="I7" s="2308"/>
      <c r="J7" s="2308"/>
      <c r="K7" s="2308"/>
      <c r="L7" s="2308"/>
      <c r="M7" s="2308"/>
      <c r="N7" s="2308"/>
    </row>
    <row r="8" spans="1:15" ht="17.25" customHeight="1">
      <c r="A8" s="2308" t="s">
        <v>453</v>
      </c>
      <c r="B8" s="2308"/>
      <c r="C8" s="2308"/>
      <c r="D8" s="2308"/>
      <c r="E8" s="2308"/>
      <c r="F8" s="2308"/>
      <c r="G8" s="2308"/>
      <c r="H8" s="2308"/>
      <c r="I8" s="2308"/>
      <c r="J8" s="2308"/>
      <c r="K8" s="2308"/>
      <c r="L8" s="2308"/>
      <c r="M8" s="2308"/>
      <c r="N8" s="2308"/>
    </row>
    <row r="9" spans="1:15" ht="15.75" customHeight="1">
      <c r="B9" s="717"/>
      <c r="C9" s="350"/>
      <c r="D9" s="350"/>
      <c r="E9" s="350"/>
      <c r="F9" s="350"/>
      <c r="G9" s="350"/>
      <c r="H9" s="592"/>
      <c r="I9" s="592"/>
      <c r="J9" s="591"/>
      <c r="K9" s="591"/>
      <c r="L9" s="592"/>
      <c r="M9" s="595"/>
      <c r="N9" s="595"/>
    </row>
    <row r="10" spans="1:15" s="350" customFormat="1" ht="15" customHeight="1">
      <c r="B10" s="350" t="s">
        <v>455</v>
      </c>
    </row>
    <row r="11" spans="1:15" s="350" customFormat="1" ht="22.5" customHeight="1">
      <c r="B11" s="350" t="s">
        <v>456</v>
      </c>
      <c r="E11" s="350" t="s">
        <v>462</v>
      </c>
      <c r="F11" s="2302"/>
      <c r="G11" s="2302"/>
      <c r="H11" s="2303" t="s">
        <v>463</v>
      </c>
      <c r="I11" s="2304"/>
      <c r="J11" s="2302"/>
      <c r="K11" s="2302"/>
      <c r="L11" s="2302"/>
    </row>
    <row r="12" spans="1:15" s="350" customFormat="1" ht="7.5" customHeight="1">
      <c r="B12" s="717"/>
      <c r="K12" s="359"/>
    </row>
    <row r="13" spans="1:15" s="350" customFormat="1" ht="23.25" customHeight="1">
      <c r="B13" s="350" t="s">
        <v>656</v>
      </c>
    </row>
    <row r="14" spans="1:15" s="350" customFormat="1" ht="8.25" customHeight="1"/>
    <row r="15" spans="1:15" s="350" customFormat="1" ht="18" customHeight="1">
      <c r="B15" s="717"/>
      <c r="C15" s="625"/>
      <c r="D15" s="2305" t="s">
        <v>655</v>
      </c>
      <c r="E15" s="2306"/>
      <c r="F15" s="2306"/>
      <c r="G15" s="2306"/>
      <c r="H15" s="2306"/>
      <c r="I15" s="2306"/>
      <c r="J15" s="2306"/>
      <c r="K15" s="2307"/>
      <c r="L15" s="603" t="s">
        <v>448</v>
      </c>
    </row>
    <row r="16" spans="1:15" s="350" customFormat="1" ht="23.25" customHeight="1">
      <c r="C16" s="2293" t="s">
        <v>182</v>
      </c>
      <c r="D16" s="2295" t="s">
        <v>954</v>
      </c>
      <c r="E16" s="2296"/>
      <c r="F16" s="2296"/>
      <c r="G16" s="2296"/>
      <c r="H16" s="2296"/>
      <c r="I16" s="2296"/>
      <c r="J16" s="2297"/>
      <c r="K16" s="2298"/>
      <c r="L16" s="2311"/>
    </row>
    <row r="17" spans="2:15" s="350" customFormat="1" ht="17.25" customHeight="1">
      <c r="C17" s="2294"/>
      <c r="D17" s="2313" t="s">
        <v>457</v>
      </c>
      <c r="E17" s="2314"/>
      <c r="F17" s="2314"/>
      <c r="G17" s="2314"/>
      <c r="H17" s="2314"/>
      <c r="I17" s="2314"/>
      <c r="J17" s="2314"/>
      <c r="K17" s="2315"/>
      <c r="L17" s="2312"/>
    </row>
    <row r="18" spans="2:15" s="350" customFormat="1" ht="23.25" customHeight="1">
      <c r="C18" s="2309" t="s">
        <v>184</v>
      </c>
      <c r="D18" s="2295" t="s">
        <v>953</v>
      </c>
      <c r="E18" s="2296"/>
      <c r="F18" s="2296"/>
      <c r="G18" s="2296"/>
      <c r="H18" s="2296"/>
      <c r="I18" s="2296"/>
      <c r="J18" s="600"/>
      <c r="K18" s="361"/>
      <c r="L18" s="2311"/>
      <c r="O18" s="350" t="s">
        <v>11</v>
      </c>
    </row>
    <row r="19" spans="2:15" s="350" customFormat="1" ht="17.25" customHeight="1">
      <c r="C19" s="2310"/>
      <c r="D19" s="2313" t="s">
        <v>847</v>
      </c>
      <c r="E19" s="2314"/>
      <c r="F19" s="2314"/>
      <c r="G19" s="2314"/>
      <c r="H19" s="2314"/>
      <c r="I19" s="2314"/>
      <c r="J19" s="2314"/>
      <c r="K19" s="2315"/>
      <c r="L19" s="2312"/>
    </row>
    <row r="20" spans="2:15" s="350" customFormat="1" ht="23.25" customHeight="1">
      <c r="C20" s="2327" t="s">
        <v>185</v>
      </c>
      <c r="D20" s="2295" t="s">
        <v>580</v>
      </c>
      <c r="E20" s="2296"/>
      <c r="F20" s="2296"/>
      <c r="G20" s="2296"/>
      <c r="H20" s="2296"/>
      <c r="I20" s="2296"/>
      <c r="J20" s="2296"/>
      <c r="K20" s="2316"/>
      <c r="L20" s="2311"/>
    </row>
    <row r="21" spans="2:15" s="350" customFormat="1" ht="17.25" customHeight="1">
      <c r="C21" s="2328"/>
      <c r="D21" s="2313" t="s">
        <v>458</v>
      </c>
      <c r="E21" s="2314"/>
      <c r="F21" s="2314"/>
      <c r="G21" s="2314"/>
      <c r="H21" s="2314"/>
      <c r="I21" s="2314"/>
      <c r="J21" s="2314"/>
      <c r="K21" s="2315"/>
      <c r="L21" s="2312"/>
    </row>
    <row r="22" spans="2:15" s="350" customFormat="1" ht="23.25" customHeight="1">
      <c r="C22" s="733" t="s">
        <v>186</v>
      </c>
      <c r="D22" s="2317" t="s">
        <v>955</v>
      </c>
      <c r="E22" s="2318"/>
      <c r="F22" s="2318"/>
      <c r="G22" s="2318"/>
      <c r="H22" s="2318"/>
      <c r="I22" s="2318"/>
      <c r="J22" s="2318"/>
      <c r="K22" s="2329"/>
      <c r="L22" s="602"/>
    </row>
    <row r="23" spans="2:15" s="350" customFormat="1" ht="23.25" customHeight="1">
      <c r="C23" s="2319" t="s">
        <v>187</v>
      </c>
      <c r="D23" s="2295" t="s">
        <v>956</v>
      </c>
      <c r="E23" s="2296"/>
      <c r="F23" s="2296"/>
      <c r="G23" s="2296"/>
      <c r="H23" s="2296"/>
      <c r="I23" s="2296"/>
      <c r="J23" s="2296"/>
      <c r="K23" s="2316"/>
      <c r="L23" s="2311"/>
    </row>
    <row r="24" spans="2:15" s="350" customFormat="1" ht="18.75" customHeight="1">
      <c r="C24" s="2320"/>
      <c r="D24" s="2313" t="s">
        <v>977</v>
      </c>
      <c r="E24" s="2325"/>
      <c r="F24" s="2325"/>
      <c r="G24" s="2325"/>
      <c r="H24" s="2325"/>
      <c r="I24" s="2325"/>
      <c r="J24" s="2325"/>
      <c r="K24" s="2326"/>
      <c r="L24" s="2312"/>
    </row>
    <row r="25" spans="2:15" s="350" customFormat="1" ht="9" customHeight="1">
      <c r="C25" s="357"/>
      <c r="D25" s="597"/>
      <c r="E25" s="597"/>
      <c r="F25" s="597"/>
      <c r="G25" s="597"/>
      <c r="H25" s="597"/>
      <c r="I25" s="597"/>
      <c r="J25" s="597"/>
      <c r="L25" s="356"/>
    </row>
    <row r="26" spans="2:15" s="350" customFormat="1" ht="15" customHeight="1">
      <c r="C26" s="248"/>
      <c r="D26" s="360" t="s">
        <v>459</v>
      </c>
      <c r="L26" s="591"/>
    </row>
    <row r="27" spans="2:15" s="350" customFormat="1">
      <c r="C27" s="2321" t="s">
        <v>400</v>
      </c>
      <c r="D27" s="2295" t="s">
        <v>657</v>
      </c>
      <c r="E27" s="2296"/>
      <c r="F27" s="2296"/>
      <c r="G27" s="2296"/>
      <c r="H27" s="2296"/>
      <c r="I27" s="2296"/>
      <c r="J27" s="2296"/>
      <c r="K27" s="2316"/>
      <c r="L27" s="2311" t="s">
        <v>183</v>
      </c>
    </row>
    <row r="28" spans="2:15" s="350" customFormat="1">
      <c r="C28" s="2322"/>
      <c r="D28" s="2323" t="s">
        <v>658</v>
      </c>
      <c r="E28" s="2304"/>
      <c r="F28" s="2304"/>
      <c r="G28" s="2304"/>
      <c r="H28" s="2304"/>
      <c r="I28" s="2304"/>
      <c r="J28" s="2304"/>
      <c r="K28" s="2324"/>
      <c r="L28" s="2312"/>
    </row>
    <row r="29" spans="2:15" s="350" customFormat="1">
      <c r="C29" s="2322"/>
      <c r="D29" s="2323" t="s">
        <v>659</v>
      </c>
      <c r="E29" s="2304"/>
      <c r="F29" s="2304"/>
      <c r="G29" s="2304"/>
      <c r="H29" s="2304"/>
      <c r="I29" s="2304"/>
      <c r="J29" s="2304"/>
      <c r="K29" s="2324"/>
      <c r="L29" s="2312"/>
    </row>
    <row r="30" spans="2:15" s="350" customFormat="1" ht="23.25" customHeight="1">
      <c r="C30" s="734" t="s">
        <v>400</v>
      </c>
      <c r="D30" s="2317" t="s">
        <v>957</v>
      </c>
      <c r="E30" s="2318"/>
      <c r="F30" s="2318"/>
      <c r="G30" s="2318"/>
      <c r="H30" s="2318"/>
      <c r="I30" s="2318"/>
      <c r="J30" s="599"/>
      <c r="K30" s="598"/>
      <c r="L30" s="602" t="s">
        <v>183</v>
      </c>
    </row>
    <row r="31" spans="2:15" s="350" customFormat="1" ht="7.5" customHeight="1">
      <c r="B31" s="248"/>
    </row>
    <row r="32" spans="2:15" s="350" customFormat="1" ht="19.5" customHeight="1">
      <c r="B32" s="248"/>
    </row>
    <row r="33" spans="3:13" s="350" customFormat="1"/>
    <row r="34" spans="3:13" s="350" customFormat="1" ht="23.4">
      <c r="D34" s="349"/>
      <c r="E34" s="349"/>
      <c r="F34" s="349"/>
      <c r="H34" s="349"/>
      <c r="I34" s="349"/>
      <c r="J34" s="349"/>
      <c r="K34" s="349"/>
      <c r="L34" s="349"/>
      <c r="M34" s="349"/>
    </row>
    <row r="35" spans="3:13" s="350" customFormat="1" ht="23.4">
      <c r="C35" s="349"/>
      <c r="D35" s="349"/>
      <c r="E35" s="349"/>
      <c r="F35" s="349"/>
      <c r="H35" s="349"/>
      <c r="I35" s="349"/>
      <c r="J35" s="349"/>
      <c r="K35" s="349"/>
      <c r="L35" s="349"/>
      <c r="M35" s="349"/>
    </row>
    <row r="36" spans="3:13" s="350" customFormat="1" ht="23.4">
      <c r="D36" s="349"/>
      <c r="E36" s="349"/>
      <c r="F36" s="349"/>
      <c r="H36" s="349"/>
      <c r="I36" s="349"/>
      <c r="J36" s="349"/>
      <c r="K36" s="349"/>
      <c r="L36" s="349"/>
      <c r="M36" s="349"/>
    </row>
    <row r="37" spans="3:13" s="350" customFormat="1" ht="23.4">
      <c r="C37" s="349"/>
      <c r="D37" s="349"/>
      <c r="E37" s="349"/>
      <c r="F37" s="349"/>
      <c r="H37" s="349"/>
      <c r="I37" s="349"/>
      <c r="J37" s="349"/>
      <c r="K37" s="349"/>
      <c r="L37" s="349"/>
      <c r="M37" s="349"/>
    </row>
    <row r="38" spans="3:13" s="350" customFormat="1" ht="23.4">
      <c r="C38" s="349"/>
      <c r="D38" s="349"/>
      <c r="E38" s="349"/>
      <c r="F38" s="349"/>
      <c r="H38" s="349"/>
      <c r="I38" s="349"/>
      <c r="J38" s="349"/>
      <c r="K38" s="349"/>
      <c r="L38" s="349"/>
      <c r="M38" s="349"/>
    </row>
    <row r="39" spans="3:13" s="350" customFormat="1" ht="23.4">
      <c r="C39" s="349"/>
      <c r="D39" s="349"/>
      <c r="E39" s="349"/>
      <c r="F39" s="349"/>
      <c r="H39" s="349"/>
      <c r="I39" s="349"/>
      <c r="J39" s="349"/>
      <c r="K39" s="349"/>
      <c r="L39" s="349"/>
      <c r="M39" s="349"/>
    </row>
    <row r="40" spans="3:13" s="350" customFormat="1" ht="23.4">
      <c r="C40" s="349"/>
      <c r="D40" s="349"/>
      <c r="E40" s="349"/>
      <c r="F40" s="349"/>
      <c r="H40" s="349"/>
      <c r="I40" s="349"/>
      <c r="J40" s="349"/>
      <c r="K40" s="349"/>
      <c r="L40" s="349"/>
      <c r="M40" s="349"/>
    </row>
    <row r="41" spans="3:13" s="350" customFormat="1" ht="23.4">
      <c r="C41" s="349"/>
      <c r="D41" s="349"/>
      <c r="E41" s="349"/>
      <c r="F41" s="349"/>
      <c r="H41" s="349"/>
      <c r="I41" s="349"/>
      <c r="J41" s="349"/>
      <c r="K41" s="349"/>
      <c r="L41" s="349"/>
      <c r="M41" s="349"/>
    </row>
    <row r="42" spans="3:13" s="350" customFormat="1" ht="23.4">
      <c r="C42" s="349"/>
      <c r="D42" s="349"/>
      <c r="E42" s="349"/>
      <c r="F42" s="349"/>
      <c r="H42" s="349"/>
      <c r="I42" s="349"/>
      <c r="J42" s="349"/>
      <c r="K42" s="349"/>
      <c r="L42" s="349"/>
      <c r="M42" s="349"/>
    </row>
    <row r="43" spans="3:13" s="350" customFormat="1" ht="23.4">
      <c r="C43" s="349"/>
      <c r="D43" s="349"/>
      <c r="E43" s="349"/>
      <c r="F43" s="349"/>
      <c r="H43" s="349"/>
      <c r="I43" s="349"/>
      <c r="J43" s="349"/>
      <c r="K43" s="349"/>
      <c r="L43" s="349"/>
      <c r="M43" s="349"/>
    </row>
    <row r="44" spans="3:13" s="350" customFormat="1" ht="23.4">
      <c r="C44" s="349"/>
      <c r="D44" s="349"/>
      <c r="E44" s="349"/>
      <c r="F44" s="349"/>
      <c r="H44" s="349"/>
      <c r="I44" s="349"/>
      <c r="J44" s="349"/>
      <c r="K44" s="349"/>
      <c r="L44" s="349"/>
      <c r="M44" s="349"/>
    </row>
    <row r="45" spans="3:13" s="350" customFormat="1" ht="23.4">
      <c r="C45" s="349"/>
      <c r="D45" s="349"/>
      <c r="E45" s="349"/>
      <c r="F45" s="349"/>
      <c r="H45" s="349"/>
      <c r="I45" s="349"/>
      <c r="J45" s="349"/>
      <c r="K45" s="349"/>
      <c r="L45" s="349"/>
      <c r="M45" s="349"/>
    </row>
    <row r="46" spans="3:13" s="350" customFormat="1" ht="23.4">
      <c r="C46" s="349"/>
      <c r="D46" s="349"/>
      <c r="E46" s="349"/>
      <c r="F46" s="349"/>
      <c r="H46" s="349"/>
      <c r="I46" s="349"/>
      <c r="J46" s="349"/>
      <c r="K46" s="349"/>
      <c r="L46" s="349"/>
      <c r="M46" s="349"/>
    </row>
    <row r="47" spans="3:13" s="350" customFormat="1" ht="23.4">
      <c r="C47" s="349"/>
      <c r="D47" s="349"/>
      <c r="E47" s="349"/>
      <c r="F47" s="349"/>
      <c r="H47" s="349"/>
      <c r="I47" s="349"/>
      <c r="J47" s="349"/>
      <c r="K47" s="349"/>
      <c r="L47" s="349"/>
      <c r="M47" s="349"/>
    </row>
    <row r="48" spans="3:13" s="350" customFormat="1" ht="23.4">
      <c r="C48" s="349"/>
      <c r="D48" s="349"/>
      <c r="E48" s="349"/>
      <c r="F48" s="349"/>
      <c r="H48" s="349"/>
      <c r="I48" s="349"/>
      <c r="J48" s="349"/>
      <c r="K48" s="349"/>
      <c r="L48" s="349"/>
      <c r="M48" s="349"/>
    </row>
    <row r="49" spans="3:13" s="350" customFormat="1" ht="23.4">
      <c r="C49" s="349"/>
      <c r="D49" s="349"/>
      <c r="E49" s="349"/>
      <c r="F49" s="349"/>
      <c r="H49" s="349"/>
      <c r="I49" s="349"/>
      <c r="J49" s="349"/>
      <c r="K49" s="349"/>
      <c r="L49" s="349"/>
      <c r="M49" s="349"/>
    </row>
    <row r="50" spans="3:13" s="350" customFormat="1" ht="23.4">
      <c r="C50" s="349"/>
      <c r="D50" s="349"/>
      <c r="E50" s="349"/>
      <c r="F50" s="349"/>
      <c r="H50" s="349"/>
      <c r="I50" s="349"/>
      <c r="J50" s="349"/>
      <c r="K50" s="349"/>
      <c r="L50" s="349"/>
      <c r="M50" s="349"/>
    </row>
    <row r="51" spans="3:13" s="350" customFormat="1" ht="23.4">
      <c r="C51" s="349"/>
      <c r="D51" s="349"/>
      <c r="E51" s="349"/>
      <c r="F51" s="349"/>
      <c r="H51" s="349"/>
      <c r="I51" s="709"/>
      <c r="J51" s="349"/>
      <c r="K51" s="349"/>
      <c r="L51" s="349"/>
      <c r="M51" s="349"/>
    </row>
    <row r="52" spans="3:13" s="350" customFormat="1" ht="23.4">
      <c r="C52" s="349"/>
      <c r="D52" s="349"/>
      <c r="E52" s="349"/>
      <c r="F52" s="349"/>
      <c r="H52" s="349"/>
      <c r="I52" s="349"/>
      <c r="J52" s="349"/>
      <c r="K52" s="349"/>
      <c r="L52" s="349"/>
      <c r="M52" s="349"/>
    </row>
    <row r="53" spans="3:13" s="350" customFormat="1"/>
    <row r="54" spans="3:13" s="350" customFormat="1"/>
    <row r="55" spans="3:13" s="350" customFormat="1"/>
    <row r="56" spans="3:13" s="350" customFormat="1"/>
    <row r="57" spans="3:13" s="350" customFormat="1"/>
    <row r="58" spans="3:13" s="350" customFormat="1"/>
    <row r="59" spans="3:13" s="350" customFormat="1"/>
    <row r="60" spans="3:13" s="350" customFormat="1"/>
    <row r="61" spans="3:13" s="350" customFormat="1"/>
    <row r="62" spans="3:13" s="350" customFormat="1"/>
    <row r="63" spans="3:13" s="350" customFormat="1"/>
    <row r="64" spans="3:13" s="350" customFormat="1"/>
    <row r="65" spans="2:12" s="350" customFormat="1">
      <c r="L65" s="351"/>
    </row>
    <row r="66" spans="2:12" s="350" customFormat="1" ht="12" customHeight="1">
      <c r="L66" s="351"/>
    </row>
    <row r="67" spans="2:12" s="350" customFormat="1" ht="12" customHeight="1"/>
    <row r="68" spans="2:12" s="350" customFormat="1" ht="22.5" customHeight="1">
      <c r="G68" s="352"/>
    </row>
    <row r="69" spans="2:12" s="350" customFormat="1" ht="22.5" customHeight="1">
      <c r="G69" s="352"/>
    </row>
    <row r="70" spans="2:12" s="350" customFormat="1" ht="16.5" customHeight="1">
      <c r="B70" s="353"/>
    </row>
    <row r="71" spans="2:12" s="350" customFormat="1" ht="16.5" customHeight="1">
      <c r="B71" s="354"/>
    </row>
    <row r="72" spans="2:12" s="350" customFormat="1" ht="16.5" customHeight="1">
      <c r="B72" s="354"/>
    </row>
    <row r="73" spans="2:12" s="350" customFormat="1" ht="16.5" customHeight="1">
      <c r="B73" s="354"/>
    </row>
    <row r="74" spans="2:12" s="350" customFormat="1"/>
    <row r="75" spans="2:12" s="350" customFormat="1" ht="28.2">
      <c r="G75" s="355"/>
    </row>
    <row r="76" spans="2:12" s="350" customFormat="1"/>
    <row r="77" spans="2:12" s="350" customFormat="1">
      <c r="G77" s="350" t="s">
        <v>1</v>
      </c>
    </row>
    <row r="78" spans="2:12" s="350" customFormat="1"/>
    <row r="79" spans="2:12" s="350" customFormat="1"/>
    <row r="80" spans="2:12" s="350" customFormat="1"/>
    <row r="81" s="350" customFormat="1"/>
  </sheetData>
  <mergeCells count="32">
    <mergeCell ref="D23:K23"/>
    <mergeCell ref="D30:I30"/>
    <mergeCell ref="L16:L17"/>
    <mergeCell ref="D17:K17"/>
    <mergeCell ref="C23:C24"/>
    <mergeCell ref="C27:C29"/>
    <mergeCell ref="D27:K27"/>
    <mergeCell ref="L27:L29"/>
    <mergeCell ref="D28:K28"/>
    <mergeCell ref="D29:K29"/>
    <mergeCell ref="L23:L24"/>
    <mergeCell ref="D24:K24"/>
    <mergeCell ref="C20:C21"/>
    <mergeCell ref="L20:L21"/>
    <mergeCell ref="D21:K21"/>
    <mergeCell ref="D22:K22"/>
    <mergeCell ref="C18:C19"/>
    <mergeCell ref="D18:I18"/>
    <mergeCell ref="L18:L19"/>
    <mergeCell ref="D19:K19"/>
    <mergeCell ref="D20:K20"/>
    <mergeCell ref="C16:C17"/>
    <mergeCell ref="D16:K16"/>
    <mergeCell ref="B2:N2"/>
    <mergeCell ref="I4:K4"/>
    <mergeCell ref="M4:N4"/>
    <mergeCell ref="F11:G11"/>
    <mergeCell ref="H11:I11"/>
    <mergeCell ref="J11:L11"/>
    <mergeCell ref="D15:K15"/>
    <mergeCell ref="A7:N7"/>
    <mergeCell ref="A8:N8"/>
  </mergeCells>
  <phoneticPr fontId="34"/>
  <dataValidations count="3">
    <dataValidation type="list" allowBlank="1" showInputMessage="1" showErrorMessage="1" sqref="L20 L16 L18 L22:L23 L25" xr:uid="{00000000-0002-0000-1500-000000000000}">
      <formula1>"○"</formula1>
    </dataValidation>
    <dataValidation type="list" allowBlank="1" showInputMessage="1" showErrorMessage="1" sqref="G4" xr:uid="{00000000-0002-0000-1500-000001000000}">
      <formula1>"10期,11期,12期,14期"</formula1>
    </dataValidation>
    <dataValidation type="list" allowBlank="1" showInputMessage="1" showErrorMessage="1" sqref="L27:L30" xr:uid="{00000000-0002-0000-1500-000002000000}">
      <formula1>"○,-"</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0">
    <tabColor rgb="FFFF0066"/>
  </sheetPr>
  <dimension ref="A1:N75"/>
  <sheetViews>
    <sheetView showGridLines="0" view="pageBreakPreview" zoomScaleNormal="100" zoomScaleSheetLayoutView="100" workbookViewId="0">
      <selection activeCell="F4" sqref="F4"/>
    </sheetView>
  </sheetViews>
  <sheetFormatPr defaultRowHeight="13.2"/>
  <cols>
    <col min="1" max="1" width="4.88671875" customWidth="1"/>
    <col min="2" max="2" width="2.21875" customWidth="1"/>
    <col min="3" max="3" width="9.33203125" customWidth="1"/>
    <col min="4" max="4" width="15.109375" customWidth="1"/>
    <col min="5" max="5" width="9.44140625" customWidth="1"/>
    <col min="6" max="6" width="9.6640625" customWidth="1"/>
    <col min="7" max="7" width="8.88671875" customWidth="1"/>
    <col min="8" max="8" width="1.6640625" hidden="1" customWidth="1"/>
    <col min="9" max="9" width="8.88671875" customWidth="1"/>
    <col min="10" max="10" width="1.6640625" customWidth="1"/>
    <col min="11" max="14" width="8.88671875" customWidth="1"/>
    <col min="259" max="259" width="3.33203125" customWidth="1"/>
    <col min="260" max="260" width="16.44140625" customWidth="1"/>
    <col min="261" max="265" width="10.6640625" customWidth="1"/>
    <col min="266" max="266" width="15.44140625" customWidth="1"/>
    <col min="267" max="267" width="3.33203125" customWidth="1"/>
    <col min="515" max="515" width="3.33203125" customWidth="1"/>
    <col min="516" max="516" width="16.44140625" customWidth="1"/>
    <col min="517" max="521" width="10.6640625" customWidth="1"/>
    <col min="522" max="522" width="15.44140625" customWidth="1"/>
    <col min="523" max="523" width="3.33203125" customWidth="1"/>
    <col min="771" max="771" width="3.33203125" customWidth="1"/>
    <col min="772" max="772" width="16.44140625" customWidth="1"/>
    <col min="773" max="777" width="10.6640625" customWidth="1"/>
    <col min="778" max="778" width="15.44140625" customWidth="1"/>
    <col min="779" max="779" width="3.33203125" customWidth="1"/>
    <col min="1027" max="1027" width="3.33203125" customWidth="1"/>
    <col min="1028" max="1028" width="16.44140625" customWidth="1"/>
    <col min="1029" max="1033" width="10.6640625" customWidth="1"/>
    <col min="1034" max="1034" width="15.44140625" customWidth="1"/>
    <col min="1035" max="1035" width="3.33203125" customWidth="1"/>
    <col min="1283" max="1283" width="3.33203125" customWidth="1"/>
    <col min="1284" max="1284" width="16.44140625" customWidth="1"/>
    <col min="1285" max="1289" width="10.6640625" customWidth="1"/>
    <col min="1290" max="1290" width="15.44140625" customWidth="1"/>
    <col min="1291" max="1291" width="3.33203125" customWidth="1"/>
    <col min="1539" max="1539" width="3.33203125" customWidth="1"/>
    <col min="1540" max="1540" width="16.44140625" customWidth="1"/>
    <col min="1541" max="1545" width="10.6640625" customWidth="1"/>
    <col min="1546" max="1546" width="15.44140625" customWidth="1"/>
    <col min="1547" max="1547" width="3.33203125" customWidth="1"/>
    <col min="1795" max="1795" width="3.33203125" customWidth="1"/>
    <col min="1796" max="1796" width="16.44140625" customWidth="1"/>
    <col min="1797" max="1801" width="10.6640625" customWidth="1"/>
    <col min="1802" max="1802" width="15.44140625" customWidth="1"/>
    <col min="1803" max="1803" width="3.33203125" customWidth="1"/>
    <col min="2051" max="2051" width="3.33203125" customWidth="1"/>
    <col min="2052" max="2052" width="16.44140625" customWidth="1"/>
    <col min="2053" max="2057" width="10.6640625" customWidth="1"/>
    <col min="2058" max="2058" width="15.44140625" customWidth="1"/>
    <col min="2059" max="2059" width="3.33203125" customWidth="1"/>
    <col min="2307" max="2307" width="3.33203125" customWidth="1"/>
    <col min="2308" max="2308" width="16.44140625" customWidth="1"/>
    <col min="2309" max="2313" width="10.6640625" customWidth="1"/>
    <col min="2314" max="2314" width="15.44140625" customWidth="1"/>
    <col min="2315" max="2315" width="3.33203125" customWidth="1"/>
    <col min="2563" max="2563" width="3.33203125" customWidth="1"/>
    <col min="2564" max="2564" width="16.44140625" customWidth="1"/>
    <col min="2565" max="2569" width="10.6640625" customWidth="1"/>
    <col min="2570" max="2570" width="15.44140625" customWidth="1"/>
    <col min="2571" max="2571" width="3.33203125" customWidth="1"/>
    <col min="2819" max="2819" width="3.33203125" customWidth="1"/>
    <col min="2820" max="2820" width="16.44140625" customWidth="1"/>
    <col min="2821" max="2825" width="10.6640625" customWidth="1"/>
    <col min="2826" max="2826" width="15.44140625" customWidth="1"/>
    <col min="2827" max="2827" width="3.33203125" customWidth="1"/>
    <col min="3075" max="3075" width="3.33203125" customWidth="1"/>
    <col min="3076" max="3076" width="16.44140625" customWidth="1"/>
    <col min="3077" max="3081" width="10.6640625" customWidth="1"/>
    <col min="3082" max="3082" width="15.44140625" customWidth="1"/>
    <col min="3083" max="3083" width="3.33203125" customWidth="1"/>
    <col min="3331" max="3331" width="3.33203125" customWidth="1"/>
    <col min="3332" max="3332" width="16.44140625" customWidth="1"/>
    <col min="3333" max="3337" width="10.6640625" customWidth="1"/>
    <col min="3338" max="3338" width="15.44140625" customWidth="1"/>
    <col min="3339" max="3339" width="3.33203125" customWidth="1"/>
    <col min="3587" max="3587" width="3.33203125" customWidth="1"/>
    <col min="3588" max="3588" width="16.44140625" customWidth="1"/>
    <col min="3589" max="3593" width="10.6640625" customWidth="1"/>
    <col min="3594" max="3594" width="15.44140625" customWidth="1"/>
    <col min="3595" max="3595" width="3.33203125" customWidth="1"/>
    <col min="3843" max="3843" width="3.33203125" customWidth="1"/>
    <col min="3844" max="3844" width="16.44140625" customWidth="1"/>
    <col min="3845" max="3849" width="10.6640625" customWidth="1"/>
    <col min="3850" max="3850" width="15.44140625" customWidth="1"/>
    <col min="3851" max="3851" width="3.33203125" customWidth="1"/>
    <col min="4099" max="4099" width="3.33203125" customWidth="1"/>
    <col min="4100" max="4100" width="16.44140625" customWidth="1"/>
    <col min="4101" max="4105" width="10.6640625" customWidth="1"/>
    <col min="4106" max="4106" width="15.44140625" customWidth="1"/>
    <col min="4107" max="4107" width="3.33203125" customWidth="1"/>
    <col min="4355" max="4355" width="3.33203125" customWidth="1"/>
    <col min="4356" max="4356" width="16.44140625" customWidth="1"/>
    <col min="4357" max="4361" width="10.6640625" customWidth="1"/>
    <col min="4362" max="4362" width="15.44140625" customWidth="1"/>
    <col min="4363" max="4363" width="3.33203125" customWidth="1"/>
    <col min="4611" max="4611" width="3.33203125" customWidth="1"/>
    <col min="4612" max="4612" width="16.44140625" customWidth="1"/>
    <col min="4613" max="4617" width="10.6640625" customWidth="1"/>
    <col min="4618" max="4618" width="15.44140625" customWidth="1"/>
    <col min="4619" max="4619" width="3.33203125" customWidth="1"/>
    <col min="4867" max="4867" width="3.33203125" customWidth="1"/>
    <col min="4868" max="4868" width="16.44140625" customWidth="1"/>
    <col min="4869" max="4873" width="10.6640625" customWidth="1"/>
    <col min="4874" max="4874" width="15.44140625" customWidth="1"/>
    <col min="4875" max="4875" width="3.33203125" customWidth="1"/>
    <col min="5123" max="5123" width="3.33203125" customWidth="1"/>
    <col min="5124" max="5124" width="16.44140625" customWidth="1"/>
    <col min="5125" max="5129" width="10.6640625" customWidth="1"/>
    <col min="5130" max="5130" width="15.44140625" customWidth="1"/>
    <col min="5131" max="5131" width="3.33203125" customWidth="1"/>
    <col min="5379" max="5379" width="3.33203125" customWidth="1"/>
    <col min="5380" max="5380" width="16.44140625" customWidth="1"/>
    <col min="5381" max="5385" width="10.6640625" customWidth="1"/>
    <col min="5386" max="5386" width="15.44140625" customWidth="1"/>
    <col min="5387" max="5387" width="3.33203125" customWidth="1"/>
    <col min="5635" max="5635" width="3.33203125" customWidth="1"/>
    <col min="5636" max="5636" width="16.44140625" customWidth="1"/>
    <col min="5637" max="5641" width="10.6640625" customWidth="1"/>
    <col min="5642" max="5642" width="15.44140625" customWidth="1"/>
    <col min="5643" max="5643" width="3.33203125" customWidth="1"/>
    <col min="5891" max="5891" width="3.33203125" customWidth="1"/>
    <col min="5892" max="5892" width="16.44140625" customWidth="1"/>
    <col min="5893" max="5897" width="10.6640625" customWidth="1"/>
    <col min="5898" max="5898" width="15.44140625" customWidth="1"/>
    <col min="5899" max="5899" width="3.33203125" customWidth="1"/>
    <col min="6147" max="6147" width="3.33203125" customWidth="1"/>
    <col min="6148" max="6148" width="16.44140625" customWidth="1"/>
    <col min="6149" max="6153" width="10.6640625" customWidth="1"/>
    <col min="6154" max="6154" width="15.44140625" customWidth="1"/>
    <col min="6155" max="6155" width="3.33203125" customWidth="1"/>
    <col min="6403" max="6403" width="3.33203125" customWidth="1"/>
    <col min="6404" max="6404" width="16.44140625" customWidth="1"/>
    <col min="6405" max="6409" width="10.6640625" customWidth="1"/>
    <col min="6410" max="6410" width="15.44140625" customWidth="1"/>
    <col min="6411" max="6411" width="3.33203125" customWidth="1"/>
    <col min="6659" max="6659" width="3.33203125" customWidth="1"/>
    <col min="6660" max="6660" width="16.44140625" customWidth="1"/>
    <col min="6661" max="6665" width="10.6640625" customWidth="1"/>
    <col min="6666" max="6666" width="15.44140625" customWidth="1"/>
    <col min="6667" max="6667" width="3.33203125" customWidth="1"/>
    <col min="6915" max="6915" width="3.33203125" customWidth="1"/>
    <col min="6916" max="6916" width="16.44140625" customWidth="1"/>
    <col min="6917" max="6921" width="10.6640625" customWidth="1"/>
    <col min="6922" max="6922" width="15.44140625" customWidth="1"/>
    <col min="6923" max="6923" width="3.33203125" customWidth="1"/>
    <col min="7171" max="7171" width="3.33203125" customWidth="1"/>
    <col min="7172" max="7172" width="16.44140625" customWidth="1"/>
    <col min="7173" max="7177" width="10.6640625" customWidth="1"/>
    <col min="7178" max="7178" width="15.44140625" customWidth="1"/>
    <col min="7179" max="7179" width="3.33203125" customWidth="1"/>
    <col min="7427" max="7427" width="3.33203125" customWidth="1"/>
    <col min="7428" max="7428" width="16.44140625" customWidth="1"/>
    <col min="7429" max="7433" width="10.6640625" customWidth="1"/>
    <col min="7434" max="7434" width="15.44140625" customWidth="1"/>
    <col min="7435" max="7435" width="3.33203125" customWidth="1"/>
    <col min="7683" max="7683" width="3.33203125" customWidth="1"/>
    <col min="7684" max="7684" width="16.44140625" customWidth="1"/>
    <col min="7685" max="7689" width="10.6640625" customWidth="1"/>
    <col min="7690" max="7690" width="15.44140625" customWidth="1"/>
    <col min="7691" max="7691" width="3.33203125" customWidth="1"/>
    <col min="7939" max="7939" width="3.33203125" customWidth="1"/>
    <col min="7940" max="7940" width="16.44140625" customWidth="1"/>
    <col min="7941" max="7945" width="10.6640625" customWidth="1"/>
    <col min="7946" max="7946" width="15.44140625" customWidth="1"/>
    <col min="7947" max="7947" width="3.33203125" customWidth="1"/>
    <col min="8195" max="8195" width="3.33203125" customWidth="1"/>
    <col min="8196" max="8196" width="16.44140625" customWidth="1"/>
    <col min="8197" max="8201" width="10.6640625" customWidth="1"/>
    <col min="8202" max="8202" width="15.44140625" customWidth="1"/>
    <col min="8203" max="8203" width="3.33203125" customWidth="1"/>
    <col min="8451" max="8451" width="3.33203125" customWidth="1"/>
    <col min="8452" max="8452" width="16.44140625" customWidth="1"/>
    <col min="8453" max="8457" width="10.6640625" customWidth="1"/>
    <col min="8458" max="8458" width="15.44140625" customWidth="1"/>
    <col min="8459" max="8459" width="3.33203125" customWidth="1"/>
    <col min="8707" max="8707" width="3.33203125" customWidth="1"/>
    <col min="8708" max="8708" width="16.44140625" customWidth="1"/>
    <col min="8709" max="8713" width="10.6640625" customWidth="1"/>
    <col min="8714" max="8714" width="15.44140625" customWidth="1"/>
    <col min="8715" max="8715" width="3.33203125" customWidth="1"/>
    <col min="8963" max="8963" width="3.33203125" customWidth="1"/>
    <col min="8964" max="8964" width="16.44140625" customWidth="1"/>
    <col min="8965" max="8969" width="10.6640625" customWidth="1"/>
    <col min="8970" max="8970" width="15.44140625" customWidth="1"/>
    <col min="8971" max="8971" width="3.33203125" customWidth="1"/>
    <col min="9219" max="9219" width="3.33203125" customWidth="1"/>
    <col min="9220" max="9220" width="16.44140625" customWidth="1"/>
    <col min="9221" max="9225" width="10.6640625" customWidth="1"/>
    <col min="9226" max="9226" width="15.44140625" customWidth="1"/>
    <col min="9227" max="9227" width="3.33203125" customWidth="1"/>
    <col min="9475" max="9475" width="3.33203125" customWidth="1"/>
    <col min="9476" max="9476" width="16.44140625" customWidth="1"/>
    <col min="9477" max="9481" width="10.6640625" customWidth="1"/>
    <col min="9482" max="9482" width="15.44140625" customWidth="1"/>
    <col min="9483" max="9483" width="3.33203125" customWidth="1"/>
    <col min="9731" max="9731" width="3.33203125" customWidth="1"/>
    <col min="9732" max="9732" width="16.44140625" customWidth="1"/>
    <col min="9733" max="9737" width="10.6640625" customWidth="1"/>
    <col min="9738" max="9738" width="15.44140625" customWidth="1"/>
    <col min="9739" max="9739" width="3.33203125" customWidth="1"/>
    <col min="9987" max="9987" width="3.33203125" customWidth="1"/>
    <col min="9988" max="9988" width="16.44140625" customWidth="1"/>
    <col min="9989" max="9993" width="10.6640625" customWidth="1"/>
    <col min="9994" max="9994" width="15.44140625" customWidth="1"/>
    <col min="9995" max="9995" width="3.33203125" customWidth="1"/>
    <col min="10243" max="10243" width="3.33203125" customWidth="1"/>
    <col min="10244" max="10244" width="16.44140625" customWidth="1"/>
    <col min="10245" max="10249" width="10.6640625" customWidth="1"/>
    <col min="10250" max="10250" width="15.44140625" customWidth="1"/>
    <col min="10251" max="10251" width="3.33203125" customWidth="1"/>
    <col min="10499" max="10499" width="3.33203125" customWidth="1"/>
    <col min="10500" max="10500" width="16.44140625" customWidth="1"/>
    <col min="10501" max="10505" width="10.6640625" customWidth="1"/>
    <col min="10506" max="10506" width="15.44140625" customWidth="1"/>
    <col min="10507" max="10507" width="3.33203125" customWidth="1"/>
    <col min="10755" max="10755" width="3.33203125" customWidth="1"/>
    <col min="10756" max="10756" width="16.44140625" customWidth="1"/>
    <col min="10757" max="10761" width="10.6640625" customWidth="1"/>
    <col min="10762" max="10762" width="15.44140625" customWidth="1"/>
    <col min="10763" max="10763" width="3.33203125" customWidth="1"/>
    <col min="11011" max="11011" width="3.33203125" customWidth="1"/>
    <col min="11012" max="11012" width="16.44140625" customWidth="1"/>
    <col min="11013" max="11017" width="10.6640625" customWidth="1"/>
    <col min="11018" max="11018" width="15.44140625" customWidth="1"/>
    <col min="11019" max="11019" width="3.33203125" customWidth="1"/>
    <col min="11267" max="11267" width="3.33203125" customWidth="1"/>
    <col min="11268" max="11268" width="16.44140625" customWidth="1"/>
    <col min="11269" max="11273" width="10.6640625" customWidth="1"/>
    <col min="11274" max="11274" width="15.44140625" customWidth="1"/>
    <col min="11275" max="11275" width="3.33203125" customWidth="1"/>
    <col min="11523" max="11523" width="3.33203125" customWidth="1"/>
    <col min="11524" max="11524" width="16.44140625" customWidth="1"/>
    <col min="11525" max="11529" width="10.6640625" customWidth="1"/>
    <col min="11530" max="11530" width="15.44140625" customWidth="1"/>
    <col min="11531" max="11531" width="3.33203125" customWidth="1"/>
    <col min="11779" max="11779" width="3.33203125" customWidth="1"/>
    <col min="11780" max="11780" width="16.44140625" customWidth="1"/>
    <col min="11781" max="11785" width="10.6640625" customWidth="1"/>
    <col min="11786" max="11786" width="15.44140625" customWidth="1"/>
    <col min="11787" max="11787" width="3.33203125" customWidth="1"/>
    <col min="12035" max="12035" width="3.33203125" customWidth="1"/>
    <col min="12036" max="12036" width="16.44140625" customWidth="1"/>
    <col min="12037" max="12041" width="10.6640625" customWidth="1"/>
    <col min="12042" max="12042" width="15.44140625" customWidth="1"/>
    <col min="12043" max="12043" width="3.33203125" customWidth="1"/>
    <col min="12291" max="12291" width="3.33203125" customWidth="1"/>
    <col min="12292" max="12292" width="16.44140625" customWidth="1"/>
    <col min="12293" max="12297" width="10.6640625" customWidth="1"/>
    <col min="12298" max="12298" width="15.44140625" customWidth="1"/>
    <col min="12299" max="12299" width="3.33203125" customWidth="1"/>
    <col min="12547" max="12547" width="3.33203125" customWidth="1"/>
    <col min="12548" max="12548" width="16.44140625" customWidth="1"/>
    <col min="12549" max="12553" width="10.6640625" customWidth="1"/>
    <col min="12554" max="12554" width="15.44140625" customWidth="1"/>
    <col min="12555" max="12555" width="3.33203125" customWidth="1"/>
    <col min="12803" max="12803" width="3.33203125" customWidth="1"/>
    <col min="12804" max="12804" width="16.44140625" customWidth="1"/>
    <col min="12805" max="12809" width="10.6640625" customWidth="1"/>
    <col min="12810" max="12810" width="15.44140625" customWidth="1"/>
    <col min="12811" max="12811" width="3.33203125" customWidth="1"/>
    <col min="13059" max="13059" width="3.33203125" customWidth="1"/>
    <col min="13060" max="13060" width="16.44140625" customWidth="1"/>
    <col min="13061" max="13065" width="10.6640625" customWidth="1"/>
    <col min="13066" max="13066" width="15.44140625" customWidth="1"/>
    <col min="13067" max="13067" width="3.33203125" customWidth="1"/>
    <col min="13315" max="13315" width="3.33203125" customWidth="1"/>
    <col min="13316" max="13316" width="16.44140625" customWidth="1"/>
    <col min="13317" max="13321" width="10.6640625" customWidth="1"/>
    <col min="13322" max="13322" width="15.44140625" customWidth="1"/>
    <col min="13323" max="13323" width="3.33203125" customWidth="1"/>
    <col min="13571" max="13571" width="3.33203125" customWidth="1"/>
    <col min="13572" max="13572" width="16.44140625" customWidth="1"/>
    <col min="13573" max="13577" width="10.6640625" customWidth="1"/>
    <col min="13578" max="13578" width="15.44140625" customWidth="1"/>
    <col min="13579" max="13579" width="3.33203125" customWidth="1"/>
    <col min="13827" max="13827" width="3.33203125" customWidth="1"/>
    <col min="13828" max="13828" width="16.44140625" customWidth="1"/>
    <col min="13829" max="13833" width="10.6640625" customWidth="1"/>
    <col min="13834" max="13834" width="15.44140625" customWidth="1"/>
    <col min="13835" max="13835" width="3.33203125" customWidth="1"/>
    <col min="14083" max="14083" width="3.33203125" customWidth="1"/>
    <col min="14084" max="14084" width="16.44140625" customWidth="1"/>
    <col min="14085" max="14089" width="10.6640625" customWidth="1"/>
    <col min="14090" max="14090" width="15.44140625" customWidth="1"/>
    <col min="14091" max="14091" width="3.33203125" customWidth="1"/>
    <col min="14339" max="14339" width="3.33203125" customWidth="1"/>
    <col min="14340" max="14340" width="16.44140625" customWidth="1"/>
    <col min="14341" max="14345" width="10.6640625" customWidth="1"/>
    <col min="14346" max="14346" width="15.44140625" customWidth="1"/>
    <col min="14347" max="14347" width="3.33203125" customWidth="1"/>
    <col min="14595" max="14595" width="3.33203125" customWidth="1"/>
    <col min="14596" max="14596" width="16.44140625" customWidth="1"/>
    <col min="14597" max="14601" width="10.6640625" customWidth="1"/>
    <col min="14602" max="14602" width="15.44140625" customWidth="1"/>
    <col min="14603" max="14603" width="3.33203125" customWidth="1"/>
    <col min="14851" max="14851" width="3.33203125" customWidth="1"/>
    <col min="14852" max="14852" width="16.44140625" customWidth="1"/>
    <col min="14853" max="14857" width="10.6640625" customWidth="1"/>
    <col min="14858" max="14858" width="15.44140625" customWidth="1"/>
    <col min="14859" max="14859" width="3.33203125" customWidth="1"/>
    <col min="15107" max="15107" width="3.33203125" customWidth="1"/>
    <col min="15108" max="15108" width="16.44140625" customWidth="1"/>
    <col min="15109" max="15113" width="10.6640625" customWidth="1"/>
    <col min="15114" max="15114" width="15.44140625" customWidth="1"/>
    <col min="15115" max="15115" width="3.33203125" customWidth="1"/>
    <col min="15363" max="15363" width="3.33203125" customWidth="1"/>
    <col min="15364" max="15364" width="16.44140625" customWidth="1"/>
    <col min="15365" max="15369" width="10.6640625" customWidth="1"/>
    <col min="15370" max="15370" width="15.44140625" customWidth="1"/>
    <col min="15371" max="15371" width="3.33203125" customWidth="1"/>
    <col min="15619" max="15619" width="3.33203125" customWidth="1"/>
    <col min="15620" max="15620" width="16.44140625" customWidth="1"/>
    <col min="15621" max="15625" width="10.6640625" customWidth="1"/>
    <col min="15626" max="15626" width="15.44140625" customWidth="1"/>
    <col min="15627" max="15627" width="3.33203125" customWidth="1"/>
    <col min="15875" max="15875" width="3.33203125" customWidth="1"/>
    <col min="15876" max="15876" width="16.44140625" customWidth="1"/>
    <col min="15877" max="15881" width="10.6640625" customWidth="1"/>
    <col min="15882" max="15882" width="15.44140625" customWidth="1"/>
    <col min="15883" max="15883" width="3.33203125" customWidth="1"/>
    <col min="16131" max="16131" width="3.33203125" customWidth="1"/>
    <col min="16132" max="16132" width="16.44140625" customWidth="1"/>
    <col min="16133" max="16137" width="10.6640625" customWidth="1"/>
    <col min="16138" max="16138" width="15.44140625" customWidth="1"/>
    <col min="16139" max="16139" width="3.33203125" customWidth="1"/>
  </cols>
  <sheetData>
    <row r="1" spans="1:14" ht="17.25" customHeight="1">
      <c r="A1" s="241"/>
      <c r="N1" s="1066" t="s">
        <v>1038</v>
      </c>
    </row>
    <row r="2" spans="1:14" ht="32.25" customHeight="1">
      <c r="A2" s="2332" t="s">
        <v>443</v>
      </c>
      <c r="B2" s="2333"/>
      <c r="C2" s="2333"/>
      <c r="D2" s="2333"/>
      <c r="E2" s="2333"/>
      <c r="F2" s="2333"/>
      <c r="G2" s="2333"/>
      <c r="H2" s="2333"/>
      <c r="I2" s="2333"/>
      <c r="J2" s="2333"/>
      <c r="K2" s="2333"/>
      <c r="L2" s="2333"/>
      <c r="M2" s="2333"/>
      <c r="N2" s="2333"/>
    </row>
    <row r="3" spans="1:14" ht="16.5" customHeight="1">
      <c r="A3" s="596"/>
      <c r="B3" s="596"/>
      <c r="C3" s="596"/>
      <c r="D3" s="596"/>
      <c r="E3" s="596"/>
      <c r="F3" s="596"/>
      <c r="G3" s="596"/>
      <c r="H3" s="596"/>
      <c r="I3" s="596"/>
      <c r="J3" s="596"/>
      <c r="K3" s="596"/>
      <c r="L3" s="596"/>
      <c r="M3" s="596"/>
      <c r="N3" s="596"/>
    </row>
    <row r="4" spans="1:14" ht="30" customHeight="1">
      <c r="A4" s="350"/>
      <c r="B4" s="350"/>
      <c r="C4" s="350"/>
      <c r="D4" s="350"/>
      <c r="E4" s="601" t="s">
        <v>296</v>
      </c>
      <c r="F4" s="905"/>
      <c r="G4" s="590" t="s">
        <v>117</v>
      </c>
      <c r="H4" s="2301"/>
      <c r="I4" s="2201"/>
      <c r="J4" s="2201"/>
      <c r="K4" s="2202"/>
      <c r="L4" s="590" t="s">
        <v>45</v>
      </c>
      <c r="M4" s="2334"/>
      <c r="N4" s="2335"/>
    </row>
    <row r="5" spans="1:14" ht="30" customHeight="1">
      <c r="A5" s="350"/>
      <c r="B5" s="350"/>
      <c r="C5" s="350"/>
      <c r="D5" s="350"/>
      <c r="E5" s="350"/>
      <c r="F5" s="350"/>
      <c r="G5" s="592"/>
      <c r="H5" s="592"/>
      <c r="I5" s="591"/>
      <c r="J5" s="592"/>
      <c r="K5" s="591"/>
      <c r="L5" s="592"/>
      <c r="M5" s="595"/>
      <c r="N5" s="595"/>
    </row>
    <row r="6" spans="1:14" ht="18.75" customHeight="1">
      <c r="A6" s="2303" t="s">
        <v>447</v>
      </c>
      <c r="B6" s="2336"/>
      <c r="C6" s="2336"/>
      <c r="D6" s="2336"/>
      <c r="E6" s="2336"/>
      <c r="F6" s="2336"/>
      <c r="G6" s="2336"/>
      <c r="H6" s="2336"/>
      <c r="I6" s="2336"/>
      <c r="J6" s="2336"/>
      <c r="K6" s="2336"/>
      <c r="L6" s="2336"/>
      <c r="M6" s="2336"/>
      <c r="N6" s="2336"/>
    </row>
    <row r="7" spans="1:14" ht="18.75" customHeight="1">
      <c r="A7" s="2303" t="s">
        <v>454</v>
      </c>
      <c r="B7" s="2336"/>
      <c r="C7" s="2336"/>
      <c r="D7" s="2336"/>
      <c r="E7" s="2336"/>
      <c r="F7" s="2336"/>
      <c r="G7" s="2336"/>
      <c r="H7" s="2336"/>
      <c r="I7" s="2336"/>
      <c r="J7" s="2336"/>
      <c r="K7" s="2336"/>
      <c r="L7" s="2336"/>
      <c r="M7" s="2336"/>
      <c r="N7" s="2336"/>
    </row>
    <row r="8" spans="1:14" ht="18.75" customHeight="1">
      <c r="A8" s="2337" t="s">
        <v>978</v>
      </c>
      <c r="B8" s="2303"/>
      <c r="C8" s="2303"/>
      <c r="D8" s="2303"/>
      <c r="E8" s="2303"/>
      <c r="F8" s="2303"/>
      <c r="G8" s="2303"/>
      <c r="H8" s="2303"/>
      <c r="I8" s="2303"/>
      <c r="J8" s="2303"/>
      <c r="K8" s="2303"/>
      <c r="L8" s="2303"/>
      <c r="M8" s="2303"/>
      <c r="N8" s="2303"/>
    </row>
    <row r="9" spans="1:14" ht="18.75" customHeight="1">
      <c r="A9" s="2303"/>
      <c r="B9" s="2303"/>
      <c r="C9" s="2303"/>
      <c r="D9" s="2303"/>
      <c r="E9" s="2303"/>
      <c r="F9" s="2303"/>
      <c r="G9" s="2303"/>
      <c r="H9" s="2303"/>
      <c r="I9" s="2303"/>
      <c r="J9" s="2303"/>
      <c r="K9" s="2303"/>
      <c r="L9" s="2303"/>
      <c r="M9" s="2303"/>
      <c r="N9" s="2303"/>
    </row>
    <row r="10" spans="1:14">
      <c r="A10" s="350"/>
      <c r="B10" s="350"/>
      <c r="C10" s="350"/>
      <c r="D10" s="350"/>
      <c r="E10" s="350"/>
      <c r="F10" s="350"/>
    </row>
    <row r="11" spans="1:14" s="350" customFormat="1" ht="24" customHeight="1">
      <c r="A11" s="350" t="s">
        <v>446</v>
      </c>
    </row>
    <row r="12" spans="1:14" s="350" customFormat="1" ht="24" customHeight="1">
      <c r="A12" s="350" t="s">
        <v>444</v>
      </c>
      <c r="B12" s="717"/>
      <c r="E12" s="593"/>
      <c r="F12" s="350" t="s">
        <v>445</v>
      </c>
    </row>
    <row r="13" spans="1:14" s="350" customFormat="1" ht="11.25" customHeight="1"/>
    <row r="14" spans="1:14" s="350" customFormat="1" ht="24" customHeight="1">
      <c r="A14" s="350" t="s">
        <v>450</v>
      </c>
      <c r="E14" s="390"/>
      <c r="F14" s="350" t="s">
        <v>33</v>
      </c>
      <c r="I14" s="349"/>
      <c r="K14" s="349"/>
      <c r="L14" s="349"/>
    </row>
    <row r="15" spans="1:14" s="350" customFormat="1" ht="11.25" customHeight="1">
      <c r="B15" s="717"/>
    </row>
    <row r="16" spans="1:14" s="350" customFormat="1" ht="18.75" customHeight="1">
      <c r="A16" s="248"/>
    </row>
    <row r="17" spans="1:14" s="350" customFormat="1" ht="18.75" customHeight="1">
      <c r="A17" s="350" t="s">
        <v>842</v>
      </c>
      <c r="K17" s="2330"/>
      <c r="L17" s="2330" t="s">
        <v>448</v>
      </c>
    </row>
    <row r="18" spans="1:14" s="350" customFormat="1" ht="10.5" customHeight="1">
      <c r="K18" s="2330"/>
      <c r="L18" s="2330"/>
    </row>
    <row r="19" spans="1:14" s="350" customFormat="1" ht="8.25" customHeight="1">
      <c r="K19" s="2331"/>
      <c r="L19" s="2331"/>
    </row>
    <row r="20" spans="1:14" s="350" customFormat="1" ht="23.25" customHeight="1">
      <c r="A20" s="904"/>
      <c r="B20" s="387" t="s">
        <v>979</v>
      </c>
      <c r="C20" s="2338" t="s">
        <v>962</v>
      </c>
      <c r="D20" s="2338"/>
      <c r="E20" s="2338"/>
      <c r="F20" s="2338"/>
      <c r="G20" s="2338"/>
      <c r="H20" s="2338"/>
      <c r="I20" s="2338"/>
      <c r="J20" s="2338"/>
      <c r="K20" s="2338"/>
      <c r="L20" s="903"/>
      <c r="M20" s="904"/>
    </row>
    <row r="21" spans="1:14" s="350" customFormat="1" ht="23.25" customHeight="1">
      <c r="A21" s="904"/>
      <c r="B21" s="387" t="s">
        <v>980</v>
      </c>
      <c r="C21" s="2338" t="s">
        <v>963</v>
      </c>
      <c r="D21" s="2338"/>
      <c r="E21" s="2338"/>
      <c r="F21" s="2338"/>
      <c r="G21" s="2338"/>
      <c r="H21" s="2338"/>
      <c r="I21" s="2338"/>
      <c r="J21" s="2338"/>
      <c r="K21" s="2338"/>
      <c r="L21" s="903"/>
      <c r="M21" s="904"/>
      <c r="N21" s="350" t="s">
        <v>11</v>
      </c>
    </row>
    <row r="22" spans="1:14" s="350" customFormat="1" ht="23.25" customHeight="1">
      <c r="A22" s="904"/>
      <c r="B22" s="387" t="s">
        <v>981</v>
      </c>
      <c r="C22" s="2338" t="s">
        <v>964</v>
      </c>
      <c r="D22" s="2338"/>
      <c r="E22" s="2338"/>
      <c r="F22" s="2338"/>
      <c r="G22" s="2338"/>
      <c r="H22" s="2338"/>
      <c r="I22" s="2338"/>
      <c r="J22" s="2338"/>
      <c r="K22" s="2338"/>
      <c r="L22" s="903"/>
      <c r="M22" s="904"/>
    </row>
    <row r="23" spans="1:14" s="350" customFormat="1" ht="23.25" customHeight="1">
      <c r="A23" s="904"/>
      <c r="B23" s="387" t="s">
        <v>982</v>
      </c>
      <c r="C23" s="2317" t="s">
        <v>965</v>
      </c>
      <c r="D23" s="2318"/>
      <c r="E23" s="2318"/>
      <c r="F23" s="2318"/>
      <c r="G23" s="2318"/>
      <c r="H23" s="2318"/>
      <c r="I23" s="2318"/>
      <c r="J23" s="2318"/>
      <c r="K23" s="2329"/>
      <c r="L23" s="903"/>
      <c r="M23" s="904"/>
    </row>
    <row r="24" spans="1:14" s="350" customFormat="1" ht="23.25" customHeight="1">
      <c r="A24" s="904"/>
      <c r="B24" s="387" t="s">
        <v>983</v>
      </c>
      <c r="C24" s="2317" t="s">
        <v>966</v>
      </c>
      <c r="D24" s="2318"/>
      <c r="E24" s="2318"/>
      <c r="F24" s="2318"/>
      <c r="G24" s="2318"/>
      <c r="H24" s="2318"/>
      <c r="I24" s="2318"/>
      <c r="J24" s="2318"/>
      <c r="K24" s="2329"/>
      <c r="L24" s="903"/>
      <c r="M24" s="904"/>
    </row>
    <row r="25" spans="1:14" s="350" customFormat="1" ht="9" customHeight="1">
      <c r="A25" s="357"/>
      <c r="B25" s="597"/>
      <c r="C25" s="597"/>
      <c r="D25" s="597"/>
      <c r="E25" s="597"/>
      <c r="F25" s="597"/>
      <c r="G25" s="597"/>
      <c r="H25" s="597"/>
      <c r="I25" s="356"/>
      <c r="J25" s="597"/>
    </row>
    <row r="26" spans="1:14" s="350" customFormat="1" ht="18.75" customHeight="1">
      <c r="A26" s="248"/>
      <c r="B26" s="350" t="s">
        <v>449</v>
      </c>
    </row>
    <row r="27" spans="1:14" s="350" customFormat="1"/>
    <row r="28" spans="1:14" s="350" customFormat="1" ht="23.4">
      <c r="C28" s="349"/>
      <c r="D28" s="349"/>
      <c r="E28" s="349"/>
      <c r="G28" s="349"/>
      <c r="H28" s="349"/>
      <c r="I28" s="349"/>
      <c r="J28" s="349"/>
      <c r="K28" s="349"/>
      <c r="L28" s="349"/>
      <c r="M28" s="349"/>
    </row>
    <row r="29" spans="1:14" s="350" customFormat="1" ht="23.4">
      <c r="B29" s="349"/>
      <c r="C29" s="349"/>
      <c r="D29" s="349"/>
      <c r="E29" s="349"/>
      <c r="G29" s="349"/>
      <c r="H29" s="349"/>
      <c r="I29" s="349"/>
      <c r="J29" s="349"/>
      <c r="K29" s="349"/>
      <c r="L29" s="349"/>
      <c r="M29" s="349"/>
    </row>
    <row r="30" spans="1:14" s="350" customFormat="1" ht="23.4">
      <c r="C30" s="349"/>
      <c r="D30" s="349"/>
      <c r="E30" s="349"/>
      <c r="G30" s="349"/>
      <c r="H30" s="349"/>
      <c r="I30" s="349"/>
      <c r="J30" s="349"/>
      <c r="K30" s="349"/>
      <c r="L30" s="349"/>
      <c r="M30" s="349"/>
    </row>
    <row r="31" spans="1:14" s="350" customFormat="1" ht="23.4">
      <c r="B31" s="349"/>
      <c r="C31" s="349"/>
      <c r="D31" s="349"/>
      <c r="E31" s="349"/>
      <c r="G31" s="349"/>
      <c r="H31" s="349"/>
      <c r="I31" s="349"/>
      <c r="J31" s="349"/>
      <c r="K31" s="349"/>
      <c r="L31" s="349"/>
      <c r="M31" s="349"/>
    </row>
    <row r="32" spans="1:14" s="350" customFormat="1" ht="23.4">
      <c r="B32" s="349"/>
      <c r="C32" s="349"/>
      <c r="D32" s="349"/>
      <c r="E32" s="349"/>
      <c r="G32" s="349"/>
      <c r="H32" s="349"/>
      <c r="I32" s="349"/>
      <c r="J32" s="349"/>
      <c r="K32" s="349"/>
      <c r="L32" s="349"/>
      <c r="M32" s="349"/>
    </row>
    <row r="33" spans="2:13" s="350" customFormat="1" ht="23.4">
      <c r="B33" s="349"/>
      <c r="C33" s="349"/>
      <c r="D33" s="349"/>
      <c r="E33" s="349"/>
      <c r="G33" s="349"/>
      <c r="H33" s="349"/>
      <c r="I33" s="349"/>
      <c r="J33" s="349"/>
      <c r="K33" s="349"/>
      <c r="L33" s="349"/>
      <c r="M33" s="349"/>
    </row>
    <row r="34" spans="2:13" s="350" customFormat="1" ht="23.4">
      <c r="B34" s="349"/>
      <c r="C34" s="349"/>
      <c r="D34" s="349"/>
      <c r="E34" s="349"/>
      <c r="G34" s="349"/>
      <c r="H34" s="349"/>
      <c r="I34" s="349"/>
      <c r="J34" s="349"/>
      <c r="K34" s="349"/>
      <c r="L34" s="349"/>
      <c r="M34" s="349"/>
    </row>
    <row r="35" spans="2:13" s="350" customFormat="1" ht="23.4">
      <c r="B35" s="349"/>
      <c r="C35" s="349"/>
      <c r="D35" s="349"/>
      <c r="E35" s="349"/>
      <c r="G35" s="349"/>
      <c r="H35" s="349"/>
      <c r="I35" s="349"/>
      <c r="J35" s="349"/>
      <c r="K35" s="349"/>
      <c r="L35" s="349"/>
      <c r="M35" s="349"/>
    </row>
    <row r="36" spans="2:13" s="350" customFormat="1" ht="23.4">
      <c r="B36" s="349"/>
      <c r="C36" s="349"/>
      <c r="D36" s="349"/>
      <c r="E36" s="349"/>
      <c r="G36" s="349"/>
      <c r="H36" s="349"/>
      <c r="I36" s="349"/>
      <c r="J36" s="349"/>
      <c r="K36" s="349"/>
      <c r="L36" s="349"/>
      <c r="M36" s="349"/>
    </row>
    <row r="37" spans="2:13" s="350" customFormat="1" ht="23.4">
      <c r="B37" s="349"/>
      <c r="C37" s="349"/>
      <c r="D37" s="349"/>
      <c r="E37" s="349"/>
      <c r="G37" s="349"/>
      <c r="H37" s="349"/>
      <c r="I37" s="349"/>
      <c r="J37" s="349"/>
      <c r="K37" s="349"/>
      <c r="L37" s="349"/>
      <c r="M37" s="349"/>
    </row>
    <row r="38" spans="2:13" s="350" customFormat="1" ht="23.4">
      <c r="B38" s="349"/>
      <c r="C38" s="349"/>
      <c r="D38" s="349"/>
      <c r="E38" s="349"/>
      <c r="G38" s="349"/>
      <c r="H38" s="349"/>
      <c r="I38" s="349"/>
      <c r="J38" s="349"/>
      <c r="K38" s="349"/>
      <c r="L38" s="349"/>
      <c r="M38" s="349"/>
    </row>
    <row r="39" spans="2:13" s="350" customFormat="1" ht="23.4">
      <c r="B39" s="349"/>
      <c r="C39" s="349"/>
      <c r="D39" s="349"/>
      <c r="E39" s="349"/>
      <c r="G39" s="349"/>
      <c r="H39" s="349"/>
      <c r="I39" s="349"/>
      <c r="J39" s="349"/>
      <c r="K39" s="349"/>
      <c r="L39" s="349"/>
      <c r="M39" s="349"/>
    </row>
    <row r="40" spans="2:13" s="350" customFormat="1" ht="23.4">
      <c r="B40" s="349"/>
      <c r="C40" s="349"/>
      <c r="D40" s="349"/>
      <c r="E40" s="349"/>
      <c r="G40" s="349"/>
      <c r="H40" s="349"/>
      <c r="I40" s="349"/>
      <c r="J40" s="349"/>
      <c r="K40" s="349"/>
      <c r="L40" s="349"/>
      <c r="M40" s="349"/>
    </row>
    <row r="41" spans="2:13" s="350" customFormat="1" ht="23.4">
      <c r="B41" s="349"/>
      <c r="C41" s="349"/>
      <c r="D41" s="349"/>
      <c r="E41" s="349"/>
      <c r="G41" s="349"/>
      <c r="H41" s="349"/>
      <c r="I41" s="349"/>
      <c r="J41" s="349"/>
      <c r="K41" s="349"/>
      <c r="L41" s="349"/>
      <c r="M41" s="349"/>
    </row>
    <row r="42" spans="2:13" s="350" customFormat="1" ht="23.4">
      <c r="B42" s="349"/>
      <c r="C42" s="349"/>
      <c r="D42" s="349"/>
      <c r="E42" s="349"/>
      <c r="G42" s="349"/>
      <c r="H42" s="349"/>
      <c r="I42" s="349"/>
      <c r="J42" s="349"/>
      <c r="K42" s="349"/>
      <c r="L42" s="349"/>
      <c r="M42" s="349"/>
    </row>
    <row r="43" spans="2:13" s="350" customFormat="1" ht="23.4">
      <c r="B43" s="349"/>
      <c r="C43" s="349"/>
      <c r="D43" s="349"/>
      <c r="E43" s="349"/>
      <c r="G43" s="349"/>
      <c r="H43" s="349"/>
      <c r="I43" s="349"/>
      <c r="J43" s="349"/>
      <c r="K43" s="349"/>
      <c r="L43" s="349"/>
      <c r="M43" s="349"/>
    </row>
    <row r="44" spans="2:13" s="350" customFormat="1" ht="23.4">
      <c r="B44" s="349"/>
      <c r="C44" s="349"/>
      <c r="D44" s="349"/>
      <c r="E44" s="349"/>
      <c r="G44" s="349"/>
      <c r="H44" s="349"/>
      <c r="I44" s="349"/>
      <c r="J44" s="349"/>
      <c r="K44" s="349"/>
      <c r="L44" s="349"/>
      <c r="M44" s="349"/>
    </row>
    <row r="45" spans="2:13" s="350" customFormat="1" ht="23.4">
      <c r="B45" s="349"/>
      <c r="C45" s="349"/>
      <c r="D45" s="349"/>
      <c r="E45" s="349"/>
      <c r="G45" s="349"/>
      <c r="H45" s="349"/>
      <c r="I45" s="349"/>
      <c r="J45" s="349"/>
      <c r="K45" s="349"/>
      <c r="L45" s="349"/>
      <c r="M45" s="349"/>
    </row>
    <row r="46" spans="2:13" s="350" customFormat="1" ht="23.4">
      <c r="B46" s="349"/>
      <c r="C46" s="349"/>
      <c r="D46" s="349"/>
      <c r="E46" s="349"/>
      <c r="G46" s="349"/>
      <c r="H46" s="349"/>
      <c r="I46" s="349"/>
      <c r="J46" s="349"/>
      <c r="K46" s="349"/>
      <c r="L46" s="349"/>
      <c r="M46" s="349"/>
    </row>
    <row r="47" spans="2:13" s="350" customFormat="1"/>
    <row r="48" spans="2:13" s="350" customFormat="1"/>
    <row r="49" spans="1:12" s="350" customFormat="1"/>
    <row r="50" spans="1:12" s="350" customFormat="1"/>
    <row r="51" spans="1:12" s="350" customFormat="1">
      <c r="I51" s="717"/>
    </row>
    <row r="52" spans="1:12" s="350" customFormat="1"/>
    <row r="53" spans="1:12" s="350" customFormat="1"/>
    <row r="54" spans="1:12" s="350" customFormat="1"/>
    <row r="55" spans="1:12" s="350" customFormat="1"/>
    <row r="56" spans="1:12" s="350" customFormat="1"/>
    <row r="57" spans="1:12" s="350" customFormat="1"/>
    <row r="58" spans="1:12" s="350" customFormat="1"/>
    <row r="59" spans="1:12" s="350" customFormat="1">
      <c r="L59" s="351"/>
    </row>
    <row r="60" spans="1:12" s="350" customFormat="1" ht="12" customHeight="1">
      <c r="L60" s="351"/>
    </row>
    <row r="61" spans="1:12" s="350" customFormat="1" ht="12" customHeight="1"/>
    <row r="62" spans="1:12" s="350" customFormat="1" ht="22.5" customHeight="1">
      <c r="F62" s="352"/>
    </row>
    <row r="63" spans="1:12" s="350" customFormat="1" ht="22.5" customHeight="1">
      <c r="F63" s="352"/>
    </row>
    <row r="64" spans="1:12" s="350" customFormat="1" ht="16.5" customHeight="1">
      <c r="A64" s="353"/>
    </row>
    <row r="65" spans="1:6" s="350" customFormat="1" ht="16.5" customHeight="1">
      <c r="A65" s="354"/>
    </row>
    <row r="66" spans="1:6" s="350" customFormat="1" ht="16.5" customHeight="1">
      <c r="A66" s="354"/>
    </row>
    <row r="67" spans="1:6" s="350" customFormat="1" ht="16.5" customHeight="1">
      <c r="A67" s="354"/>
    </row>
    <row r="68" spans="1:6" s="350" customFormat="1"/>
    <row r="69" spans="1:6" s="350" customFormat="1" ht="28.2">
      <c r="F69" s="355"/>
    </row>
    <row r="70" spans="1:6" s="350" customFormat="1"/>
    <row r="71" spans="1:6" s="350" customFormat="1">
      <c r="F71" s="350" t="s">
        <v>1</v>
      </c>
    </row>
    <row r="72" spans="1:6" s="350" customFormat="1"/>
    <row r="73" spans="1:6" s="350" customFormat="1"/>
    <row r="74" spans="1:6" s="350" customFormat="1"/>
    <row r="75" spans="1:6" s="350" customFormat="1"/>
  </sheetData>
  <mergeCells count="13">
    <mergeCell ref="C20:K20"/>
    <mergeCell ref="C21:K21"/>
    <mergeCell ref="C22:K22"/>
    <mergeCell ref="C23:K23"/>
    <mergeCell ref="C24:K24"/>
    <mergeCell ref="K17:K19"/>
    <mergeCell ref="A2:N2"/>
    <mergeCell ref="H4:K4"/>
    <mergeCell ref="M4:N4"/>
    <mergeCell ref="A6:N6"/>
    <mergeCell ref="A7:N7"/>
    <mergeCell ref="L17:L19"/>
    <mergeCell ref="A8:N9"/>
  </mergeCells>
  <phoneticPr fontId="34"/>
  <dataValidations count="2">
    <dataValidation type="list" allowBlank="1" showInputMessage="1" showErrorMessage="1" sqref="I25 L20:L24" xr:uid="{00000000-0002-0000-1600-000000000000}">
      <formula1>"○"</formula1>
    </dataValidation>
    <dataValidation type="list" allowBlank="1" showInputMessage="1" showErrorMessage="1" sqref="F4" xr:uid="{00000000-0002-0000-1600-000001000000}">
      <formula1>"10期,11期,12期,14期"</formula1>
    </dataValidation>
  </dataValidations>
  <pageMargins left="0.70866141732283472" right="0.70866141732283472" top="0.74803149606299213" bottom="0.74803149606299213" header="0.31496062992125984" footer="0.31496062992125984"/>
  <pageSetup paperSize="9" scale="83"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7">
    <tabColor theme="1" tint="0.249977111117893"/>
  </sheetPr>
  <dimension ref="A1:AK105"/>
  <sheetViews>
    <sheetView view="pageBreakPreview" zoomScaleNormal="100" zoomScaleSheetLayoutView="100" workbookViewId="0">
      <selection activeCell="B53" sqref="B53"/>
    </sheetView>
  </sheetViews>
  <sheetFormatPr defaultColWidth="9" defaultRowHeight="13.2"/>
  <cols>
    <col min="1" max="1" width="3.6640625" style="8" customWidth="1"/>
    <col min="2"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7" s="238" customFormat="1" ht="27" customHeight="1">
      <c r="AG1" s="2342">
        <v>28</v>
      </c>
      <c r="AH1" s="2342"/>
      <c r="AI1" s="1564" t="s">
        <v>119</v>
      </c>
      <c r="AJ1" s="1565"/>
      <c r="AK1" s="1566"/>
    </row>
    <row r="2" spans="1:37" s="238" customFormat="1" ht="4.5" customHeight="1">
      <c r="AE2" s="208"/>
      <c r="AF2" s="208"/>
    </row>
    <row r="3" spans="1:37" s="238" customFormat="1" ht="12.75" customHeight="1">
      <c r="AG3" s="1568" t="s">
        <v>404</v>
      </c>
      <c r="AH3" s="1568"/>
      <c r="AI3" s="1568"/>
      <c r="AJ3" s="1568"/>
      <c r="AK3" s="1568"/>
    </row>
    <row r="4" spans="1:37" s="238" customFormat="1" ht="18.899999999999999" customHeight="1">
      <c r="Y4" s="232"/>
      <c r="AD4" s="1903" t="s">
        <v>0</v>
      </c>
      <c r="AE4" s="1903"/>
      <c r="AF4" s="1903"/>
      <c r="AG4" s="1903"/>
      <c r="AH4" s="1903"/>
      <c r="AI4" s="1903"/>
      <c r="AJ4" s="1903"/>
      <c r="AK4" s="1903"/>
    </row>
    <row r="5" spans="1:37" s="238" customFormat="1" ht="17.100000000000001" customHeight="1">
      <c r="Z5" s="233" t="s">
        <v>1</v>
      </c>
      <c r="AA5" s="233"/>
      <c r="AB5" s="231" t="s">
        <v>1</v>
      </c>
      <c r="AC5" s="238" t="s">
        <v>1</v>
      </c>
      <c r="AD5" s="1570" t="s">
        <v>28</v>
      </c>
      <c r="AE5" s="1570"/>
      <c r="AF5" s="234"/>
      <c r="AG5" s="238" t="s">
        <v>2</v>
      </c>
      <c r="AH5" s="234" t="s">
        <v>1</v>
      </c>
      <c r="AI5" s="238" t="s">
        <v>4</v>
      </c>
      <c r="AJ5" s="234" t="s">
        <v>1</v>
      </c>
      <c r="AK5" s="231" t="s">
        <v>6</v>
      </c>
    </row>
    <row r="6" spans="1:37" s="238" customFormat="1" ht="8.25" customHeight="1">
      <c r="V6" s="233"/>
      <c r="W6" s="231"/>
      <c r="Y6" s="233"/>
      <c r="Z6" s="233"/>
      <c r="AA6" s="231"/>
      <c r="AC6" s="231"/>
      <c r="AE6" s="231"/>
      <c r="AF6" s="231"/>
    </row>
    <row r="7" spans="1:37" s="238" customFormat="1" ht="37.5" customHeight="1">
      <c r="A7" s="2339" t="s">
        <v>351</v>
      </c>
      <c r="B7" s="2340"/>
      <c r="C7" s="2340"/>
      <c r="D7" s="2340"/>
      <c r="E7" s="2340"/>
      <c r="F7" s="2340"/>
      <c r="G7" s="2340"/>
      <c r="H7" s="2340"/>
      <c r="I7" s="2340"/>
      <c r="J7" s="2340"/>
      <c r="K7" s="2340"/>
      <c r="L7" s="2340"/>
      <c r="M7" s="2340"/>
      <c r="N7" s="2340"/>
      <c r="O7" s="2340"/>
      <c r="P7" s="2340"/>
      <c r="Q7" s="2340"/>
      <c r="R7" s="2340"/>
      <c r="S7" s="2340"/>
      <c r="T7" s="2340"/>
      <c r="U7" s="2340"/>
      <c r="V7" s="2340"/>
      <c r="W7" s="2340"/>
      <c r="X7" s="2340"/>
      <c r="Y7" s="2340"/>
      <c r="Z7" s="2340"/>
      <c r="AA7" s="2340"/>
      <c r="AB7" s="2340"/>
      <c r="AC7" s="2340"/>
      <c r="AD7" s="2340"/>
      <c r="AE7" s="2340"/>
      <c r="AF7" s="2340"/>
      <c r="AG7" s="2340"/>
      <c r="AH7" s="2340"/>
      <c r="AI7" s="2340"/>
      <c r="AJ7" s="2341"/>
      <c r="AK7" s="2341"/>
    </row>
    <row r="8" spans="1:37" s="238" customFormat="1" ht="13.5" customHeight="1">
      <c r="T8" s="233"/>
      <c r="U8" s="233"/>
      <c r="W8" s="233"/>
      <c r="X8" s="233"/>
      <c r="Y8" s="231"/>
      <c r="AA8" s="231"/>
      <c r="AC8" s="231"/>
      <c r="AD8" s="231"/>
    </row>
    <row r="9" spans="1:37" s="238" customFormat="1" ht="21.75" customHeight="1">
      <c r="A9" s="238" t="s">
        <v>8</v>
      </c>
    </row>
    <row r="10" spans="1:37" s="238" customFormat="1" ht="22.5" customHeight="1">
      <c r="W10" s="1576" t="s">
        <v>9</v>
      </c>
      <c r="X10" s="1576"/>
      <c r="Y10" s="1576"/>
      <c r="Z10" s="1878"/>
      <c r="AA10" s="1902"/>
      <c r="AB10" s="1902"/>
      <c r="AC10" s="1902"/>
      <c r="AD10" s="1902"/>
      <c r="AE10" s="1902"/>
      <c r="AF10" s="1902"/>
      <c r="AG10" s="235"/>
    </row>
    <row r="11" spans="1:37" s="238" customFormat="1" ht="27" customHeight="1">
      <c r="T11" s="238" t="s">
        <v>1</v>
      </c>
      <c r="W11" s="1576" t="s">
        <v>10</v>
      </c>
      <c r="X11" s="1576"/>
      <c r="Y11" s="1576"/>
      <c r="Z11" s="1576"/>
      <c r="AA11" s="1577"/>
      <c r="AB11" s="1577"/>
      <c r="AC11" s="1577"/>
      <c r="AD11" s="1577"/>
      <c r="AE11" s="1577"/>
      <c r="AF11" s="1577"/>
      <c r="AG11" s="1577"/>
      <c r="AH11" s="1577"/>
      <c r="AI11" s="1577"/>
      <c r="AJ11" s="1577"/>
      <c r="AK11" s="1577"/>
    </row>
    <row r="12" spans="1:37" s="238" customFormat="1" ht="29.25" customHeight="1">
      <c r="W12" s="1873" t="s">
        <v>12</v>
      </c>
      <c r="X12" s="1873"/>
      <c r="Y12" s="1873"/>
      <c r="Z12" s="1873"/>
      <c r="AA12" s="2343"/>
      <c r="AB12" s="2343"/>
      <c r="AC12" s="2343"/>
      <c r="AD12" s="2343"/>
      <c r="AE12" s="2343"/>
      <c r="AF12" s="2343"/>
      <c r="AG12" s="2343"/>
      <c r="AH12" s="2343"/>
      <c r="AI12" s="2344"/>
      <c r="AJ12" s="2345" t="s">
        <v>13</v>
      </c>
      <c r="AK12" s="2346"/>
    </row>
    <row r="13" spans="1:37" ht="17.100000000000001" customHeight="1"/>
    <row r="14" spans="1:37" ht="15" customHeight="1">
      <c r="A14" s="8" t="s">
        <v>339</v>
      </c>
    </row>
    <row r="15" spans="1:37" s="238" customFormat="1" ht="9" customHeight="1"/>
    <row r="16" spans="1:37"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9" customHeight="1">
      <c r="A17" s="229"/>
      <c r="E17" s="229"/>
      <c r="F17" s="229"/>
      <c r="G17" s="229"/>
      <c r="H17" s="11" t="s">
        <v>1</v>
      </c>
      <c r="N17" s="2351"/>
      <c r="O17" s="2351"/>
      <c r="P17" s="2351"/>
      <c r="Q17" s="2351"/>
      <c r="R17" s="2351"/>
      <c r="S17" s="2351"/>
      <c r="T17" s="2352"/>
      <c r="U17" s="8"/>
      <c r="V17" s="8"/>
      <c r="W17" s="8"/>
      <c r="X17" s="8"/>
      <c r="AB17" s="1941"/>
      <c r="AC17" s="1941"/>
      <c r="AD17" s="8"/>
      <c r="AG17" s="8"/>
    </row>
    <row r="18" spans="1:37" s="11" customFormat="1" ht="15" customHeight="1">
      <c r="A18" s="230" t="s">
        <v>340</v>
      </c>
      <c r="E18" s="229"/>
      <c r="F18" s="229"/>
      <c r="G18" s="229"/>
      <c r="N18" s="2353"/>
      <c r="O18" s="2353"/>
      <c r="P18" s="2353"/>
      <c r="Q18" s="2353"/>
      <c r="R18" s="2353"/>
      <c r="S18" s="2353"/>
      <c r="T18" s="2354"/>
      <c r="U18" s="8" t="s">
        <v>33</v>
      </c>
      <c r="V18" s="8"/>
      <c r="W18" s="8"/>
      <c r="X18" s="8" t="s">
        <v>149</v>
      </c>
      <c r="AB18" s="2355"/>
      <c r="AC18" s="2355"/>
      <c r="AD18" s="8" t="s">
        <v>38</v>
      </c>
      <c r="AG18" s="8"/>
    </row>
    <row r="19" spans="1:37" s="11" customFormat="1" ht="7.5" customHeight="1">
      <c r="A19" s="230"/>
      <c r="E19" s="229"/>
      <c r="F19" s="229"/>
      <c r="G19" s="229"/>
      <c r="N19" s="220"/>
      <c r="O19" s="220"/>
      <c r="P19" s="220"/>
      <c r="Q19" s="220"/>
      <c r="R19" s="220"/>
      <c r="S19" s="220"/>
      <c r="T19" s="221"/>
      <c r="U19" s="8"/>
      <c r="V19" s="8"/>
      <c r="W19" s="8"/>
      <c r="X19" s="8"/>
      <c r="AB19" s="228"/>
      <c r="AC19" s="228"/>
      <c r="AD19" s="8"/>
      <c r="AG19" s="8"/>
    </row>
    <row r="20" spans="1:37" s="11" customFormat="1" ht="7.5" customHeight="1">
      <c r="A20" s="303"/>
      <c r="E20" s="306"/>
      <c r="F20" s="306"/>
      <c r="G20" s="306"/>
      <c r="N20" s="220"/>
      <c r="O20" s="220"/>
      <c r="P20" s="220"/>
      <c r="Q20" s="220"/>
      <c r="R20" s="220"/>
      <c r="S20" s="220"/>
      <c r="T20" s="221"/>
      <c r="U20" s="8"/>
      <c r="V20" s="8"/>
      <c r="W20" s="8"/>
      <c r="X20" s="8"/>
      <c r="AB20" s="305"/>
      <c r="AC20" s="305"/>
      <c r="AD20" s="8"/>
      <c r="AG20" s="8"/>
    </row>
    <row r="21" spans="1:37" s="17" customFormat="1" ht="15" customHeight="1">
      <c r="A21" s="16" t="s">
        <v>349</v>
      </c>
      <c r="E21" s="16"/>
      <c r="F21" s="40"/>
      <c r="G21" s="307"/>
      <c r="H21" s="40"/>
      <c r="I21" s="40"/>
      <c r="J21" s="40"/>
      <c r="K21" s="40"/>
      <c r="L21" s="40"/>
      <c r="M21" s="40"/>
      <c r="N21" s="40"/>
      <c r="O21" s="307"/>
      <c r="P21" s="11" t="s">
        <v>1</v>
      </c>
      <c r="Q21" s="220"/>
      <c r="R21" s="220"/>
      <c r="S21" s="220"/>
      <c r="T21" s="221"/>
      <c r="U21" s="8"/>
      <c r="V21" s="8"/>
      <c r="W21" s="8"/>
      <c r="X21" s="8"/>
    </row>
    <row r="22" spans="1:37" s="17" customFormat="1" ht="6.75" customHeight="1">
      <c r="A22" s="16"/>
      <c r="E22" s="16"/>
      <c r="F22" s="40"/>
      <c r="G22" s="307"/>
      <c r="H22" s="40"/>
      <c r="I22" s="40"/>
      <c r="J22" s="40"/>
      <c r="K22" s="40"/>
      <c r="L22" s="40"/>
      <c r="M22" s="40"/>
      <c r="N22" s="40"/>
      <c r="O22" s="307"/>
      <c r="P22" s="11"/>
      <c r="Q22" s="220"/>
      <c r="R22" s="220"/>
      <c r="S22" s="220"/>
      <c r="T22" s="221"/>
      <c r="U22" s="8"/>
      <c r="V22" s="8"/>
      <c r="W22" s="8"/>
      <c r="X22" s="8"/>
    </row>
    <row r="23" spans="1:37" s="11" customFormat="1" ht="24" customHeight="1">
      <c r="A23" s="303"/>
      <c r="H23" s="2347" t="s">
        <v>97</v>
      </c>
      <c r="I23" s="2348"/>
      <c r="J23" s="2348"/>
      <c r="K23" s="2349"/>
      <c r="L23" s="1932" t="s">
        <v>92</v>
      </c>
      <c r="M23" s="2348"/>
      <c r="N23" s="2349"/>
      <c r="O23" s="1932" t="s">
        <v>98</v>
      </c>
      <c r="P23" s="2348"/>
      <c r="Q23" s="2349"/>
      <c r="R23" s="1932" t="s">
        <v>160</v>
      </c>
      <c r="S23" s="2348"/>
      <c r="T23" s="2349"/>
      <c r="U23" s="1932" t="s">
        <v>161</v>
      </c>
      <c r="V23" s="2348"/>
      <c r="W23" s="2349"/>
      <c r="X23" s="1932" t="s">
        <v>106</v>
      </c>
      <c r="Y23" s="1933"/>
      <c r="Z23" s="1933"/>
      <c r="AA23" s="1933"/>
      <c r="AB23" s="1933"/>
      <c r="AC23" s="1934"/>
      <c r="AD23" s="1932" t="s">
        <v>348</v>
      </c>
      <c r="AE23" s="2348"/>
      <c r="AF23" s="2349"/>
      <c r="AG23" s="8"/>
    </row>
    <row r="24" spans="1:37" s="11" customFormat="1" ht="24" customHeight="1">
      <c r="A24" s="303"/>
      <c r="D24" s="310" t="s">
        <v>341</v>
      </c>
      <c r="E24" s="311"/>
      <c r="F24" s="311"/>
      <c r="G24" s="312"/>
      <c r="H24" s="2347"/>
      <c r="I24" s="2348"/>
      <c r="J24" s="2348"/>
      <c r="K24" s="2349"/>
      <c r="L24" s="1932"/>
      <c r="M24" s="2348"/>
      <c r="N24" s="2349"/>
      <c r="O24" s="1932"/>
      <c r="P24" s="2348"/>
      <c r="Q24" s="2349"/>
      <c r="R24" s="1932"/>
      <c r="S24" s="2348"/>
      <c r="T24" s="2349"/>
      <c r="U24" s="1932"/>
      <c r="V24" s="2348"/>
      <c r="W24" s="2349"/>
      <c r="X24" s="1932"/>
      <c r="Y24" s="1933"/>
      <c r="Z24" s="1933"/>
      <c r="AA24" s="1933"/>
      <c r="AB24" s="1933"/>
      <c r="AC24" s="1934"/>
      <c r="AD24" s="1932"/>
      <c r="AE24" s="2348"/>
      <c r="AF24" s="2349"/>
      <c r="AG24" s="8"/>
    </row>
    <row r="25" spans="1:37" s="11" customFormat="1" ht="24" customHeight="1">
      <c r="A25" s="303"/>
      <c r="D25" s="310" t="s">
        <v>342</v>
      </c>
      <c r="E25" s="311"/>
      <c r="F25" s="311"/>
      <c r="G25" s="312"/>
      <c r="H25" s="2347"/>
      <c r="I25" s="2348"/>
      <c r="J25" s="2348"/>
      <c r="K25" s="2349"/>
      <c r="L25" s="1932"/>
      <c r="M25" s="2348"/>
      <c r="N25" s="2349"/>
      <c r="O25" s="1932"/>
      <c r="P25" s="2348"/>
      <c r="Q25" s="2349"/>
      <c r="R25" s="1932"/>
      <c r="S25" s="2348"/>
      <c r="T25" s="2349"/>
      <c r="U25" s="1932"/>
      <c r="V25" s="2348"/>
      <c r="W25" s="2349"/>
      <c r="X25" s="1932"/>
      <c r="Y25" s="1933"/>
      <c r="Z25" s="1933"/>
      <c r="AA25" s="1933"/>
      <c r="AB25" s="1933"/>
      <c r="AC25" s="1934"/>
      <c r="AD25" s="1932"/>
      <c r="AE25" s="2348"/>
      <c r="AF25" s="2349"/>
      <c r="AG25" s="8"/>
    </row>
    <row r="26" spans="1:37" s="11" customFormat="1" ht="24" customHeight="1">
      <c r="A26" s="303"/>
      <c r="D26" s="310" t="s">
        <v>343</v>
      </c>
      <c r="E26" s="311"/>
      <c r="F26" s="311"/>
      <c r="G26" s="312"/>
      <c r="H26" s="2347"/>
      <c r="I26" s="2348"/>
      <c r="J26" s="2348"/>
      <c r="K26" s="2349"/>
      <c r="L26" s="1932"/>
      <c r="M26" s="2348"/>
      <c r="N26" s="2349"/>
      <c r="O26" s="1932"/>
      <c r="P26" s="2348"/>
      <c r="Q26" s="2349"/>
      <c r="R26" s="1932"/>
      <c r="S26" s="2348"/>
      <c r="T26" s="2349"/>
      <c r="U26" s="1932"/>
      <c r="V26" s="2348"/>
      <c r="W26" s="2349"/>
      <c r="X26" s="1932"/>
      <c r="Y26" s="1933"/>
      <c r="Z26" s="1933"/>
      <c r="AA26" s="1933"/>
      <c r="AB26" s="1933"/>
      <c r="AC26" s="1934"/>
      <c r="AD26" s="1932"/>
      <c r="AE26" s="2348"/>
      <c r="AF26" s="2349"/>
      <c r="AG26" s="8"/>
    </row>
    <row r="27" spans="1:37" s="11" customFormat="1" ht="24" customHeight="1">
      <c r="A27" s="303"/>
      <c r="D27" s="310" t="s">
        <v>344</v>
      </c>
      <c r="E27" s="311"/>
      <c r="F27" s="311"/>
      <c r="G27" s="312"/>
      <c r="H27" s="2347"/>
      <c r="I27" s="2348"/>
      <c r="J27" s="2348"/>
      <c r="K27" s="2349"/>
      <c r="L27" s="1932"/>
      <c r="M27" s="2348"/>
      <c r="N27" s="2349"/>
      <c r="O27" s="1932"/>
      <c r="P27" s="2348"/>
      <c r="Q27" s="2349"/>
      <c r="R27" s="1932"/>
      <c r="S27" s="2348"/>
      <c r="T27" s="2349"/>
      <c r="U27" s="1932"/>
      <c r="V27" s="2348"/>
      <c r="W27" s="2349"/>
      <c r="X27" s="1932"/>
      <c r="Y27" s="1933"/>
      <c r="Z27" s="1933"/>
      <c r="AA27" s="1933"/>
      <c r="AB27" s="1933"/>
      <c r="AC27" s="1934"/>
      <c r="AD27" s="1932"/>
      <c r="AE27" s="2348"/>
      <c r="AF27" s="2349"/>
      <c r="AG27" s="8"/>
    </row>
    <row r="28" spans="1:37" s="11" customFormat="1" ht="24" customHeight="1">
      <c r="A28" s="303"/>
      <c r="D28" s="310" t="s">
        <v>345</v>
      </c>
      <c r="E28" s="311"/>
      <c r="F28" s="311"/>
      <c r="G28" s="312"/>
      <c r="H28" s="2347"/>
      <c r="I28" s="2348"/>
      <c r="J28" s="2348"/>
      <c r="K28" s="2349"/>
      <c r="L28" s="1932"/>
      <c r="M28" s="2348"/>
      <c r="N28" s="2349"/>
      <c r="O28" s="1932"/>
      <c r="P28" s="2348"/>
      <c r="Q28" s="2349"/>
      <c r="R28" s="1932"/>
      <c r="S28" s="2348"/>
      <c r="T28" s="2349"/>
      <c r="U28" s="1932"/>
      <c r="V28" s="2348"/>
      <c r="W28" s="2349"/>
      <c r="X28" s="1932"/>
      <c r="Y28" s="1933"/>
      <c r="Z28" s="1933"/>
      <c r="AA28" s="1933"/>
      <c r="AB28" s="1933"/>
      <c r="AC28" s="1934"/>
      <c r="AD28" s="1932"/>
      <c r="AE28" s="2348"/>
      <c r="AF28" s="2349"/>
      <c r="AG28" s="8"/>
    </row>
    <row r="29" spans="1:37" s="11" customFormat="1" ht="24" customHeight="1" thickBot="1">
      <c r="A29" s="303"/>
      <c r="D29" s="310" t="s">
        <v>346</v>
      </c>
      <c r="E29" s="311"/>
      <c r="F29" s="311"/>
      <c r="G29" s="312"/>
      <c r="H29" s="2347"/>
      <c r="I29" s="2348"/>
      <c r="J29" s="2348"/>
      <c r="K29" s="2349"/>
      <c r="L29" s="1932"/>
      <c r="M29" s="2348"/>
      <c r="N29" s="2349"/>
      <c r="O29" s="1932"/>
      <c r="P29" s="2348"/>
      <c r="Q29" s="2349"/>
      <c r="R29" s="1932"/>
      <c r="S29" s="2348"/>
      <c r="T29" s="2349"/>
      <c r="U29" s="1932"/>
      <c r="V29" s="2348"/>
      <c r="W29" s="2349"/>
      <c r="X29" s="2356"/>
      <c r="Y29" s="2362"/>
      <c r="Z29" s="2362"/>
      <c r="AA29" s="2362"/>
      <c r="AB29" s="2362"/>
      <c r="AC29" s="2363"/>
      <c r="AD29" s="2356"/>
      <c r="AE29" s="2357"/>
      <c r="AF29" s="2358"/>
      <c r="AG29" s="8"/>
    </row>
    <row r="30" spans="1:37" s="11" customFormat="1" ht="24" customHeight="1" thickBot="1">
      <c r="A30" s="303"/>
      <c r="D30" s="310" t="s">
        <v>347</v>
      </c>
      <c r="E30" s="311"/>
      <c r="F30" s="311"/>
      <c r="G30" s="312"/>
      <c r="H30" s="2347"/>
      <c r="I30" s="2348"/>
      <c r="J30" s="2348"/>
      <c r="K30" s="2349"/>
      <c r="L30" s="1932"/>
      <c r="M30" s="2348"/>
      <c r="N30" s="2349"/>
      <c r="O30" s="1932"/>
      <c r="P30" s="2348"/>
      <c r="Q30" s="2349"/>
      <c r="R30" s="1932"/>
      <c r="S30" s="2348"/>
      <c r="T30" s="2349"/>
      <c r="U30" s="1932"/>
      <c r="V30" s="2348"/>
      <c r="W30" s="2348"/>
      <c r="X30" s="2359"/>
      <c r="Y30" s="2364"/>
      <c r="Z30" s="2364"/>
      <c r="AA30" s="2364"/>
      <c r="AB30" s="2364"/>
      <c r="AC30" s="2365"/>
      <c r="AD30" s="2359"/>
      <c r="AE30" s="2360"/>
      <c r="AF30" s="2361"/>
      <c r="AG30" s="8"/>
    </row>
    <row r="31" spans="1:37" s="11" customFormat="1" ht="15" customHeight="1">
      <c r="A31" s="303"/>
      <c r="E31" s="306"/>
      <c r="F31" s="306"/>
      <c r="G31" s="306"/>
      <c r="N31" s="220"/>
      <c r="O31" s="220"/>
      <c r="P31" s="220"/>
      <c r="Q31" s="220"/>
      <c r="R31" s="220"/>
      <c r="S31" s="220"/>
      <c r="T31" s="221"/>
      <c r="U31" s="8"/>
      <c r="V31" s="8"/>
      <c r="W31" s="8"/>
      <c r="X31" s="8"/>
      <c r="AB31" s="305"/>
      <c r="AC31" s="305"/>
      <c r="AD31" s="8"/>
      <c r="AG31" s="8"/>
    </row>
    <row r="32" spans="1:37" s="19" customFormat="1" ht="18" customHeight="1">
      <c r="A32" s="16" t="s">
        <v>405</v>
      </c>
      <c r="E32" s="18"/>
      <c r="F32" s="18"/>
      <c r="G32" s="18"/>
      <c r="AG32" s="22"/>
      <c r="AH32" s="22"/>
      <c r="AI32" s="22"/>
      <c r="AJ32" s="22"/>
      <c r="AK32" s="22"/>
    </row>
    <row r="33" spans="1:37" s="19" customFormat="1" ht="5.25" customHeight="1">
      <c r="A33" s="18"/>
      <c r="B33" s="22"/>
      <c r="C33" s="175"/>
      <c r="D33" s="175"/>
      <c r="E33" s="175"/>
      <c r="F33" s="175"/>
      <c r="G33" s="175"/>
      <c r="H33" s="175"/>
      <c r="I33" s="175"/>
      <c r="J33" s="175"/>
      <c r="K33" s="175"/>
      <c r="L33" s="175"/>
      <c r="M33" s="175"/>
      <c r="N33" s="175"/>
      <c r="O33" s="176"/>
      <c r="P33" s="176"/>
      <c r="Q33" s="176"/>
      <c r="R33" s="176"/>
      <c r="V33" s="177"/>
      <c r="W33" s="178"/>
      <c r="X33" s="178"/>
      <c r="Y33" s="178"/>
      <c r="Z33" s="179"/>
      <c r="AA33" s="179"/>
      <c r="AB33" s="179"/>
      <c r="AC33" s="179"/>
      <c r="AD33" s="175"/>
      <c r="AE33" s="175"/>
      <c r="AF33" s="175"/>
      <c r="AG33" s="175"/>
      <c r="AH33" s="175"/>
      <c r="AI33" s="175"/>
      <c r="AJ33" s="175"/>
      <c r="AK33" s="22"/>
    </row>
    <row r="34" spans="1:37" s="19" customFormat="1" ht="5.25" customHeight="1">
      <c r="A34" s="18"/>
      <c r="B34" s="22"/>
      <c r="C34" s="175"/>
      <c r="D34" s="175"/>
      <c r="E34" s="175"/>
      <c r="F34" s="175"/>
      <c r="G34" s="175"/>
      <c r="H34" s="175"/>
      <c r="I34" s="175"/>
      <c r="J34" s="175"/>
      <c r="K34" s="1941"/>
      <c r="L34" s="1941"/>
      <c r="M34" s="8"/>
      <c r="N34" s="175"/>
      <c r="O34" s="176"/>
      <c r="P34" s="176"/>
      <c r="Q34" s="176"/>
      <c r="R34" s="176"/>
      <c r="S34" s="209"/>
      <c r="T34" s="209"/>
      <c r="U34" s="209"/>
      <c r="V34" s="177"/>
      <c r="W34" s="178"/>
      <c r="X34" s="178"/>
      <c r="Y34" s="178"/>
      <c r="Z34" s="179"/>
      <c r="AA34" s="179"/>
      <c r="AB34" s="179"/>
      <c r="AC34" s="179"/>
      <c r="AD34" s="175"/>
      <c r="AE34" s="175"/>
      <c r="AF34" s="175"/>
      <c r="AG34" s="175"/>
      <c r="AH34" s="175"/>
      <c r="AI34" s="175"/>
      <c r="AJ34" s="175"/>
      <c r="AK34" s="22"/>
    </row>
    <row r="35" spans="1:37" s="19" customFormat="1" ht="19.5" customHeight="1">
      <c r="A35" s="16" t="s">
        <v>350</v>
      </c>
      <c r="E35" s="18"/>
      <c r="F35" s="18"/>
      <c r="G35" s="18"/>
      <c r="K35" s="2355"/>
      <c r="L35" s="2355"/>
      <c r="M35" s="8" t="s">
        <v>38</v>
      </c>
      <c r="P35" s="19" t="s">
        <v>406</v>
      </c>
      <c r="AG35" s="22"/>
      <c r="AH35" s="22"/>
      <c r="AI35" s="22"/>
      <c r="AJ35" s="22"/>
      <c r="AK35" s="22"/>
    </row>
    <row r="36" spans="1:37" s="19" customFormat="1" ht="10.5" customHeight="1">
      <c r="A36" s="16"/>
      <c r="E36" s="18"/>
      <c r="F36" s="18"/>
      <c r="G36" s="18"/>
      <c r="AG36" s="22"/>
      <c r="AH36" s="22"/>
      <c r="AI36" s="22"/>
      <c r="AJ36" s="22"/>
      <c r="AK36" s="22"/>
    </row>
    <row r="37" spans="1:37" s="17" customFormat="1" ht="8.25" customHeight="1">
      <c r="A37" s="16"/>
      <c r="E37" s="16"/>
      <c r="F37" s="40"/>
      <c r="G37" s="307"/>
      <c r="H37" s="40"/>
      <c r="I37" s="40"/>
      <c r="J37" s="40"/>
      <c r="K37" s="40"/>
      <c r="L37" s="40"/>
      <c r="M37" s="40"/>
      <c r="N37" s="40"/>
      <c r="O37" s="307"/>
      <c r="P37" s="11"/>
      <c r="Q37" s="220"/>
      <c r="R37" s="220"/>
      <c r="S37" s="220"/>
      <c r="T37" s="221"/>
      <c r="U37" s="8"/>
      <c r="V37" s="8"/>
      <c r="W37" s="8"/>
      <c r="X37" s="8"/>
    </row>
    <row r="38" spans="1:37" s="17" customFormat="1" ht="13.5" customHeight="1">
      <c r="A38" s="16"/>
      <c r="E38" s="16"/>
      <c r="F38" s="40"/>
      <c r="G38" s="307"/>
      <c r="H38" s="40"/>
      <c r="I38" s="40"/>
      <c r="J38" s="40"/>
      <c r="K38" s="40"/>
      <c r="L38" s="40"/>
      <c r="M38" s="40"/>
      <c r="N38" s="40"/>
      <c r="O38" s="307"/>
      <c r="P38" s="11"/>
      <c r="Q38" s="220"/>
      <c r="R38" s="220"/>
      <c r="S38" s="220"/>
      <c r="T38" s="221"/>
      <c r="U38" s="8"/>
      <c r="V38" s="8"/>
      <c r="W38" s="8"/>
      <c r="X38" s="8"/>
    </row>
    <row r="39" spans="1:37" s="17" customFormat="1" ht="13.5" customHeight="1">
      <c r="A39" s="16"/>
      <c r="E39" s="16"/>
      <c r="F39" s="40"/>
      <c r="G39" s="307"/>
      <c r="H39" s="40"/>
      <c r="I39" s="40"/>
      <c r="J39" s="40"/>
      <c r="K39" s="40"/>
      <c r="L39" s="40"/>
      <c r="M39" s="40"/>
      <c r="N39" s="40"/>
      <c r="O39" s="307"/>
      <c r="P39" s="11"/>
      <c r="Q39" s="220"/>
      <c r="R39" s="220"/>
      <c r="S39" s="220"/>
      <c r="T39" s="221"/>
      <c r="U39" s="8"/>
      <c r="V39" s="8"/>
      <c r="W39" s="8"/>
      <c r="X39" s="8"/>
    </row>
    <row r="40" spans="1:37" s="17" customFormat="1" ht="13.5" customHeight="1">
      <c r="A40" s="16"/>
      <c r="E40" s="16"/>
      <c r="F40" s="40"/>
      <c r="G40" s="307"/>
      <c r="H40" s="40"/>
      <c r="I40" s="40"/>
      <c r="J40" s="40"/>
      <c r="K40" s="40"/>
      <c r="L40" s="40"/>
      <c r="M40" s="40"/>
      <c r="N40" s="40"/>
      <c r="O40" s="307"/>
      <c r="P40" s="11"/>
      <c r="Q40" s="220"/>
      <c r="R40" s="220"/>
      <c r="S40" s="220"/>
      <c r="T40" s="221"/>
      <c r="U40" s="8"/>
      <c r="V40" s="8"/>
      <c r="W40" s="8"/>
      <c r="X40" s="8"/>
    </row>
    <row r="41" spans="1:37" s="17" customFormat="1" ht="13.5" customHeight="1">
      <c r="A41" s="16"/>
      <c r="E41" s="16"/>
      <c r="F41" s="40"/>
      <c r="G41" s="307"/>
      <c r="H41" s="40"/>
      <c r="I41" s="40"/>
      <c r="J41" s="40"/>
      <c r="K41" s="40"/>
      <c r="L41" s="40"/>
      <c r="M41" s="40"/>
      <c r="N41" s="40"/>
      <c r="O41" s="307"/>
      <c r="P41" s="11"/>
      <c r="Q41" s="220"/>
      <c r="R41" s="220"/>
      <c r="S41" s="220"/>
      <c r="T41" s="221"/>
      <c r="U41" s="8"/>
      <c r="V41" s="8"/>
      <c r="W41" s="8"/>
      <c r="X41" s="8"/>
    </row>
    <row r="42" spans="1:37" s="17" customFormat="1" ht="13.5" customHeight="1">
      <c r="A42" s="16"/>
      <c r="E42" s="16"/>
      <c r="F42" s="40"/>
      <c r="G42" s="307"/>
      <c r="H42" s="40"/>
      <c r="I42" s="40"/>
      <c r="J42" s="40"/>
      <c r="K42" s="40"/>
      <c r="L42" s="40"/>
      <c r="M42" s="40"/>
      <c r="N42" s="40"/>
      <c r="O42" s="307"/>
      <c r="P42" s="11"/>
      <c r="Q42" s="220"/>
      <c r="R42" s="220"/>
      <c r="S42" s="220"/>
      <c r="T42" s="221"/>
      <c r="U42" s="8"/>
      <c r="V42" s="8"/>
      <c r="W42" s="8"/>
      <c r="X42" s="8"/>
    </row>
    <row r="43" spans="1:37" s="17" customFormat="1" ht="13.5" customHeight="1">
      <c r="A43" s="16"/>
      <c r="E43" s="16"/>
      <c r="F43" s="40"/>
      <c r="G43" s="307"/>
      <c r="H43" s="40"/>
      <c r="I43" s="40"/>
      <c r="J43" s="40"/>
      <c r="K43" s="40"/>
      <c r="L43" s="40"/>
      <c r="M43" s="40"/>
      <c r="N43" s="40"/>
      <c r="O43" s="307"/>
      <c r="P43" s="11"/>
      <c r="Q43" s="220"/>
      <c r="R43" s="220"/>
      <c r="S43" s="220"/>
      <c r="T43" s="221"/>
      <c r="U43" s="8"/>
      <c r="V43" s="8"/>
      <c r="W43" s="8"/>
      <c r="X43" s="8"/>
    </row>
    <row r="44" spans="1:37" s="17" customFormat="1" ht="13.5" customHeight="1">
      <c r="A44" s="16"/>
      <c r="E44" s="16"/>
      <c r="F44" s="40"/>
      <c r="G44" s="307"/>
      <c r="H44" s="40"/>
      <c r="I44" s="40"/>
      <c r="J44" s="40"/>
      <c r="K44" s="40"/>
      <c r="L44" s="40"/>
      <c r="M44" s="40"/>
      <c r="N44" s="40"/>
      <c r="O44" s="307"/>
      <c r="P44" s="11"/>
      <c r="Q44" s="220"/>
      <c r="R44" s="220"/>
      <c r="S44" s="220"/>
      <c r="T44" s="221"/>
      <c r="U44" s="8"/>
      <c r="V44" s="8"/>
      <c r="W44" s="8"/>
      <c r="X44" s="8"/>
    </row>
    <row r="45" spans="1:37" s="17" customFormat="1" ht="13.5" customHeight="1">
      <c r="A45" s="16"/>
      <c r="E45" s="16"/>
      <c r="F45" s="40"/>
      <c r="G45" s="307"/>
      <c r="H45" s="40"/>
      <c r="I45" s="40"/>
      <c r="J45" s="40"/>
      <c r="K45" s="40"/>
      <c r="L45" s="40"/>
      <c r="M45" s="40"/>
      <c r="N45" s="40"/>
      <c r="O45" s="307"/>
      <c r="P45" s="11"/>
      <c r="Q45" s="220"/>
      <c r="R45" s="220"/>
      <c r="S45" s="220"/>
      <c r="T45" s="221"/>
      <c r="U45" s="8"/>
      <c r="V45" s="8"/>
      <c r="W45" s="8"/>
      <c r="X45" s="8"/>
    </row>
    <row r="46" spans="1:37" s="17" customFormat="1" ht="13.5" customHeight="1">
      <c r="A46" s="16"/>
      <c r="E46" s="16"/>
      <c r="F46" s="40"/>
      <c r="G46" s="307"/>
      <c r="H46" s="40"/>
      <c r="I46" s="40"/>
      <c r="J46" s="40"/>
      <c r="K46" s="40"/>
      <c r="L46" s="40"/>
      <c r="M46" s="40"/>
      <c r="N46" s="40"/>
      <c r="O46" s="307"/>
      <c r="P46" s="11"/>
      <c r="Q46" s="220"/>
      <c r="R46" s="220"/>
      <c r="S46" s="220"/>
      <c r="T46" s="221"/>
      <c r="U46" s="8"/>
      <c r="V46" s="8"/>
      <c r="W46" s="8"/>
      <c r="X46" s="8"/>
    </row>
    <row r="47" spans="1:37" s="19" customFormat="1" ht="5.25" customHeight="1">
      <c r="A47" s="18"/>
      <c r="B47" s="22"/>
      <c r="C47" s="175"/>
      <c r="D47" s="175"/>
      <c r="E47" s="175"/>
      <c r="F47" s="175"/>
      <c r="G47" s="175"/>
      <c r="H47" s="175"/>
      <c r="I47" s="175"/>
      <c r="J47" s="175"/>
      <c r="K47" s="175"/>
      <c r="L47" s="175"/>
      <c r="M47" s="175"/>
      <c r="N47" s="175"/>
      <c r="O47" s="176"/>
      <c r="P47" s="176"/>
      <c r="Q47" s="176"/>
      <c r="R47" s="176"/>
      <c r="S47" s="209"/>
      <c r="T47" s="209"/>
      <c r="U47" s="209"/>
      <c r="V47" s="177"/>
      <c r="W47" s="178"/>
      <c r="X47" s="178"/>
      <c r="Y47" s="178"/>
      <c r="Z47" s="179"/>
      <c r="AA47" s="179"/>
      <c r="AB47" s="179"/>
      <c r="AC47" s="179"/>
      <c r="AD47" s="175"/>
      <c r="AE47" s="175"/>
      <c r="AF47" s="175"/>
      <c r="AG47" s="175"/>
      <c r="AH47" s="175"/>
      <c r="AI47" s="175"/>
      <c r="AJ47" s="175"/>
      <c r="AK47" s="22"/>
    </row>
    <row r="48" spans="1:37" s="19" customFormat="1" ht="15" customHeight="1">
      <c r="A48" s="229" t="s">
        <v>407</v>
      </c>
      <c r="B48" s="180"/>
      <c r="C48" s="181"/>
      <c r="D48" s="181"/>
      <c r="E48" s="181"/>
      <c r="F48" s="181"/>
      <c r="G48" s="181"/>
      <c r="H48" s="181"/>
      <c r="I48" s="181"/>
      <c r="J48" s="181"/>
      <c r="K48" s="181"/>
      <c r="L48" s="181"/>
      <c r="M48" s="181"/>
      <c r="N48" s="181"/>
      <c r="O48" s="182"/>
      <c r="P48" s="182"/>
      <c r="Q48" s="182"/>
      <c r="R48" s="182"/>
      <c r="S48" s="183"/>
      <c r="T48" s="183"/>
      <c r="U48" s="183"/>
      <c r="V48" s="184"/>
      <c r="W48" s="185"/>
      <c r="X48" s="185"/>
      <c r="Y48" s="185"/>
      <c r="Z48" s="186"/>
      <c r="AA48" s="186"/>
      <c r="AB48" s="186"/>
      <c r="AC48" s="186"/>
      <c r="AD48" s="181"/>
      <c r="AE48" s="181"/>
      <c r="AF48" s="181"/>
      <c r="AG48" s="181"/>
      <c r="AH48" s="181"/>
      <c r="AI48" s="181"/>
      <c r="AJ48" s="181"/>
      <c r="AK48" s="180"/>
    </row>
    <row r="49" spans="1:37" s="19" customFormat="1" ht="15" customHeight="1">
      <c r="A49" s="229" t="s">
        <v>403</v>
      </c>
      <c r="B49" s="180"/>
      <c r="C49" s="181"/>
      <c r="D49" s="181"/>
      <c r="E49" s="181"/>
      <c r="F49" s="181"/>
      <c r="G49" s="181"/>
      <c r="H49" s="181"/>
      <c r="I49" s="181"/>
      <c r="J49" s="181"/>
      <c r="K49" s="181"/>
      <c r="L49" s="181"/>
      <c r="M49" s="181"/>
      <c r="N49" s="181"/>
      <c r="O49" s="182"/>
      <c r="P49" s="182"/>
      <c r="Q49" s="182"/>
      <c r="R49" s="182"/>
      <c r="S49" s="183"/>
      <c r="T49" s="183"/>
      <c r="U49" s="183"/>
      <c r="V49" s="184"/>
      <c r="W49" s="185"/>
      <c r="X49" s="185"/>
      <c r="Y49" s="185"/>
      <c r="Z49" s="186"/>
      <c r="AA49" s="186"/>
      <c r="AB49" s="186"/>
      <c r="AC49" s="186"/>
      <c r="AD49" s="181"/>
      <c r="AE49" s="181"/>
      <c r="AF49" s="181"/>
      <c r="AG49" s="181"/>
      <c r="AH49" s="181"/>
      <c r="AI49" s="181"/>
      <c r="AJ49" s="181"/>
      <c r="AK49" s="180"/>
    </row>
    <row r="50" spans="1:37" s="23" customFormat="1" ht="15" hidden="1" customHeight="1">
      <c r="A50" s="229" t="s">
        <v>151</v>
      </c>
      <c r="B50" s="187"/>
      <c r="C50" s="188"/>
      <c r="D50" s="189"/>
      <c r="E50" s="190"/>
      <c r="F50" s="191"/>
      <c r="G50" s="191"/>
      <c r="H50" s="191"/>
      <c r="I50" s="191"/>
      <c r="J50" s="191"/>
      <c r="K50" s="191"/>
      <c r="L50" s="191"/>
      <c r="M50" s="188"/>
      <c r="N50" s="189"/>
      <c r="O50" s="189"/>
      <c r="P50" s="189"/>
      <c r="Q50" s="189"/>
      <c r="R50" s="189"/>
      <c r="S50" s="189"/>
      <c r="T50" s="188"/>
      <c r="U50" s="189"/>
      <c r="V50" s="192"/>
      <c r="W50" s="188"/>
      <c r="X50" s="188"/>
      <c r="Y50" s="192"/>
      <c r="Z50" s="188"/>
      <c r="AA50" s="189"/>
      <c r="AB50" s="192"/>
      <c r="AC50" s="187"/>
      <c r="AD50" s="187"/>
      <c r="AE50" s="187"/>
      <c r="AF50" s="187"/>
      <c r="AG50" s="187"/>
      <c r="AH50" s="187"/>
      <c r="AI50" s="187"/>
      <c r="AJ50" s="187"/>
      <c r="AK50" s="187"/>
    </row>
    <row r="51" spans="1:37" s="20" customFormat="1" ht="15" customHeight="1">
      <c r="A51" s="229" t="s">
        <v>366</v>
      </c>
      <c r="B51" s="171"/>
      <c r="C51" s="171"/>
      <c r="D51" s="171"/>
      <c r="E51" s="172"/>
      <c r="F51" s="172"/>
      <c r="G51" s="172"/>
      <c r="H51" s="171"/>
      <c r="I51" s="171"/>
      <c r="J51" s="171"/>
      <c r="K51" s="171"/>
      <c r="L51" s="171"/>
      <c r="M51" s="171"/>
      <c r="N51" s="171"/>
      <c r="O51" s="171"/>
      <c r="P51" s="171"/>
      <c r="Q51" s="171"/>
      <c r="R51" s="171"/>
      <c r="S51" s="171"/>
      <c r="T51" s="171"/>
      <c r="U51" s="171"/>
      <c r="V51" s="171"/>
      <c r="W51" s="171"/>
      <c r="X51" s="171"/>
      <c r="Y51" s="171"/>
      <c r="Z51" s="171"/>
      <c r="AA51" s="171"/>
      <c r="AB51" s="171"/>
      <c r="AC51" s="171"/>
      <c r="AD51" s="171"/>
      <c r="AE51" s="171"/>
      <c r="AF51" s="171"/>
      <c r="AG51" s="171"/>
      <c r="AH51" s="171"/>
      <c r="AI51" s="171"/>
      <c r="AJ51" s="171"/>
      <c r="AK51" s="171"/>
    </row>
    <row r="52" spans="1:37" s="20" customFormat="1" ht="15" customHeight="1">
      <c r="A52" s="229" t="s">
        <v>365</v>
      </c>
      <c r="B52" s="171"/>
      <c r="C52" s="171"/>
      <c r="D52" s="171"/>
      <c r="E52" s="172"/>
      <c r="F52" s="172"/>
      <c r="G52" s="172"/>
      <c r="H52" s="171"/>
      <c r="I52" s="171"/>
      <c r="J52" s="171"/>
      <c r="K52" s="171"/>
      <c r="L52" s="171"/>
      <c r="M52" s="171"/>
      <c r="N52" s="171"/>
      <c r="O52" s="171"/>
      <c r="P52" s="171"/>
      <c r="Q52" s="171"/>
      <c r="R52" s="171"/>
      <c r="S52" s="171"/>
      <c r="T52" s="171"/>
      <c r="U52" s="171"/>
      <c r="V52" s="171"/>
      <c r="W52" s="171"/>
      <c r="X52" s="171"/>
      <c r="Y52" s="171"/>
      <c r="Z52" s="171"/>
      <c r="AA52" s="171"/>
      <c r="AB52" s="171"/>
      <c r="AC52" s="171"/>
      <c r="AD52" s="171"/>
      <c r="AE52" s="171"/>
      <c r="AF52" s="171"/>
      <c r="AG52" s="171"/>
      <c r="AH52" s="171"/>
      <c r="AI52" s="171"/>
      <c r="AJ52" s="171"/>
      <c r="AK52" s="171"/>
    </row>
    <row r="53" spans="1:37" s="20" customFormat="1" ht="15" customHeight="1">
      <c r="A53" s="229" t="s">
        <v>367</v>
      </c>
      <c r="B53" s="171"/>
      <c r="C53" s="171"/>
      <c r="D53" s="171"/>
      <c r="E53" s="172"/>
      <c r="F53" s="172"/>
      <c r="G53" s="172"/>
      <c r="H53" s="171"/>
      <c r="I53" s="171"/>
      <c r="J53" s="171"/>
      <c r="K53" s="171"/>
      <c r="L53" s="171"/>
      <c r="M53" s="171"/>
      <c r="N53" s="171"/>
      <c r="O53" s="171"/>
      <c r="P53" s="171"/>
      <c r="Q53" s="171"/>
      <c r="R53" s="171"/>
      <c r="S53" s="171"/>
      <c r="T53" s="171"/>
      <c r="U53" s="171"/>
      <c r="V53" s="171"/>
      <c r="W53" s="171"/>
      <c r="X53" s="171"/>
      <c r="Y53" s="171"/>
      <c r="Z53" s="171"/>
      <c r="AA53" s="171"/>
      <c r="AB53" s="171"/>
      <c r="AC53" s="171"/>
      <c r="AD53" s="171"/>
      <c r="AE53" s="171"/>
      <c r="AF53" s="171"/>
      <c r="AG53" s="171"/>
      <c r="AH53" s="171"/>
      <c r="AI53" s="171"/>
      <c r="AJ53" s="171"/>
      <c r="AK53" s="171"/>
    </row>
    <row r="54" spans="1:37" s="20" customFormat="1" ht="15" customHeight="1">
      <c r="A54" s="11" t="s">
        <v>368</v>
      </c>
      <c r="B54" s="171"/>
      <c r="C54" s="171"/>
      <c r="D54" s="171"/>
      <c r="E54" s="172"/>
      <c r="F54" s="172"/>
      <c r="G54" s="172"/>
      <c r="H54" s="171"/>
      <c r="I54" s="171"/>
      <c r="J54" s="171"/>
      <c r="K54" s="171"/>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171"/>
      <c r="AJ54" s="171"/>
      <c r="AK54" s="171"/>
    </row>
    <row r="55" spans="1:37" s="20" customFormat="1" ht="15" customHeight="1">
      <c r="A55" s="11" t="s">
        <v>369</v>
      </c>
      <c r="B55" s="171"/>
      <c r="C55" s="171"/>
      <c r="D55" s="171"/>
      <c r="E55" s="172"/>
      <c r="F55" s="172"/>
      <c r="G55" s="172"/>
      <c r="H55" s="171"/>
      <c r="I55" s="171"/>
      <c r="J55" s="171"/>
      <c r="K55" s="171"/>
      <c r="L55" s="171"/>
      <c r="M55" s="171"/>
      <c r="N55" s="171"/>
      <c r="O55" s="171"/>
      <c r="P55" s="171"/>
      <c r="Q55" s="171"/>
      <c r="R55" s="171"/>
      <c r="S55" s="171"/>
      <c r="T55" s="171"/>
      <c r="U55" s="171"/>
      <c r="V55" s="171"/>
      <c r="W55" s="171"/>
      <c r="X55" s="171"/>
      <c r="Y55" s="171"/>
      <c r="Z55" s="171"/>
      <c r="AA55" s="171"/>
      <c r="AB55" s="171"/>
      <c r="AC55" s="171"/>
      <c r="AD55" s="171"/>
      <c r="AE55" s="171"/>
      <c r="AF55" s="171"/>
      <c r="AG55" s="171"/>
      <c r="AH55" s="171"/>
      <c r="AI55" s="171"/>
      <c r="AJ55" s="171"/>
      <c r="AK55" s="171"/>
    </row>
    <row r="56" spans="1:37" s="20" customFormat="1" ht="15" customHeight="1">
      <c r="A56" s="306" t="s">
        <v>372</v>
      </c>
      <c r="B56" s="171"/>
      <c r="C56" s="171"/>
      <c r="D56" s="171"/>
      <c r="E56" s="172"/>
      <c r="F56" s="172"/>
      <c r="G56" s="172"/>
      <c r="H56" s="171"/>
      <c r="I56" s="171"/>
      <c r="J56" s="171"/>
      <c r="K56" s="171"/>
      <c r="L56" s="171"/>
      <c r="M56" s="171"/>
      <c r="N56" s="171"/>
      <c r="O56" s="171"/>
      <c r="P56" s="171"/>
      <c r="Q56" s="171"/>
      <c r="R56" s="171"/>
      <c r="S56" s="171"/>
      <c r="T56" s="171"/>
      <c r="U56" s="171"/>
      <c r="V56" s="171"/>
      <c r="W56" s="171"/>
      <c r="X56" s="171"/>
      <c r="Y56" s="171"/>
      <c r="Z56" s="171"/>
      <c r="AA56" s="171"/>
      <c r="AB56" s="171"/>
      <c r="AC56" s="171"/>
      <c r="AD56" s="171"/>
      <c r="AE56" s="171"/>
      <c r="AF56" s="171"/>
      <c r="AG56" s="171"/>
      <c r="AH56" s="171"/>
      <c r="AI56" s="171"/>
      <c r="AJ56" s="171"/>
      <c r="AK56" s="171"/>
    </row>
    <row r="57" spans="1:37" s="20" customFormat="1" ht="15" customHeight="1">
      <c r="A57" s="11" t="s">
        <v>374</v>
      </c>
      <c r="B57" s="171"/>
      <c r="C57" s="171"/>
      <c r="D57" s="171"/>
      <c r="E57" s="172"/>
      <c r="F57" s="172"/>
      <c r="G57" s="172"/>
      <c r="H57" s="171"/>
      <c r="I57" s="171"/>
      <c r="J57" s="171"/>
      <c r="K57" s="171"/>
      <c r="L57" s="171"/>
      <c r="M57" s="171"/>
      <c r="N57" s="171"/>
      <c r="O57" s="171"/>
      <c r="P57" s="171"/>
      <c r="Q57" s="171"/>
      <c r="R57" s="171"/>
      <c r="S57" s="171"/>
      <c r="T57" s="171"/>
      <c r="U57" s="171"/>
      <c r="V57" s="171"/>
      <c r="W57" s="171"/>
      <c r="X57" s="171"/>
      <c r="Y57" s="171"/>
      <c r="Z57" s="171"/>
      <c r="AA57" s="171"/>
      <c r="AB57" s="171"/>
      <c r="AC57" s="171"/>
      <c r="AD57" s="171"/>
      <c r="AE57" s="171"/>
      <c r="AF57" s="171"/>
      <c r="AG57" s="171"/>
      <c r="AH57" s="171"/>
      <c r="AI57" s="171"/>
      <c r="AJ57" s="171"/>
      <c r="AK57" s="171"/>
    </row>
    <row r="58" spans="1:37" s="20" customFormat="1" ht="15" customHeight="1">
      <c r="A58" s="11" t="s">
        <v>375</v>
      </c>
      <c r="B58" s="171"/>
      <c r="C58" s="171"/>
      <c r="D58" s="171"/>
      <c r="E58" s="172"/>
      <c r="F58" s="172"/>
      <c r="G58" s="172"/>
      <c r="H58" s="171"/>
      <c r="I58" s="171"/>
      <c r="J58" s="171"/>
      <c r="K58" s="171"/>
      <c r="L58" s="171"/>
      <c r="M58" s="171"/>
      <c r="N58" s="171"/>
      <c r="O58" s="171"/>
      <c r="P58" s="171"/>
      <c r="Q58" s="171"/>
      <c r="R58" s="171"/>
      <c r="S58" s="171"/>
      <c r="T58" s="171"/>
      <c r="U58" s="171"/>
      <c r="V58" s="171"/>
      <c r="W58" s="171"/>
      <c r="X58" s="171"/>
      <c r="Y58" s="171"/>
      <c r="Z58" s="171"/>
      <c r="AA58" s="171"/>
      <c r="AB58" s="171"/>
      <c r="AC58" s="171"/>
      <c r="AD58" s="171"/>
      <c r="AE58" s="171"/>
      <c r="AF58" s="171"/>
      <c r="AG58" s="171"/>
      <c r="AH58" s="171"/>
      <c r="AI58" s="171"/>
      <c r="AJ58" s="171"/>
      <c r="AK58" s="171"/>
    </row>
    <row r="59" spans="1:37" s="20" customFormat="1" ht="15" customHeight="1">
      <c r="A59" s="11" t="s">
        <v>370</v>
      </c>
      <c r="B59" s="171"/>
      <c r="C59" s="171"/>
      <c r="D59" s="171"/>
      <c r="E59" s="172"/>
      <c r="F59" s="172"/>
      <c r="G59" s="172"/>
      <c r="H59" s="171"/>
      <c r="I59" s="171"/>
      <c r="J59" s="171"/>
      <c r="K59" s="171"/>
      <c r="L59" s="171"/>
      <c r="M59" s="171"/>
      <c r="N59" s="171"/>
      <c r="O59" s="171"/>
      <c r="P59" s="171"/>
      <c r="Q59" s="171"/>
      <c r="R59" s="171"/>
      <c r="S59" s="171"/>
      <c r="T59" s="171"/>
      <c r="U59" s="171"/>
      <c r="V59" s="171"/>
      <c r="W59" s="171"/>
      <c r="X59" s="171"/>
      <c r="Y59" s="171"/>
      <c r="Z59" s="171"/>
      <c r="AA59" s="171"/>
      <c r="AB59" s="171"/>
      <c r="AC59" s="171"/>
      <c r="AD59" s="171"/>
      <c r="AE59" s="171"/>
      <c r="AF59" s="171"/>
      <c r="AG59" s="171"/>
      <c r="AH59" s="171"/>
      <c r="AI59" s="171"/>
      <c r="AJ59" s="171"/>
      <c r="AK59" s="171"/>
    </row>
    <row r="60" spans="1:37" s="20" customFormat="1" ht="15" customHeight="1">
      <c r="A60" s="229" t="s">
        <v>371</v>
      </c>
      <c r="B60" s="171"/>
      <c r="C60" s="171"/>
      <c r="D60" s="171"/>
      <c r="E60" s="172"/>
      <c r="F60" s="172"/>
      <c r="G60" s="172"/>
      <c r="H60" s="171"/>
      <c r="I60" s="171"/>
      <c r="J60" s="171"/>
      <c r="K60" s="171"/>
      <c r="L60" s="171"/>
      <c r="M60" s="171"/>
      <c r="N60" s="171"/>
      <c r="O60" s="171"/>
      <c r="P60" s="171"/>
      <c r="Q60" s="171"/>
      <c r="R60" s="171"/>
      <c r="S60" s="171"/>
      <c r="T60" s="171"/>
      <c r="U60" s="171"/>
      <c r="V60" s="171"/>
      <c r="W60" s="171"/>
      <c r="X60" s="171"/>
      <c r="Y60" s="171"/>
      <c r="Z60" s="171"/>
      <c r="AA60" s="171"/>
      <c r="AB60" s="171"/>
      <c r="AC60" s="171"/>
      <c r="AD60" s="171"/>
      <c r="AE60" s="171"/>
      <c r="AF60" s="171"/>
      <c r="AG60" s="171"/>
      <c r="AH60" s="171"/>
      <c r="AI60" s="171"/>
      <c r="AJ60" s="171"/>
      <c r="AK60" s="171"/>
    </row>
    <row r="61" spans="1:37" s="20" customFormat="1" ht="17.100000000000001" hidden="1" customHeight="1">
      <c r="A61" s="170"/>
      <c r="B61" s="193" t="s">
        <v>91</v>
      </c>
      <c r="C61" s="171"/>
      <c r="D61" s="171"/>
      <c r="E61" s="172"/>
      <c r="F61" s="172"/>
      <c r="G61" s="172"/>
      <c r="H61" s="171"/>
      <c r="I61" s="171"/>
      <c r="J61" s="171"/>
      <c r="K61" s="171"/>
      <c r="L61" s="171"/>
      <c r="M61" s="171"/>
      <c r="N61" s="171"/>
      <c r="O61" s="171"/>
      <c r="P61" s="171"/>
      <c r="Q61" s="171"/>
      <c r="R61" s="171"/>
      <c r="S61" s="171"/>
      <c r="T61" s="171"/>
      <c r="U61" s="171"/>
      <c r="V61" s="171"/>
      <c r="W61" s="171"/>
      <c r="X61" s="171"/>
      <c r="Y61" s="171"/>
      <c r="Z61" s="171"/>
      <c r="AA61" s="171"/>
      <c r="AB61" s="171"/>
      <c r="AC61" s="171"/>
      <c r="AD61" s="171"/>
      <c r="AE61" s="171"/>
      <c r="AF61" s="171"/>
      <c r="AG61" s="171"/>
      <c r="AH61" s="171"/>
      <c r="AI61" s="171"/>
      <c r="AJ61" s="171"/>
      <c r="AK61" s="171"/>
    </row>
    <row r="62" spans="1:37" s="11" customFormat="1" ht="24.75" customHeight="1">
      <c r="A62" s="1907" t="s">
        <v>104</v>
      </c>
      <c r="B62" s="1908"/>
      <c r="C62" s="1908"/>
      <c r="D62" s="1908"/>
      <c r="E62" s="1908"/>
      <c r="F62" s="1908"/>
      <c r="G62" s="1908"/>
      <c r="H62" s="1908"/>
      <c r="I62" s="1908"/>
      <c r="J62" s="1908"/>
      <c r="K62" s="1908"/>
      <c r="L62" s="1908"/>
      <c r="M62" s="1908"/>
      <c r="N62" s="1908"/>
      <c r="O62" s="1908"/>
      <c r="P62" s="1908"/>
      <c r="Q62" s="1908"/>
      <c r="R62" s="1908"/>
      <c r="S62" s="1908"/>
      <c r="T62" s="1908"/>
      <c r="U62" s="1908"/>
      <c r="V62" s="1908"/>
      <c r="W62" s="1908"/>
      <c r="X62" s="1908"/>
      <c r="Y62" s="1908"/>
      <c r="Z62" s="1908"/>
      <c r="AA62" s="1908"/>
      <c r="AB62" s="1908"/>
      <c r="AC62" s="1908"/>
      <c r="AD62" s="1908"/>
      <c r="AE62" s="1908"/>
      <c r="AF62" s="1908"/>
      <c r="AG62" s="1908"/>
      <c r="AH62" s="1908"/>
      <c r="AI62" s="1908"/>
      <c r="AJ62" s="1908"/>
      <c r="AK62" s="1909"/>
    </row>
    <row r="63" spans="1:37" ht="20.100000000000001" customHeight="1"/>
    <row r="64" spans="1:37"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sheetData>
  <mergeCells count="74">
    <mergeCell ref="K34:L35"/>
    <mergeCell ref="AD28:AF28"/>
    <mergeCell ref="AD29:AF29"/>
    <mergeCell ref="AD30:AF30"/>
    <mergeCell ref="AD23:AF23"/>
    <mergeCell ref="AD24:AF24"/>
    <mergeCell ref="AD25:AF25"/>
    <mergeCell ref="AD26:AF26"/>
    <mergeCell ref="AD27:AF27"/>
    <mergeCell ref="X29:AC29"/>
    <mergeCell ref="H30:K30"/>
    <mergeCell ref="L30:N30"/>
    <mergeCell ref="O30:Q30"/>
    <mergeCell ref="R30:T30"/>
    <mergeCell ref="U30:W30"/>
    <mergeCell ref="X30:AC30"/>
    <mergeCell ref="H29:K29"/>
    <mergeCell ref="L29:N29"/>
    <mergeCell ref="O29:Q29"/>
    <mergeCell ref="R29:T29"/>
    <mergeCell ref="U29:W29"/>
    <mergeCell ref="X27:AC27"/>
    <mergeCell ref="H28:K28"/>
    <mergeCell ref="L28:N28"/>
    <mergeCell ref="O28:Q28"/>
    <mergeCell ref="R28:T28"/>
    <mergeCell ref="U28:W28"/>
    <mergeCell ref="X28:AC28"/>
    <mergeCell ref="H27:K27"/>
    <mergeCell ref="L27:N27"/>
    <mergeCell ref="O27:Q27"/>
    <mergeCell ref="R27:T27"/>
    <mergeCell ref="U27:W27"/>
    <mergeCell ref="L26:N26"/>
    <mergeCell ref="O26:Q26"/>
    <mergeCell ref="R26:T26"/>
    <mergeCell ref="U26:W26"/>
    <mergeCell ref="X26:AC26"/>
    <mergeCell ref="U24:W24"/>
    <mergeCell ref="X24:AC24"/>
    <mergeCell ref="H23:K23"/>
    <mergeCell ref="L23:N23"/>
    <mergeCell ref="O23:Q23"/>
    <mergeCell ref="R23:T23"/>
    <mergeCell ref="U23:W23"/>
    <mergeCell ref="H25:K25"/>
    <mergeCell ref="L25:N25"/>
    <mergeCell ref="O25:Q25"/>
    <mergeCell ref="A62:AK62"/>
    <mergeCell ref="A16:AK16"/>
    <mergeCell ref="N17:T18"/>
    <mergeCell ref="AB17:AC18"/>
    <mergeCell ref="R25:T25"/>
    <mergeCell ref="U25:W25"/>
    <mergeCell ref="X25:AC25"/>
    <mergeCell ref="H26:K26"/>
    <mergeCell ref="X23:AC23"/>
    <mergeCell ref="H24:K24"/>
    <mergeCell ref="L24:N24"/>
    <mergeCell ref="O24:Q24"/>
    <mergeCell ref="R24:T24"/>
    <mergeCell ref="W10:Z10"/>
    <mergeCell ref="AA10:AF10"/>
    <mergeCell ref="W11:Z11"/>
    <mergeCell ref="AA11:AK11"/>
    <mergeCell ref="W12:Z12"/>
    <mergeCell ref="AA12:AI12"/>
    <mergeCell ref="AJ12:AK12"/>
    <mergeCell ref="A7:AK7"/>
    <mergeCell ref="AG1:AH1"/>
    <mergeCell ref="AI1:AK1"/>
    <mergeCell ref="AG3:AK3"/>
    <mergeCell ref="AD4:AK4"/>
    <mergeCell ref="AD5:AE5"/>
  </mergeCells>
  <phoneticPr fontId="34"/>
  <pageMargins left="0.74803149606299213" right="0.23622047244094491" top="0.47244094488188981" bottom="0.27559055118110237" header="0.31496062992125984" footer="0.23622047244094491"/>
  <pageSetup paperSize="9" scale="90"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9">
    <tabColor rgb="FF99CCFF"/>
  </sheetPr>
  <dimension ref="A1:AQ49"/>
  <sheetViews>
    <sheetView topLeftCell="A13" zoomScaleNormal="100" workbookViewId="0">
      <selection activeCell="B53" sqref="B53"/>
    </sheetView>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4" width="2.77734375" style="85" customWidth="1"/>
    <col min="25" max="27" width="2.6640625" style="85" customWidth="1"/>
    <col min="28" max="30" width="2.88671875" style="85" customWidth="1"/>
    <col min="31" max="33" width="2.33203125" style="85" customWidth="1"/>
    <col min="34" max="39" width="2.44140625" style="85" customWidth="1"/>
    <col min="40" max="40" width="2.88671875" style="85" customWidth="1"/>
    <col min="41" max="41" width="2.77734375" style="80" customWidth="1"/>
    <col min="42" max="43" width="3.21875" style="80" customWidth="1"/>
    <col min="44" max="46" width="2.77734375" style="80" customWidth="1"/>
    <col min="47" max="259" width="9" style="80"/>
    <col min="260" max="260" width="1.44140625" style="80" customWidth="1"/>
    <col min="261" max="261" width="2.6640625" style="80" customWidth="1"/>
    <col min="262" max="262" width="2.77734375" style="80" customWidth="1"/>
    <col min="263" max="269" width="2.6640625" style="80" customWidth="1"/>
    <col min="270" max="270" width="2.77734375" style="80" customWidth="1"/>
    <col min="271" max="271" width="3.21875" style="80" customWidth="1"/>
    <col min="272" max="283" width="2.6640625" style="80" customWidth="1"/>
    <col min="284" max="284" width="1.88671875" style="80" customWidth="1"/>
    <col min="285" max="285" width="2.33203125" style="80" customWidth="1"/>
    <col min="286" max="286" width="2.6640625" style="80" customWidth="1"/>
    <col min="287" max="291" width="2.33203125" style="80" customWidth="1"/>
    <col min="292" max="293" width="2.6640625" style="80" customWidth="1"/>
    <col min="294" max="515" width="9" style="80"/>
    <col min="516" max="516" width="1.44140625" style="80" customWidth="1"/>
    <col min="517" max="517" width="2.6640625" style="80" customWidth="1"/>
    <col min="518" max="518" width="2.77734375" style="80" customWidth="1"/>
    <col min="519" max="525" width="2.6640625" style="80" customWidth="1"/>
    <col min="526" max="526" width="2.77734375" style="80" customWidth="1"/>
    <col min="527" max="527" width="3.21875" style="80" customWidth="1"/>
    <col min="528" max="539" width="2.6640625" style="80" customWidth="1"/>
    <col min="540" max="540" width="1.88671875" style="80" customWidth="1"/>
    <col min="541" max="541" width="2.33203125" style="80" customWidth="1"/>
    <col min="542" max="542" width="2.6640625" style="80" customWidth="1"/>
    <col min="543" max="547" width="2.33203125" style="80" customWidth="1"/>
    <col min="548" max="549" width="2.6640625" style="80" customWidth="1"/>
    <col min="550" max="771" width="9" style="80"/>
    <col min="772" max="772" width="1.44140625" style="80" customWidth="1"/>
    <col min="773" max="773" width="2.6640625" style="80" customWidth="1"/>
    <col min="774" max="774" width="2.77734375" style="80" customWidth="1"/>
    <col min="775" max="781" width="2.6640625" style="80" customWidth="1"/>
    <col min="782" max="782" width="2.77734375" style="80" customWidth="1"/>
    <col min="783" max="783" width="3.21875" style="80" customWidth="1"/>
    <col min="784" max="795" width="2.6640625" style="80" customWidth="1"/>
    <col min="796" max="796" width="1.88671875" style="80" customWidth="1"/>
    <col min="797" max="797" width="2.33203125" style="80" customWidth="1"/>
    <col min="798" max="798" width="2.6640625" style="80" customWidth="1"/>
    <col min="799" max="803" width="2.33203125" style="80" customWidth="1"/>
    <col min="804" max="805" width="2.6640625" style="80" customWidth="1"/>
    <col min="806" max="1027" width="9" style="80"/>
    <col min="1028" max="1028" width="1.44140625" style="80" customWidth="1"/>
    <col min="1029" max="1029" width="2.6640625" style="80" customWidth="1"/>
    <col min="1030" max="1030" width="2.77734375" style="80" customWidth="1"/>
    <col min="1031" max="1037" width="2.6640625" style="80" customWidth="1"/>
    <col min="1038" max="1038" width="2.77734375" style="80" customWidth="1"/>
    <col min="1039" max="1039" width="3.21875" style="80" customWidth="1"/>
    <col min="1040" max="1051" width="2.6640625" style="80" customWidth="1"/>
    <col min="1052" max="1052" width="1.88671875" style="80" customWidth="1"/>
    <col min="1053" max="1053" width="2.33203125" style="80" customWidth="1"/>
    <col min="1054" max="1054" width="2.6640625" style="80" customWidth="1"/>
    <col min="1055" max="1059" width="2.33203125" style="80" customWidth="1"/>
    <col min="1060" max="1061" width="2.6640625" style="80" customWidth="1"/>
    <col min="1062" max="1283" width="9" style="80"/>
    <col min="1284" max="1284" width="1.44140625" style="80" customWidth="1"/>
    <col min="1285" max="1285" width="2.6640625" style="80" customWidth="1"/>
    <col min="1286" max="1286" width="2.77734375" style="80" customWidth="1"/>
    <col min="1287" max="1293" width="2.6640625" style="80" customWidth="1"/>
    <col min="1294" max="1294" width="2.77734375" style="80" customWidth="1"/>
    <col min="1295" max="1295" width="3.21875" style="80" customWidth="1"/>
    <col min="1296" max="1307" width="2.6640625" style="80" customWidth="1"/>
    <col min="1308" max="1308" width="1.88671875" style="80" customWidth="1"/>
    <col min="1309" max="1309" width="2.33203125" style="80" customWidth="1"/>
    <col min="1310" max="1310" width="2.6640625" style="80" customWidth="1"/>
    <col min="1311" max="1315" width="2.33203125" style="80" customWidth="1"/>
    <col min="1316" max="1317" width="2.6640625" style="80" customWidth="1"/>
    <col min="1318" max="1539" width="9" style="80"/>
    <col min="1540" max="1540" width="1.44140625" style="80" customWidth="1"/>
    <col min="1541" max="1541" width="2.6640625" style="80" customWidth="1"/>
    <col min="1542" max="1542" width="2.77734375" style="80" customWidth="1"/>
    <col min="1543" max="1549" width="2.6640625" style="80" customWidth="1"/>
    <col min="1550" max="1550" width="2.77734375" style="80" customWidth="1"/>
    <col min="1551" max="1551" width="3.21875" style="80" customWidth="1"/>
    <col min="1552" max="1563" width="2.6640625" style="80" customWidth="1"/>
    <col min="1564" max="1564" width="1.88671875" style="80" customWidth="1"/>
    <col min="1565" max="1565" width="2.33203125" style="80" customWidth="1"/>
    <col min="1566" max="1566" width="2.6640625" style="80" customWidth="1"/>
    <col min="1567" max="1571" width="2.33203125" style="80" customWidth="1"/>
    <col min="1572" max="1573" width="2.6640625" style="80" customWidth="1"/>
    <col min="1574" max="1795" width="9" style="80"/>
    <col min="1796" max="1796" width="1.44140625" style="80" customWidth="1"/>
    <col min="1797" max="1797" width="2.6640625" style="80" customWidth="1"/>
    <col min="1798" max="1798" width="2.77734375" style="80" customWidth="1"/>
    <col min="1799" max="1805" width="2.6640625" style="80" customWidth="1"/>
    <col min="1806" max="1806" width="2.77734375" style="80" customWidth="1"/>
    <col min="1807" max="1807" width="3.21875" style="80" customWidth="1"/>
    <col min="1808" max="1819" width="2.6640625" style="80" customWidth="1"/>
    <col min="1820" max="1820" width="1.88671875" style="80" customWidth="1"/>
    <col min="1821" max="1821" width="2.33203125" style="80" customWidth="1"/>
    <col min="1822" max="1822" width="2.6640625" style="80" customWidth="1"/>
    <col min="1823" max="1827" width="2.33203125" style="80" customWidth="1"/>
    <col min="1828" max="1829" width="2.6640625" style="80" customWidth="1"/>
    <col min="1830" max="2051" width="9" style="80"/>
    <col min="2052" max="2052" width="1.44140625" style="80" customWidth="1"/>
    <col min="2053" max="2053" width="2.6640625" style="80" customWidth="1"/>
    <col min="2054" max="2054" width="2.77734375" style="80" customWidth="1"/>
    <col min="2055" max="2061" width="2.6640625" style="80" customWidth="1"/>
    <col min="2062" max="2062" width="2.77734375" style="80" customWidth="1"/>
    <col min="2063" max="2063" width="3.21875" style="80" customWidth="1"/>
    <col min="2064" max="2075" width="2.6640625" style="80" customWidth="1"/>
    <col min="2076" max="2076" width="1.88671875" style="80" customWidth="1"/>
    <col min="2077" max="2077" width="2.33203125" style="80" customWidth="1"/>
    <col min="2078" max="2078" width="2.6640625" style="80" customWidth="1"/>
    <col min="2079" max="2083" width="2.33203125" style="80" customWidth="1"/>
    <col min="2084" max="2085" width="2.6640625" style="80" customWidth="1"/>
    <col min="2086" max="2307" width="9" style="80"/>
    <col min="2308" max="2308" width="1.44140625" style="80" customWidth="1"/>
    <col min="2309" max="2309" width="2.6640625" style="80" customWidth="1"/>
    <col min="2310" max="2310" width="2.77734375" style="80" customWidth="1"/>
    <col min="2311" max="2317" width="2.6640625" style="80" customWidth="1"/>
    <col min="2318" max="2318" width="2.77734375" style="80" customWidth="1"/>
    <col min="2319" max="2319" width="3.21875" style="80" customWidth="1"/>
    <col min="2320" max="2331" width="2.6640625" style="80" customWidth="1"/>
    <col min="2332" max="2332" width="1.88671875" style="80" customWidth="1"/>
    <col min="2333" max="2333" width="2.33203125" style="80" customWidth="1"/>
    <col min="2334" max="2334" width="2.6640625" style="80" customWidth="1"/>
    <col min="2335" max="2339" width="2.33203125" style="80" customWidth="1"/>
    <col min="2340" max="2341" width="2.6640625" style="80" customWidth="1"/>
    <col min="2342" max="2563" width="9" style="80"/>
    <col min="2564" max="2564" width="1.44140625" style="80" customWidth="1"/>
    <col min="2565" max="2565" width="2.6640625" style="80" customWidth="1"/>
    <col min="2566" max="2566" width="2.77734375" style="80" customWidth="1"/>
    <col min="2567" max="2573" width="2.6640625" style="80" customWidth="1"/>
    <col min="2574" max="2574" width="2.77734375" style="80" customWidth="1"/>
    <col min="2575" max="2575" width="3.21875" style="80" customWidth="1"/>
    <col min="2576" max="2587" width="2.6640625" style="80" customWidth="1"/>
    <col min="2588" max="2588" width="1.88671875" style="80" customWidth="1"/>
    <col min="2589" max="2589" width="2.33203125" style="80" customWidth="1"/>
    <col min="2590" max="2590" width="2.6640625" style="80" customWidth="1"/>
    <col min="2591" max="2595" width="2.33203125" style="80" customWidth="1"/>
    <col min="2596" max="2597" width="2.6640625" style="80" customWidth="1"/>
    <col min="2598" max="2819" width="9" style="80"/>
    <col min="2820" max="2820" width="1.44140625" style="80" customWidth="1"/>
    <col min="2821" max="2821" width="2.6640625" style="80" customWidth="1"/>
    <col min="2822" max="2822" width="2.77734375" style="80" customWidth="1"/>
    <col min="2823" max="2829" width="2.6640625" style="80" customWidth="1"/>
    <col min="2830" max="2830" width="2.77734375" style="80" customWidth="1"/>
    <col min="2831" max="2831" width="3.21875" style="80" customWidth="1"/>
    <col min="2832" max="2843" width="2.6640625" style="80" customWidth="1"/>
    <col min="2844" max="2844" width="1.88671875" style="80" customWidth="1"/>
    <col min="2845" max="2845" width="2.33203125" style="80" customWidth="1"/>
    <col min="2846" max="2846" width="2.6640625" style="80" customWidth="1"/>
    <col min="2847" max="2851" width="2.33203125" style="80" customWidth="1"/>
    <col min="2852" max="2853" width="2.6640625" style="80" customWidth="1"/>
    <col min="2854" max="3075" width="9" style="80"/>
    <col min="3076" max="3076" width="1.44140625" style="80" customWidth="1"/>
    <col min="3077" max="3077" width="2.6640625" style="80" customWidth="1"/>
    <col min="3078" max="3078" width="2.77734375" style="80" customWidth="1"/>
    <col min="3079" max="3085" width="2.6640625" style="80" customWidth="1"/>
    <col min="3086" max="3086" width="2.77734375" style="80" customWidth="1"/>
    <col min="3087" max="3087" width="3.21875" style="80" customWidth="1"/>
    <col min="3088" max="3099" width="2.6640625" style="80" customWidth="1"/>
    <col min="3100" max="3100" width="1.88671875" style="80" customWidth="1"/>
    <col min="3101" max="3101" width="2.33203125" style="80" customWidth="1"/>
    <col min="3102" max="3102" width="2.6640625" style="80" customWidth="1"/>
    <col min="3103" max="3107" width="2.33203125" style="80" customWidth="1"/>
    <col min="3108" max="3109" width="2.6640625" style="80" customWidth="1"/>
    <col min="3110" max="3331" width="9" style="80"/>
    <col min="3332" max="3332" width="1.44140625" style="80" customWidth="1"/>
    <col min="3333" max="3333" width="2.6640625" style="80" customWidth="1"/>
    <col min="3334" max="3334" width="2.77734375" style="80" customWidth="1"/>
    <col min="3335" max="3341" width="2.6640625" style="80" customWidth="1"/>
    <col min="3342" max="3342" width="2.77734375" style="80" customWidth="1"/>
    <col min="3343" max="3343" width="3.21875" style="80" customWidth="1"/>
    <col min="3344" max="3355" width="2.6640625" style="80" customWidth="1"/>
    <col min="3356" max="3356" width="1.88671875" style="80" customWidth="1"/>
    <col min="3357" max="3357" width="2.33203125" style="80" customWidth="1"/>
    <col min="3358" max="3358" width="2.6640625" style="80" customWidth="1"/>
    <col min="3359" max="3363" width="2.33203125" style="80" customWidth="1"/>
    <col min="3364" max="3365" width="2.6640625" style="80" customWidth="1"/>
    <col min="3366" max="3587" width="9" style="80"/>
    <col min="3588" max="3588" width="1.44140625" style="80" customWidth="1"/>
    <col min="3589" max="3589" width="2.6640625" style="80" customWidth="1"/>
    <col min="3590" max="3590" width="2.77734375" style="80" customWidth="1"/>
    <col min="3591" max="3597" width="2.6640625" style="80" customWidth="1"/>
    <col min="3598" max="3598" width="2.77734375" style="80" customWidth="1"/>
    <col min="3599" max="3599" width="3.21875" style="80" customWidth="1"/>
    <col min="3600" max="3611" width="2.6640625" style="80" customWidth="1"/>
    <col min="3612" max="3612" width="1.88671875" style="80" customWidth="1"/>
    <col min="3613" max="3613" width="2.33203125" style="80" customWidth="1"/>
    <col min="3614" max="3614" width="2.6640625" style="80" customWidth="1"/>
    <col min="3615" max="3619" width="2.33203125" style="80" customWidth="1"/>
    <col min="3620" max="3621" width="2.6640625" style="80" customWidth="1"/>
    <col min="3622" max="3843" width="9" style="80"/>
    <col min="3844" max="3844" width="1.44140625" style="80" customWidth="1"/>
    <col min="3845" max="3845" width="2.6640625" style="80" customWidth="1"/>
    <col min="3846" max="3846" width="2.77734375" style="80" customWidth="1"/>
    <col min="3847" max="3853" width="2.6640625" style="80" customWidth="1"/>
    <col min="3854" max="3854" width="2.77734375" style="80" customWidth="1"/>
    <col min="3855" max="3855" width="3.21875" style="80" customWidth="1"/>
    <col min="3856" max="3867" width="2.6640625" style="80" customWidth="1"/>
    <col min="3868" max="3868" width="1.88671875" style="80" customWidth="1"/>
    <col min="3869" max="3869" width="2.33203125" style="80" customWidth="1"/>
    <col min="3870" max="3870" width="2.6640625" style="80" customWidth="1"/>
    <col min="3871" max="3875" width="2.33203125" style="80" customWidth="1"/>
    <col min="3876" max="3877" width="2.6640625" style="80" customWidth="1"/>
    <col min="3878" max="4099" width="9" style="80"/>
    <col min="4100" max="4100" width="1.44140625" style="80" customWidth="1"/>
    <col min="4101" max="4101" width="2.6640625" style="80" customWidth="1"/>
    <col min="4102" max="4102" width="2.77734375" style="80" customWidth="1"/>
    <col min="4103" max="4109" width="2.6640625" style="80" customWidth="1"/>
    <col min="4110" max="4110" width="2.77734375" style="80" customWidth="1"/>
    <col min="4111" max="4111" width="3.21875" style="80" customWidth="1"/>
    <col min="4112" max="4123" width="2.6640625" style="80" customWidth="1"/>
    <col min="4124" max="4124" width="1.88671875" style="80" customWidth="1"/>
    <col min="4125" max="4125" width="2.33203125" style="80" customWidth="1"/>
    <col min="4126" max="4126" width="2.6640625" style="80" customWidth="1"/>
    <col min="4127" max="4131" width="2.33203125" style="80" customWidth="1"/>
    <col min="4132" max="4133" width="2.6640625" style="80" customWidth="1"/>
    <col min="4134" max="4355" width="9" style="80"/>
    <col min="4356" max="4356" width="1.44140625" style="80" customWidth="1"/>
    <col min="4357" max="4357" width="2.6640625" style="80" customWidth="1"/>
    <col min="4358" max="4358" width="2.77734375" style="80" customWidth="1"/>
    <col min="4359" max="4365" width="2.6640625" style="80" customWidth="1"/>
    <col min="4366" max="4366" width="2.77734375" style="80" customWidth="1"/>
    <col min="4367" max="4367" width="3.21875" style="80" customWidth="1"/>
    <col min="4368" max="4379" width="2.6640625" style="80" customWidth="1"/>
    <col min="4380" max="4380" width="1.88671875" style="80" customWidth="1"/>
    <col min="4381" max="4381" width="2.33203125" style="80" customWidth="1"/>
    <col min="4382" max="4382" width="2.6640625" style="80" customWidth="1"/>
    <col min="4383" max="4387" width="2.33203125" style="80" customWidth="1"/>
    <col min="4388" max="4389" width="2.6640625" style="80" customWidth="1"/>
    <col min="4390" max="4611" width="9" style="80"/>
    <col min="4612" max="4612" width="1.44140625" style="80" customWidth="1"/>
    <col min="4613" max="4613" width="2.6640625" style="80" customWidth="1"/>
    <col min="4614" max="4614" width="2.77734375" style="80" customWidth="1"/>
    <col min="4615" max="4621" width="2.6640625" style="80" customWidth="1"/>
    <col min="4622" max="4622" width="2.77734375" style="80" customWidth="1"/>
    <col min="4623" max="4623" width="3.21875" style="80" customWidth="1"/>
    <col min="4624" max="4635" width="2.6640625" style="80" customWidth="1"/>
    <col min="4636" max="4636" width="1.88671875" style="80" customWidth="1"/>
    <col min="4637" max="4637" width="2.33203125" style="80" customWidth="1"/>
    <col min="4638" max="4638" width="2.6640625" style="80" customWidth="1"/>
    <col min="4639" max="4643" width="2.33203125" style="80" customWidth="1"/>
    <col min="4644" max="4645" width="2.6640625" style="80" customWidth="1"/>
    <col min="4646" max="4867" width="9" style="80"/>
    <col min="4868" max="4868" width="1.44140625" style="80" customWidth="1"/>
    <col min="4869" max="4869" width="2.6640625" style="80" customWidth="1"/>
    <col min="4870" max="4870" width="2.77734375" style="80" customWidth="1"/>
    <col min="4871" max="4877" width="2.6640625" style="80" customWidth="1"/>
    <col min="4878" max="4878" width="2.77734375" style="80" customWidth="1"/>
    <col min="4879" max="4879" width="3.21875" style="80" customWidth="1"/>
    <col min="4880" max="4891" width="2.6640625" style="80" customWidth="1"/>
    <col min="4892" max="4892" width="1.88671875" style="80" customWidth="1"/>
    <col min="4893" max="4893" width="2.33203125" style="80" customWidth="1"/>
    <col min="4894" max="4894" width="2.6640625" style="80" customWidth="1"/>
    <col min="4895" max="4899" width="2.33203125" style="80" customWidth="1"/>
    <col min="4900" max="4901" width="2.6640625" style="80" customWidth="1"/>
    <col min="4902" max="5123" width="9" style="80"/>
    <col min="5124" max="5124" width="1.44140625" style="80" customWidth="1"/>
    <col min="5125" max="5125" width="2.6640625" style="80" customWidth="1"/>
    <col min="5126" max="5126" width="2.77734375" style="80" customWidth="1"/>
    <col min="5127" max="5133" width="2.6640625" style="80" customWidth="1"/>
    <col min="5134" max="5134" width="2.77734375" style="80" customWidth="1"/>
    <col min="5135" max="5135" width="3.21875" style="80" customWidth="1"/>
    <col min="5136" max="5147" width="2.6640625" style="80" customWidth="1"/>
    <col min="5148" max="5148" width="1.88671875" style="80" customWidth="1"/>
    <col min="5149" max="5149" width="2.33203125" style="80" customWidth="1"/>
    <col min="5150" max="5150" width="2.6640625" style="80" customWidth="1"/>
    <col min="5151" max="5155" width="2.33203125" style="80" customWidth="1"/>
    <col min="5156" max="5157" width="2.6640625" style="80" customWidth="1"/>
    <col min="5158" max="5379" width="9" style="80"/>
    <col min="5380" max="5380" width="1.44140625" style="80" customWidth="1"/>
    <col min="5381" max="5381" width="2.6640625" style="80" customWidth="1"/>
    <col min="5382" max="5382" width="2.77734375" style="80" customWidth="1"/>
    <col min="5383" max="5389" width="2.6640625" style="80" customWidth="1"/>
    <col min="5390" max="5390" width="2.77734375" style="80" customWidth="1"/>
    <col min="5391" max="5391" width="3.21875" style="80" customWidth="1"/>
    <col min="5392" max="5403" width="2.6640625" style="80" customWidth="1"/>
    <col min="5404" max="5404" width="1.88671875" style="80" customWidth="1"/>
    <col min="5405" max="5405" width="2.33203125" style="80" customWidth="1"/>
    <col min="5406" max="5406" width="2.6640625" style="80" customWidth="1"/>
    <col min="5407" max="5411" width="2.33203125" style="80" customWidth="1"/>
    <col min="5412" max="5413" width="2.6640625" style="80" customWidth="1"/>
    <col min="5414" max="5635" width="9" style="80"/>
    <col min="5636" max="5636" width="1.44140625" style="80" customWidth="1"/>
    <col min="5637" max="5637" width="2.6640625" style="80" customWidth="1"/>
    <col min="5638" max="5638" width="2.77734375" style="80" customWidth="1"/>
    <col min="5639" max="5645" width="2.6640625" style="80" customWidth="1"/>
    <col min="5646" max="5646" width="2.77734375" style="80" customWidth="1"/>
    <col min="5647" max="5647" width="3.21875" style="80" customWidth="1"/>
    <col min="5648" max="5659" width="2.6640625" style="80" customWidth="1"/>
    <col min="5660" max="5660" width="1.88671875" style="80" customWidth="1"/>
    <col min="5661" max="5661" width="2.33203125" style="80" customWidth="1"/>
    <col min="5662" max="5662" width="2.6640625" style="80" customWidth="1"/>
    <col min="5663" max="5667" width="2.33203125" style="80" customWidth="1"/>
    <col min="5668" max="5669" width="2.6640625" style="80" customWidth="1"/>
    <col min="5670" max="5891" width="9" style="80"/>
    <col min="5892" max="5892" width="1.44140625" style="80" customWidth="1"/>
    <col min="5893" max="5893" width="2.6640625" style="80" customWidth="1"/>
    <col min="5894" max="5894" width="2.77734375" style="80" customWidth="1"/>
    <col min="5895" max="5901" width="2.6640625" style="80" customWidth="1"/>
    <col min="5902" max="5902" width="2.77734375" style="80" customWidth="1"/>
    <col min="5903" max="5903" width="3.21875" style="80" customWidth="1"/>
    <col min="5904" max="5915" width="2.6640625" style="80" customWidth="1"/>
    <col min="5916" max="5916" width="1.88671875" style="80" customWidth="1"/>
    <col min="5917" max="5917" width="2.33203125" style="80" customWidth="1"/>
    <col min="5918" max="5918" width="2.6640625" style="80" customWidth="1"/>
    <col min="5919" max="5923" width="2.33203125" style="80" customWidth="1"/>
    <col min="5924" max="5925" width="2.6640625" style="80" customWidth="1"/>
    <col min="5926" max="6147" width="9" style="80"/>
    <col min="6148" max="6148" width="1.44140625" style="80" customWidth="1"/>
    <col min="6149" max="6149" width="2.6640625" style="80" customWidth="1"/>
    <col min="6150" max="6150" width="2.77734375" style="80" customWidth="1"/>
    <col min="6151" max="6157" width="2.6640625" style="80" customWidth="1"/>
    <col min="6158" max="6158" width="2.77734375" style="80" customWidth="1"/>
    <col min="6159" max="6159" width="3.21875" style="80" customWidth="1"/>
    <col min="6160" max="6171" width="2.6640625" style="80" customWidth="1"/>
    <col min="6172" max="6172" width="1.88671875" style="80" customWidth="1"/>
    <col min="6173" max="6173" width="2.33203125" style="80" customWidth="1"/>
    <col min="6174" max="6174" width="2.6640625" style="80" customWidth="1"/>
    <col min="6175" max="6179" width="2.33203125" style="80" customWidth="1"/>
    <col min="6180" max="6181" width="2.6640625" style="80" customWidth="1"/>
    <col min="6182" max="6403" width="9" style="80"/>
    <col min="6404" max="6404" width="1.44140625" style="80" customWidth="1"/>
    <col min="6405" max="6405" width="2.6640625" style="80" customWidth="1"/>
    <col min="6406" max="6406" width="2.77734375" style="80" customWidth="1"/>
    <col min="6407" max="6413" width="2.6640625" style="80" customWidth="1"/>
    <col min="6414" max="6414" width="2.77734375" style="80" customWidth="1"/>
    <col min="6415" max="6415" width="3.21875" style="80" customWidth="1"/>
    <col min="6416" max="6427" width="2.6640625" style="80" customWidth="1"/>
    <col min="6428" max="6428" width="1.88671875" style="80" customWidth="1"/>
    <col min="6429" max="6429" width="2.33203125" style="80" customWidth="1"/>
    <col min="6430" max="6430" width="2.6640625" style="80" customWidth="1"/>
    <col min="6431" max="6435" width="2.33203125" style="80" customWidth="1"/>
    <col min="6436" max="6437" width="2.6640625" style="80" customWidth="1"/>
    <col min="6438" max="6659" width="9" style="80"/>
    <col min="6660" max="6660" width="1.44140625" style="80" customWidth="1"/>
    <col min="6661" max="6661" width="2.6640625" style="80" customWidth="1"/>
    <col min="6662" max="6662" width="2.77734375" style="80" customWidth="1"/>
    <col min="6663" max="6669" width="2.6640625" style="80" customWidth="1"/>
    <col min="6670" max="6670" width="2.77734375" style="80" customWidth="1"/>
    <col min="6671" max="6671" width="3.21875" style="80" customWidth="1"/>
    <col min="6672" max="6683" width="2.6640625" style="80" customWidth="1"/>
    <col min="6684" max="6684" width="1.88671875" style="80" customWidth="1"/>
    <col min="6685" max="6685" width="2.33203125" style="80" customWidth="1"/>
    <col min="6686" max="6686" width="2.6640625" style="80" customWidth="1"/>
    <col min="6687" max="6691" width="2.33203125" style="80" customWidth="1"/>
    <col min="6692" max="6693" width="2.6640625" style="80" customWidth="1"/>
    <col min="6694" max="6915" width="9" style="80"/>
    <col min="6916" max="6916" width="1.44140625" style="80" customWidth="1"/>
    <col min="6917" max="6917" width="2.6640625" style="80" customWidth="1"/>
    <col min="6918" max="6918" width="2.77734375" style="80" customWidth="1"/>
    <col min="6919" max="6925" width="2.6640625" style="80" customWidth="1"/>
    <col min="6926" max="6926" width="2.77734375" style="80" customWidth="1"/>
    <col min="6927" max="6927" width="3.21875" style="80" customWidth="1"/>
    <col min="6928" max="6939" width="2.6640625" style="80" customWidth="1"/>
    <col min="6940" max="6940" width="1.88671875" style="80" customWidth="1"/>
    <col min="6941" max="6941" width="2.33203125" style="80" customWidth="1"/>
    <col min="6942" max="6942" width="2.6640625" style="80" customWidth="1"/>
    <col min="6943" max="6947" width="2.33203125" style="80" customWidth="1"/>
    <col min="6948" max="6949" width="2.6640625" style="80" customWidth="1"/>
    <col min="6950" max="7171" width="9" style="80"/>
    <col min="7172" max="7172" width="1.44140625" style="80" customWidth="1"/>
    <col min="7173" max="7173" width="2.6640625" style="80" customWidth="1"/>
    <col min="7174" max="7174" width="2.77734375" style="80" customWidth="1"/>
    <col min="7175" max="7181" width="2.6640625" style="80" customWidth="1"/>
    <col min="7182" max="7182" width="2.77734375" style="80" customWidth="1"/>
    <col min="7183" max="7183" width="3.21875" style="80" customWidth="1"/>
    <col min="7184" max="7195" width="2.6640625" style="80" customWidth="1"/>
    <col min="7196" max="7196" width="1.88671875" style="80" customWidth="1"/>
    <col min="7197" max="7197" width="2.33203125" style="80" customWidth="1"/>
    <col min="7198" max="7198" width="2.6640625" style="80" customWidth="1"/>
    <col min="7199" max="7203" width="2.33203125" style="80" customWidth="1"/>
    <col min="7204" max="7205" width="2.6640625" style="80" customWidth="1"/>
    <col min="7206" max="7427" width="9" style="80"/>
    <col min="7428" max="7428" width="1.44140625" style="80" customWidth="1"/>
    <col min="7429" max="7429" width="2.6640625" style="80" customWidth="1"/>
    <col min="7430" max="7430" width="2.77734375" style="80" customWidth="1"/>
    <col min="7431" max="7437" width="2.6640625" style="80" customWidth="1"/>
    <col min="7438" max="7438" width="2.77734375" style="80" customWidth="1"/>
    <col min="7439" max="7439" width="3.21875" style="80" customWidth="1"/>
    <col min="7440" max="7451" width="2.6640625" style="80" customWidth="1"/>
    <col min="7452" max="7452" width="1.88671875" style="80" customWidth="1"/>
    <col min="7453" max="7453" width="2.33203125" style="80" customWidth="1"/>
    <col min="7454" max="7454" width="2.6640625" style="80" customWidth="1"/>
    <col min="7455" max="7459" width="2.33203125" style="80" customWidth="1"/>
    <col min="7460" max="7461" width="2.6640625" style="80" customWidth="1"/>
    <col min="7462" max="7683" width="9" style="80"/>
    <col min="7684" max="7684" width="1.44140625" style="80" customWidth="1"/>
    <col min="7685" max="7685" width="2.6640625" style="80" customWidth="1"/>
    <col min="7686" max="7686" width="2.77734375" style="80" customWidth="1"/>
    <col min="7687" max="7693" width="2.6640625" style="80" customWidth="1"/>
    <col min="7694" max="7694" width="2.77734375" style="80" customWidth="1"/>
    <col min="7695" max="7695" width="3.21875" style="80" customWidth="1"/>
    <col min="7696" max="7707" width="2.6640625" style="80" customWidth="1"/>
    <col min="7708" max="7708" width="1.88671875" style="80" customWidth="1"/>
    <col min="7709" max="7709" width="2.33203125" style="80" customWidth="1"/>
    <col min="7710" max="7710" width="2.6640625" style="80" customWidth="1"/>
    <col min="7711" max="7715" width="2.33203125" style="80" customWidth="1"/>
    <col min="7716" max="7717" width="2.6640625" style="80" customWidth="1"/>
    <col min="7718" max="7939" width="9" style="80"/>
    <col min="7940" max="7940" width="1.44140625" style="80" customWidth="1"/>
    <col min="7941" max="7941" width="2.6640625" style="80" customWidth="1"/>
    <col min="7942" max="7942" width="2.77734375" style="80" customWidth="1"/>
    <col min="7943" max="7949" width="2.6640625" style="80" customWidth="1"/>
    <col min="7950" max="7950" width="2.77734375" style="80" customWidth="1"/>
    <col min="7951" max="7951" width="3.21875" style="80" customWidth="1"/>
    <col min="7952" max="7963" width="2.6640625" style="80" customWidth="1"/>
    <col min="7964" max="7964" width="1.88671875" style="80" customWidth="1"/>
    <col min="7965" max="7965" width="2.33203125" style="80" customWidth="1"/>
    <col min="7966" max="7966" width="2.6640625" style="80" customWidth="1"/>
    <col min="7967" max="7971" width="2.33203125" style="80" customWidth="1"/>
    <col min="7972" max="7973" width="2.6640625" style="80" customWidth="1"/>
    <col min="7974" max="8195" width="9" style="80"/>
    <col min="8196" max="8196" width="1.44140625" style="80" customWidth="1"/>
    <col min="8197" max="8197" width="2.6640625" style="80" customWidth="1"/>
    <col min="8198" max="8198" width="2.77734375" style="80" customWidth="1"/>
    <col min="8199" max="8205" width="2.6640625" style="80" customWidth="1"/>
    <col min="8206" max="8206" width="2.77734375" style="80" customWidth="1"/>
    <col min="8207" max="8207" width="3.21875" style="80" customWidth="1"/>
    <col min="8208" max="8219" width="2.6640625" style="80" customWidth="1"/>
    <col min="8220" max="8220" width="1.88671875" style="80" customWidth="1"/>
    <col min="8221" max="8221" width="2.33203125" style="80" customWidth="1"/>
    <col min="8222" max="8222" width="2.6640625" style="80" customWidth="1"/>
    <col min="8223" max="8227" width="2.33203125" style="80" customWidth="1"/>
    <col min="8228" max="8229" width="2.6640625" style="80" customWidth="1"/>
    <col min="8230" max="8451" width="9" style="80"/>
    <col min="8452" max="8452" width="1.44140625" style="80" customWidth="1"/>
    <col min="8453" max="8453" width="2.6640625" style="80" customWidth="1"/>
    <col min="8454" max="8454" width="2.77734375" style="80" customWidth="1"/>
    <col min="8455" max="8461" width="2.6640625" style="80" customWidth="1"/>
    <col min="8462" max="8462" width="2.77734375" style="80" customWidth="1"/>
    <col min="8463" max="8463" width="3.21875" style="80" customWidth="1"/>
    <col min="8464" max="8475" width="2.6640625" style="80" customWidth="1"/>
    <col min="8476" max="8476" width="1.88671875" style="80" customWidth="1"/>
    <col min="8477" max="8477" width="2.33203125" style="80" customWidth="1"/>
    <col min="8478" max="8478" width="2.6640625" style="80" customWidth="1"/>
    <col min="8479" max="8483" width="2.33203125" style="80" customWidth="1"/>
    <col min="8484" max="8485" width="2.6640625" style="80" customWidth="1"/>
    <col min="8486" max="8707" width="9" style="80"/>
    <col min="8708" max="8708" width="1.44140625" style="80" customWidth="1"/>
    <col min="8709" max="8709" width="2.6640625" style="80" customWidth="1"/>
    <col min="8710" max="8710" width="2.77734375" style="80" customWidth="1"/>
    <col min="8711" max="8717" width="2.6640625" style="80" customWidth="1"/>
    <col min="8718" max="8718" width="2.77734375" style="80" customWidth="1"/>
    <col min="8719" max="8719" width="3.21875" style="80" customWidth="1"/>
    <col min="8720" max="8731" width="2.6640625" style="80" customWidth="1"/>
    <col min="8732" max="8732" width="1.88671875" style="80" customWidth="1"/>
    <col min="8733" max="8733" width="2.33203125" style="80" customWidth="1"/>
    <col min="8734" max="8734" width="2.6640625" style="80" customWidth="1"/>
    <col min="8735" max="8739" width="2.33203125" style="80" customWidth="1"/>
    <col min="8740" max="8741" width="2.6640625" style="80" customWidth="1"/>
    <col min="8742" max="8963" width="9" style="80"/>
    <col min="8964" max="8964" width="1.44140625" style="80" customWidth="1"/>
    <col min="8965" max="8965" width="2.6640625" style="80" customWidth="1"/>
    <col min="8966" max="8966" width="2.77734375" style="80" customWidth="1"/>
    <col min="8967" max="8973" width="2.6640625" style="80" customWidth="1"/>
    <col min="8974" max="8974" width="2.77734375" style="80" customWidth="1"/>
    <col min="8975" max="8975" width="3.21875" style="80" customWidth="1"/>
    <col min="8976" max="8987" width="2.6640625" style="80" customWidth="1"/>
    <col min="8988" max="8988" width="1.88671875" style="80" customWidth="1"/>
    <col min="8989" max="8989" width="2.33203125" style="80" customWidth="1"/>
    <col min="8990" max="8990" width="2.6640625" style="80" customWidth="1"/>
    <col min="8991" max="8995" width="2.33203125" style="80" customWidth="1"/>
    <col min="8996" max="8997" width="2.6640625" style="80" customWidth="1"/>
    <col min="8998" max="9219" width="9" style="80"/>
    <col min="9220" max="9220" width="1.44140625" style="80" customWidth="1"/>
    <col min="9221" max="9221" width="2.6640625" style="80" customWidth="1"/>
    <col min="9222" max="9222" width="2.77734375" style="80" customWidth="1"/>
    <col min="9223" max="9229" width="2.6640625" style="80" customWidth="1"/>
    <col min="9230" max="9230" width="2.77734375" style="80" customWidth="1"/>
    <col min="9231" max="9231" width="3.21875" style="80" customWidth="1"/>
    <col min="9232" max="9243" width="2.6640625" style="80" customWidth="1"/>
    <col min="9244" max="9244" width="1.88671875" style="80" customWidth="1"/>
    <col min="9245" max="9245" width="2.33203125" style="80" customWidth="1"/>
    <col min="9246" max="9246" width="2.6640625" style="80" customWidth="1"/>
    <col min="9247" max="9251" width="2.33203125" style="80" customWidth="1"/>
    <col min="9252" max="9253" width="2.6640625" style="80" customWidth="1"/>
    <col min="9254" max="9475" width="9" style="80"/>
    <col min="9476" max="9476" width="1.44140625" style="80" customWidth="1"/>
    <col min="9477" max="9477" width="2.6640625" style="80" customWidth="1"/>
    <col min="9478" max="9478" width="2.77734375" style="80" customWidth="1"/>
    <col min="9479" max="9485" width="2.6640625" style="80" customWidth="1"/>
    <col min="9486" max="9486" width="2.77734375" style="80" customWidth="1"/>
    <col min="9487" max="9487" width="3.21875" style="80" customWidth="1"/>
    <col min="9488" max="9499" width="2.6640625" style="80" customWidth="1"/>
    <col min="9500" max="9500" width="1.88671875" style="80" customWidth="1"/>
    <col min="9501" max="9501" width="2.33203125" style="80" customWidth="1"/>
    <col min="9502" max="9502" width="2.6640625" style="80" customWidth="1"/>
    <col min="9503" max="9507" width="2.33203125" style="80" customWidth="1"/>
    <col min="9508" max="9509" width="2.6640625" style="80" customWidth="1"/>
    <col min="9510" max="9731" width="9" style="80"/>
    <col min="9732" max="9732" width="1.44140625" style="80" customWidth="1"/>
    <col min="9733" max="9733" width="2.6640625" style="80" customWidth="1"/>
    <col min="9734" max="9734" width="2.77734375" style="80" customWidth="1"/>
    <col min="9735" max="9741" width="2.6640625" style="80" customWidth="1"/>
    <col min="9742" max="9742" width="2.77734375" style="80" customWidth="1"/>
    <col min="9743" max="9743" width="3.21875" style="80" customWidth="1"/>
    <col min="9744" max="9755" width="2.6640625" style="80" customWidth="1"/>
    <col min="9756" max="9756" width="1.88671875" style="80" customWidth="1"/>
    <col min="9757" max="9757" width="2.33203125" style="80" customWidth="1"/>
    <col min="9758" max="9758" width="2.6640625" style="80" customWidth="1"/>
    <col min="9759" max="9763" width="2.33203125" style="80" customWidth="1"/>
    <col min="9764" max="9765" width="2.6640625" style="80" customWidth="1"/>
    <col min="9766" max="9987" width="9" style="80"/>
    <col min="9988" max="9988" width="1.44140625" style="80" customWidth="1"/>
    <col min="9989" max="9989" width="2.6640625" style="80" customWidth="1"/>
    <col min="9990" max="9990" width="2.77734375" style="80" customWidth="1"/>
    <col min="9991" max="9997" width="2.6640625" style="80" customWidth="1"/>
    <col min="9998" max="9998" width="2.77734375" style="80" customWidth="1"/>
    <col min="9999" max="9999" width="3.21875" style="80" customWidth="1"/>
    <col min="10000" max="10011" width="2.6640625" style="80" customWidth="1"/>
    <col min="10012" max="10012" width="1.88671875" style="80" customWidth="1"/>
    <col min="10013" max="10013" width="2.33203125" style="80" customWidth="1"/>
    <col min="10014" max="10014" width="2.6640625" style="80" customWidth="1"/>
    <col min="10015" max="10019" width="2.33203125" style="80" customWidth="1"/>
    <col min="10020" max="10021" width="2.6640625" style="80" customWidth="1"/>
    <col min="10022" max="10243" width="9" style="80"/>
    <col min="10244" max="10244" width="1.44140625" style="80" customWidth="1"/>
    <col min="10245" max="10245" width="2.6640625" style="80" customWidth="1"/>
    <col min="10246" max="10246" width="2.77734375" style="80" customWidth="1"/>
    <col min="10247" max="10253" width="2.6640625" style="80" customWidth="1"/>
    <col min="10254" max="10254" width="2.77734375" style="80" customWidth="1"/>
    <col min="10255" max="10255" width="3.21875" style="80" customWidth="1"/>
    <col min="10256" max="10267" width="2.6640625" style="80" customWidth="1"/>
    <col min="10268" max="10268" width="1.88671875" style="80" customWidth="1"/>
    <col min="10269" max="10269" width="2.33203125" style="80" customWidth="1"/>
    <col min="10270" max="10270" width="2.6640625" style="80" customWidth="1"/>
    <col min="10271" max="10275" width="2.33203125" style="80" customWidth="1"/>
    <col min="10276" max="10277" width="2.6640625" style="80" customWidth="1"/>
    <col min="10278" max="10499" width="9" style="80"/>
    <col min="10500" max="10500" width="1.44140625" style="80" customWidth="1"/>
    <col min="10501" max="10501" width="2.6640625" style="80" customWidth="1"/>
    <col min="10502" max="10502" width="2.77734375" style="80" customWidth="1"/>
    <col min="10503" max="10509" width="2.6640625" style="80" customWidth="1"/>
    <col min="10510" max="10510" width="2.77734375" style="80" customWidth="1"/>
    <col min="10511" max="10511" width="3.21875" style="80" customWidth="1"/>
    <col min="10512" max="10523" width="2.6640625" style="80" customWidth="1"/>
    <col min="10524" max="10524" width="1.88671875" style="80" customWidth="1"/>
    <col min="10525" max="10525" width="2.33203125" style="80" customWidth="1"/>
    <col min="10526" max="10526" width="2.6640625" style="80" customWidth="1"/>
    <col min="10527" max="10531" width="2.33203125" style="80" customWidth="1"/>
    <col min="10532" max="10533" width="2.6640625" style="80" customWidth="1"/>
    <col min="10534" max="10755" width="9" style="80"/>
    <col min="10756" max="10756" width="1.44140625" style="80" customWidth="1"/>
    <col min="10757" max="10757" width="2.6640625" style="80" customWidth="1"/>
    <col min="10758" max="10758" width="2.77734375" style="80" customWidth="1"/>
    <col min="10759" max="10765" width="2.6640625" style="80" customWidth="1"/>
    <col min="10766" max="10766" width="2.77734375" style="80" customWidth="1"/>
    <col min="10767" max="10767" width="3.21875" style="80" customWidth="1"/>
    <col min="10768" max="10779" width="2.6640625" style="80" customWidth="1"/>
    <col min="10780" max="10780" width="1.88671875" style="80" customWidth="1"/>
    <col min="10781" max="10781" width="2.33203125" style="80" customWidth="1"/>
    <col min="10782" max="10782" width="2.6640625" style="80" customWidth="1"/>
    <col min="10783" max="10787" width="2.33203125" style="80" customWidth="1"/>
    <col min="10788" max="10789" width="2.6640625" style="80" customWidth="1"/>
    <col min="10790" max="11011" width="9" style="80"/>
    <col min="11012" max="11012" width="1.44140625" style="80" customWidth="1"/>
    <col min="11013" max="11013" width="2.6640625" style="80" customWidth="1"/>
    <col min="11014" max="11014" width="2.77734375" style="80" customWidth="1"/>
    <col min="11015" max="11021" width="2.6640625" style="80" customWidth="1"/>
    <col min="11022" max="11022" width="2.77734375" style="80" customWidth="1"/>
    <col min="11023" max="11023" width="3.21875" style="80" customWidth="1"/>
    <col min="11024" max="11035" width="2.6640625" style="80" customWidth="1"/>
    <col min="11036" max="11036" width="1.88671875" style="80" customWidth="1"/>
    <col min="11037" max="11037" width="2.33203125" style="80" customWidth="1"/>
    <col min="11038" max="11038" width="2.6640625" style="80" customWidth="1"/>
    <col min="11039" max="11043" width="2.33203125" style="80" customWidth="1"/>
    <col min="11044" max="11045" width="2.6640625" style="80" customWidth="1"/>
    <col min="11046" max="11267" width="9" style="80"/>
    <col min="11268" max="11268" width="1.44140625" style="80" customWidth="1"/>
    <col min="11269" max="11269" width="2.6640625" style="80" customWidth="1"/>
    <col min="11270" max="11270" width="2.77734375" style="80" customWidth="1"/>
    <col min="11271" max="11277" width="2.6640625" style="80" customWidth="1"/>
    <col min="11278" max="11278" width="2.77734375" style="80" customWidth="1"/>
    <col min="11279" max="11279" width="3.21875" style="80" customWidth="1"/>
    <col min="11280" max="11291" width="2.6640625" style="80" customWidth="1"/>
    <col min="11292" max="11292" width="1.88671875" style="80" customWidth="1"/>
    <col min="11293" max="11293" width="2.33203125" style="80" customWidth="1"/>
    <col min="11294" max="11294" width="2.6640625" style="80" customWidth="1"/>
    <col min="11295" max="11299" width="2.33203125" style="80" customWidth="1"/>
    <col min="11300" max="11301" width="2.6640625" style="80" customWidth="1"/>
    <col min="11302" max="11523" width="9" style="80"/>
    <col min="11524" max="11524" width="1.44140625" style="80" customWidth="1"/>
    <col min="11525" max="11525" width="2.6640625" style="80" customWidth="1"/>
    <col min="11526" max="11526" width="2.77734375" style="80" customWidth="1"/>
    <col min="11527" max="11533" width="2.6640625" style="80" customWidth="1"/>
    <col min="11534" max="11534" width="2.77734375" style="80" customWidth="1"/>
    <col min="11535" max="11535" width="3.21875" style="80" customWidth="1"/>
    <col min="11536" max="11547" width="2.6640625" style="80" customWidth="1"/>
    <col min="11548" max="11548" width="1.88671875" style="80" customWidth="1"/>
    <col min="11549" max="11549" width="2.33203125" style="80" customWidth="1"/>
    <col min="11550" max="11550" width="2.6640625" style="80" customWidth="1"/>
    <col min="11551" max="11555" width="2.33203125" style="80" customWidth="1"/>
    <col min="11556" max="11557" width="2.6640625" style="80" customWidth="1"/>
    <col min="11558" max="11779" width="9" style="80"/>
    <col min="11780" max="11780" width="1.44140625" style="80" customWidth="1"/>
    <col min="11781" max="11781" width="2.6640625" style="80" customWidth="1"/>
    <col min="11782" max="11782" width="2.77734375" style="80" customWidth="1"/>
    <col min="11783" max="11789" width="2.6640625" style="80" customWidth="1"/>
    <col min="11790" max="11790" width="2.77734375" style="80" customWidth="1"/>
    <col min="11791" max="11791" width="3.21875" style="80" customWidth="1"/>
    <col min="11792" max="11803" width="2.6640625" style="80" customWidth="1"/>
    <col min="11804" max="11804" width="1.88671875" style="80" customWidth="1"/>
    <col min="11805" max="11805" width="2.33203125" style="80" customWidth="1"/>
    <col min="11806" max="11806" width="2.6640625" style="80" customWidth="1"/>
    <col min="11807" max="11811" width="2.33203125" style="80" customWidth="1"/>
    <col min="11812" max="11813" width="2.6640625" style="80" customWidth="1"/>
    <col min="11814" max="12035" width="9" style="80"/>
    <col min="12036" max="12036" width="1.44140625" style="80" customWidth="1"/>
    <col min="12037" max="12037" width="2.6640625" style="80" customWidth="1"/>
    <col min="12038" max="12038" width="2.77734375" style="80" customWidth="1"/>
    <col min="12039" max="12045" width="2.6640625" style="80" customWidth="1"/>
    <col min="12046" max="12046" width="2.77734375" style="80" customWidth="1"/>
    <col min="12047" max="12047" width="3.21875" style="80" customWidth="1"/>
    <col min="12048" max="12059" width="2.6640625" style="80" customWidth="1"/>
    <col min="12060" max="12060" width="1.88671875" style="80" customWidth="1"/>
    <col min="12061" max="12061" width="2.33203125" style="80" customWidth="1"/>
    <col min="12062" max="12062" width="2.6640625" style="80" customWidth="1"/>
    <col min="12063" max="12067" width="2.33203125" style="80" customWidth="1"/>
    <col min="12068" max="12069" width="2.6640625" style="80" customWidth="1"/>
    <col min="12070" max="12291" width="9" style="80"/>
    <col min="12292" max="12292" width="1.44140625" style="80" customWidth="1"/>
    <col min="12293" max="12293" width="2.6640625" style="80" customWidth="1"/>
    <col min="12294" max="12294" width="2.77734375" style="80" customWidth="1"/>
    <col min="12295" max="12301" width="2.6640625" style="80" customWidth="1"/>
    <col min="12302" max="12302" width="2.77734375" style="80" customWidth="1"/>
    <col min="12303" max="12303" width="3.21875" style="80" customWidth="1"/>
    <col min="12304" max="12315" width="2.6640625" style="80" customWidth="1"/>
    <col min="12316" max="12316" width="1.88671875" style="80" customWidth="1"/>
    <col min="12317" max="12317" width="2.33203125" style="80" customWidth="1"/>
    <col min="12318" max="12318" width="2.6640625" style="80" customWidth="1"/>
    <col min="12319" max="12323" width="2.33203125" style="80" customWidth="1"/>
    <col min="12324" max="12325" width="2.6640625" style="80" customWidth="1"/>
    <col min="12326" max="12547" width="9" style="80"/>
    <col min="12548" max="12548" width="1.44140625" style="80" customWidth="1"/>
    <col min="12549" max="12549" width="2.6640625" style="80" customWidth="1"/>
    <col min="12550" max="12550" width="2.77734375" style="80" customWidth="1"/>
    <col min="12551" max="12557" width="2.6640625" style="80" customWidth="1"/>
    <col min="12558" max="12558" width="2.77734375" style="80" customWidth="1"/>
    <col min="12559" max="12559" width="3.21875" style="80" customWidth="1"/>
    <col min="12560" max="12571" width="2.6640625" style="80" customWidth="1"/>
    <col min="12572" max="12572" width="1.88671875" style="80" customWidth="1"/>
    <col min="12573" max="12573" width="2.33203125" style="80" customWidth="1"/>
    <col min="12574" max="12574" width="2.6640625" style="80" customWidth="1"/>
    <col min="12575" max="12579" width="2.33203125" style="80" customWidth="1"/>
    <col min="12580" max="12581" width="2.6640625" style="80" customWidth="1"/>
    <col min="12582" max="12803" width="9" style="80"/>
    <col min="12804" max="12804" width="1.44140625" style="80" customWidth="1"/>
    <col min="12805" max="12805" width="2.6640625" style="80" customWidth="1"/>
    <col min="12806" max="12806" width="2.77734375" style="80" customWidth="1"/>
    <col min="12807" max="12813" width="2.6640625" style="80" customWidth="1"/>
    <col min="12814" max="12814" width="2.77734375" style="80" customWidth="1"/>
    <col min="12815" max="12815" width="3.21875" style="80" customWidth="1"/>
    <col min="12816" max="12827" width="2.6640625" style="80" customWidth="1"/>
    <col min="12828" max="12828" width="1.88671875" style="80" customWidth="1"/>
    <col min="12829" max="12829" width="2.33203125" style="80" customWidth="1"/>
    <col min="12830" max="12830" width="2.6640625" style="80" customWidth="1"/>
    <col min="12831" max="12835" width="2.33203125" style="80" customWidth="1"/>
    <col min="12836" max="12837" width="2.6640625" style="80" customWidth="1"/>
    <col min="12838" max="13059" width="9" style="80"/>
    <col min="13060" max="13060" width="1.44140625" style="80" customWidth="1"/>
    <col min="13061" max="13061" width="2.6640625" style="80" customWidth="1"/>
    <col min="13062" max="13062" width="2.77734375" style="80" customWidth="1"/>
    <col min="13063" max="13069" width="2.6640625" style="80" customWidth="1"/>
    <col min="13070" max="13070" width="2.77734375" style="80" customWidth="1"/>
    <col min="13071" max="13071" width="3.21875" style="80" customWidth="1"/>
    <col min="13072" max="13083" width="2.6640625" style="80" customWidth="1"/>
    <col min="13084" max="13084" width="1.88671875" style="80" customWidth="1"/>
    <col min="13085" max="13085" width="2.33203125" style="80" customWidth="1"/>
    <col min="13086" max="13086" width="2.6640625" style="80" customWidth="1"/>
    <col min="13087" max="13091" width="2.33203125" style="80" customWidth="1"/>
    <col min="13092" max="13093" width="2.6640625" style="80" customWidth="1"/>
    <col min="13094" max="13315" width="9" style="80"/>
    <col min="13316" max="13316" width="1.44140625" style="80" customWidth="1"/>
    <col min="13317" max="13317" width="2.6640625" style="80" customWidth="1"/>
    <col min="13318" max="13318" width="2.77734375" style="80" customWidth="1"/>
    <col min="13319" max="13325" width="2.6640625" style="80" customWidth="1"/>
    <col min="13326" max="13326" width="2.77734375" style="80" customWidth="1"/>
    <col min="13327" max="13327" width="3.21875" style="80" customWidth="1"/>
    <col min="13328" max="13339" width="2.6640625" style="80" customWidth="1"/>
    <col min="13340" max="13340" width="1.88671875" style="80" customWidth="1"/>
    <col min="13341" max="13341" width="2.33203125" style="80" customWidth="1"/>
    <col min="13342" max="13342" width="2.6640625" style="80" customWidth="1"/>
    <col min="13343" max="13347" width="2.33203125" style="80" customWidth="1"/>
    <col min="13348" max="13349" width="2.6640625" style="80" customWidth="1"/>
    <col min="13350" max="13571" width="9" style="80"/>
    <col min="13572" max="13572" width="1.44140625" style="80" customWidth="1"/>
    <col min="13573" max="13573" width="2.6640625" style="80" customWidth="1"/>
    <col min="13574" max="13574" width="2.77734375" style="80" customWidth="1"/>
    <col min="13575" max="13581" width="2.6640625" style="80" customWidth="1"/>
    <col min="13582" max="13582" width="2.77734375" style="80" customWidth="1"/>
    <col min="13583" max="13583" width="3.21875" style="80" customWidth="1"/>
    <col min="13584" max="13595" width="2.6640625" style="80" customWidth="1"/>
    <col min="13596" max="13596" width="1.88671875" style="80" customWidth="1"/>
    <col min="13597" max="13597" width="2.33203125" style="80" customWidth="1"/>
    <col min="13598" max="13598" width="2.6640625" style="80" customWidth="1"/>
    <col min="13599" max="13603" width="2.33203125" style="80" customWidth="1"/>
    <col min="13604" max="13605" width="2.6640625" style="80" customWidth="1"/>
    <col min="13606" max="13827" width="9" style="80"/>
    <col min="13828" max="13828" width="1.44140625" style="80" customWidth="1"/>
    <col min="13829" max="13829" width="2.6640625" style="80" customWidth="1"/>
    <col min="13830" max="13830" width="2.77734375" style="80" customWidth="1"/>
    <col min="13831" max="13837" width="2.6640625" style="80" customWidth="1"/>
    <col min="13838" max="13838" width="2.77734375" style="80" customWidth="1"/>
    <col min="13839" max="13839" width="3.21875" style="80" customWidth="1"/>
    <col min="13840" max="13851" width="2.6640625" style="80" customWidth="1"/>
    <col min="13852" max="13852" width="1.88671875" style="80" customWidth="1"/>
    <col min="13853" max="13853" width="2.33203125" style="80" customWidth="1"/>
    <col min="13854" max="13854" width="2.6640625" style="80" customWidth="1"/>
    <col min="13855" max="13859" width="2.33203125" style="80" customWidth="1"/>
    <col min="13860" max="13861" width="2.6640625" style="80" customWidth="1"/>
    <col min="13862" max="14083" width="9" style="80"/>
    <col min="14084" max="14084" width="1.44140625" style="80" customWidth="1"/>
    <col min="14085" max="14085" width="2.6640625" style="80" customWidth="1"/>
    <col min="14086" max="14086" width="2.77734375" style="80" customWidth="1"/>
    <col min="14087" max="14093" width="2.6640625" style="80" customWidth="1"/>
    <col min="14094" max="14094" width="2.77734375" style="80" customWidth="1"/>
    <col min="14095" max="14095" width="3.21875" style="80" customWidth="1"/>
    <col min="14096" max="14107" width="2.6640625" style="80" customWidth="1"/>
    <col min="14108" max="14108" width="1.88671875" style="80" customWidth="1"/>
    <col min="14109" max="14109" width="2.33203125" style="80" customWidth="1"/>
    <col min="14110" max="14110" width="2.6640625" style="80" customWidth="1"/>
    <col min="14111" max="14115" width="2.33203125" style="80" customWidth="1"/>
    <col min="14116" max="14117" width="2.6640625" style="80" customWidth="1"/>
    <col min="14118" max="14339" width="9" style="80"/>
    <col min="14340" max="14340" width="1.44140625" style="80" customWidth="1"/>
    <col min="14341" max="14341" width="2.6640625" style="80" customWidth="1"/>
    <col min="14342" max="14342" width="2.77734375" style="80" customWidth="1"/>
    <col min="14343" max="14349" width="2.6640625" style="80" customWidth="1"/>
    <col min="14350" max="14350" width="2.77734375" style="80" customWidth="1"/>
    <col min="14351" max="14351" width="3.21875" style="80" customWidth="1"/>
    <col min="14352" max="14363" width="2.6640625" style="80" customWidth="1"/>
    <col min="14364" max="14364" width="1.88671875" style="80" customWidth="1"/>
    <col min="14365" max="14365" width="2.33203125" style="80" customWidth="1"/>
    <col min="14366" max="14366" width="2.6640625" style="80" customWidth="1"/>
    <col min="14367" max="14371" width="2.33203125" style="80" customWidth="1"/>
    <col min="14372" max="14373" width="2.6640625" style="80" customWidth="1"/>
    <col min="14374" max="14595" width="9" style="80"/>
    <col min="14596" max="14596" width="1.44140625" style="80" customWidth="1"/>
    <col min="14597" max="14597" width="2.6640625" style="80" customWidth="1"/>
    <col min="14598" max="14598" width="2.77734375" style="80" customWidth="1"/>
    <col min="14599" max="14605" width="2.6640625" style="80" customWidth="1"/>
    <col min="14606" max="14606" width="2.77734375" style="80" customWidth="1"/>
    <col min="14607" max="14607" width="3.21875" style="80" customWidth="1"/>
    <col min="14608" max="14619" width="2.6640625" style="80" customWidth="1"/>
    <col min="14620" max="14620" width="1.88671875" style="80" customWidth="1"/>
    <col min="14621" max="14621" width="2.33203125" style="80" customWidth="1"/>
    <col min="14622" max="14622" width="2.6640625" style="80" customWidth="1"/>
    <col min="14623" max="14627" width="2.33203125" style="80" customWidth="1"/>
    <col min="14628" max="14629" width="2.6640625" style="80" customWidth="1"/>
    <col min="14630" max="14851" width="9" style="80"/>
    <col min="14852" max="14852" width="1.44140625" style="80" customWidth="1"/>
    <col min="14853" max="14853" width="2.6640625" style="80" customWidth="1"/>
    <col min="14854" max="14854" width="2.77734375" style="80" customWidth="1"/>
    <col min="14855" max="14861" width="2.6640625" style="80" customWidth="1"/>
    <col min="14862" max="14862" width="2.77734375" style="80" customWidth="1"/>
    <col min="14863" max="14863" width="3.21875" style="80" customWidth="1"/>
    <col min="14864" max="14875" width="2.6640625" style="80" customWidth="1"/>
    <col min="14876" max="14876" width="1.88671875" style="80" customWidth="1"/>
    <col min="14877" max="14877" width="2.33203125" style="80" customWidth="1"/>
    <col min="14878" max="14878" width="2.6640625" style="80" customWidth="1"/>
    <col min="14879" max="14883" width="2.33203125" style="80" customWidth="1"/>
    <col min="14884" max="14885" width="2.6640625" style="80" customWidth="1"/>
    <col min="14886" max="15107" width="9" style="80"/>
    <col min="15108" max="15108" width="1.44140625" style="80" customWidth="1"/>
    <col min="15109" max="15109" width="2.6640625" style="80" customWidth="1"/>
    <col min="15110" max="15110" width="2.77734375" style="80" customWidth="1"/>
    <col min="15111" max="15117" width="2.6640625" style="80" customWidth="1"/>
    <col min="15118" max="15118" width="2.77734375" style="80" customWidth="1"/>
    <col min="15119" max="15119" width="3.21875" style="80" customWidth="1"/>
    <col min="15120" max="15131" width="2.6640625" style="80" customWidth="1"/>
    <col min="15132" max="15132" width="1.88671875" style="80" customWidth="1"/>
    <col min="15133" max="15133" width="2.33203125" style="80" customWidth="1"/>
    <col min="15134" max="15134" width="2.6640625" style="80" customWidth="1"/>
    <col min="15135" max="15139" width="2.33203125" style="80" customWidth="1"/>
    <col min="15140" max="15141" width="2.6640625" style="80" customWidth="1"/>
    <col min="15142" max="15363" width="9" style="80"/>
    <col min="15364" max="15364" width="1.44140625" style="80" customWidth="1"/>
    <col min="15365" max="15365" width="2.6640625" style="80" customWidth="1"/>
    <col min="15366" max="15366" width="2.77734375" style="80" customWidth="1"/>
    <col min="15367" max="15373" width="2.6640625" style="80" customWidth="1"/>
    <col min="15374" max="15374" width="2.77734375" style="80" customWidth="1"/>
    <col min="15375" max="15375" width="3.21875" style="80" customWidth="1"/>
    <col min="15376" max="15387" width="2.6640625" style="80" customWidth="1"/>
    <col min="15388" max="15388" width="1.88671875" style="80" customWidth="1"/>
    <col min="15389" max="15389" width="2.33203125" style="80" customWidth="1"/>
    <col min="15390" max="15390" width="2.6640625" style="80" customWidth="1"/>
    <col min="15391" max="15395" width="2.33203125" style="80" customWidth="1"/>
    <col min="15396" max="15397" width="2.6640625" style="80" customWidth="1"/>
    <col min="15398" max="15619" width="9" style="80"/>
    <col min="15620" max="15620" width="1.44140625" style="80" customWidth="1"/>
    <col min="15621" max="15621" width="2.6640625" style="80" customWidth="1"/>
    <col min="15622" max="15622" width="2.77734375" style="80" customWidth="1"/>
    <col min="15623" max="15629" width="2.6640625" style="80" customWidth="1"/>
    <col min="15630" max="15630" width="2.77734375" style="80" customWidth="1"/>
    <col min="15631" max="15631" width="3.21875" style="80" customWidth="1"/>
    <col min="15632" max="15643" width="2.6640625" style="80" customWidth="1"/>
    <col min="15644" max="15644" width="1.88671875" style="80" customWidth="1"/>
    <col min="15645" max="15645" width="2.33203125" style="80" customWidth="1"/>
    <col min="15646" max="15646" width="2.6640625" style="80" customWidth="1"/>
    <col min="15647" max="15651" width="2.33203125" style="80" customWidth="1"/>
    <col min="15652" max="15653" width="2.6640625" style="80" customWidth="1"/>
    <col min="15654" max="15875" width="9" style="80"/>
    <col min="15876" max="15876" width="1.44140625" style="80" customWidth="1"/>
    <col min="15877" max="15877" width="2.6640625" style="80" customWidth="1"/>
    <col min="15878" max="15878" width="2.77734375" style="80" customWidth="1"/>
    <col min="15879" max="15885" width="2.6640625" style="80" customWidth="1"/>
    <col min="15886" max="15886" width="2.77734375" style="80" customWidth="1"/>
    <col min="15887" max="15887" width="3.21875" style="80" customWidth="1"/>
    <col min="15888" max="15899" width="2.6640625" style="80" customWidth="1"/>
    <col min="15900" max="15900" width="1.88671875" style="80" customWidth="1"/>
    <col min="15901" max="15901" width="2.33203125" style="80" customWidth="1"/>
    <col min="15902" max="15902" width="2.6640625" style="80" customWidth="1"/>
    <col min="15903" max="15907" width="2.33203125" style="80" customWidth="1"/>
    <col min="15908" max="15909" width="2.6640625" style="80" customWidth="1"/>
    <col min="15910" max="16131" width="9" style="80"/>
    <col min="16132" max="16132" width="1.44140625" style="80" customWidth="1"/>
    <col min="16133" max="16133" width="2.6640625" style="80" customWidth="1"/>
    <col min="16134" max="16134" width="2.77734375" style="80" customWidth="1"/>
    <col min="16135" max="16141" width="2.6640625" style="80" customWidth="1"/>
    <col min="16142" max="16142" width="2.77734375" style="80" customWidth="1"/>
    <col min="16143" max="16143" width="3.21875" style="80" customWidth="1"/>
    <col min="16144" max="16155" width="2.6640625" style="80" customWidth="1"/>
    <col min="16156" max="16156" width="1.88671875" style="80" customWidth="1"/>
    <col min="16157" max="16157" width="2.33203125" style="80" customWidth="1"/>
    <col min="16158" max="16158" width="2.6640625" style="80" customWidth="1"/>
    <col min="16159" max="16163" width="2.33203125" style="80" customWidth="1"/>
    <col min="16164" max="16165" width="2.6640625" style="80" customWidth="1"/>
    <col min="16166" max="16384" width="9" style="80"/>
  </cols>
  <sheetData>
    <row r="1" spans="1:40" s="78" customFormat="1" ht="25.8">
      <c r="A1" s="66"/>
      <c r="B1" s="66"/>
      <c r="C1" s="66"/>
      <c r="D1" s="66"/>
      <c r="E1" s="66"/>
      <c r="F1" s="66"/>
      <c r="G1" s="66"/>
      <c r="H1" s="66"/>
      <c r="I1" s="66"/>
      <c r="J1" s="66"/>
      <c r="K1" s="66"/>
      <c r="L1" s="66"/>
      <c r="M1" s="66"/>
      <c r="N1" s="66"/>
      <c r="O1" s="66"/>
      <c r="P1" s="66"/>
      <c r="Q1" s="66"/>
      <c r="R1" s="66"/>
      <c r="S1" s="66"/>
      <c r="T1" s="66"/>
      <c r="U1" s="66"/>
      <c r="V1" s="66"/>
      <c r="W1" s="66"/>
      <c r="AC1" s="66"/>
      <c r="AD1" s="66"/>
      <c r="AE1" s="66"/>
      <c r="AF1" s="224"/>
      <c r="AG1" s="224"/>
      <c r="AH1" s="225"/>
      <c r="AI1" s="225"/>
      <c r="AJ1" s="2366">
        <v>27</v>
      </c>
      <c r="AK1" s="2366"/>
      <c r="AL1" s="2367" t="s">
        <v>131</v>
      </c>
      <c r="AM1" s="2367"/>
      <c r="AN1" s="2367"/>
    </row>
    <row r="2" spans="1:40" ht="13.5" customHeight="1">
      <c r="A2" s="79"/>
      <c r="B2" s="79"/>
      <c r="C2" s="79"/>
      <c r="D2" s="79"/>
      <c r="E2" s="79"/>
      <c r="F2" s="79"/>
      <c r="G2" s="79"/>
      <c r="H2" s="79"/>
      <c r="I2" s="79"/>
      <c r="J2" s="79"/>
      <c r="K2" s="79"/>
      <c r="L2" s="79"/>
      <c r="M2" s="79"/>
      <c r="N2" s="79"/>
      <c r="O2" s="79"/>
      <c r="P2" s="79"/>
      <c r="Q2" s="79"/>
      <c r="R2" s="79"/>
      <c r="AC2" s="79"/>
      <c r="AD2" s="79"/>
      <c r="AE2" s="79"/>
      <c r="AF2" s="2368" t="s">
        <v>164</v>
      </c>
      <c r="AG2" s="2369"/>
      <c r="AH2" s="2369"/>
      <c r="AI2" s="2369"/>
      <c r="AJ2" s="2369"/>
      <c r="AK2" s="2369"/>
      <c r="AL2" s="2369"/>
      <c r="AM2" s="2369"/>
      <c r="AN2" s="2369"/>
    </row>
    <row r="3" spans="1:40" s="82" customFormat="1" ht="15" customHeight="1">
      <c r="A3" s="2370" t="s">
        <v>165</v>
      </c>
      <c r="B3" s="2371"/>
      <c r="C3" s="2371"/>
      <c r="D3" s="2371"/>
      <c r="E3" s="2371"/>
      <c r="F3" s="2371"/>
      <c r="G3" s="2371"/>
      <c r="H3" s="2371"/>
      <c r="I3" s="2371"/>
      <c r="J3" s="2371"/>
      <c r="K3" s="2371"/>
      <c r="L3" s="2371"/>
      <c r="M3" s="2371"/>
      <c r="N3" s="2371"/>
      <c r="O3" s="2371"/>
      <c r="P3" s="2371"/>
      <c r="Q3" s="2371"/>
      <c r="R3" s="2371"/>
      <c r="S3" s="2371"/>
      <c r="T3" s="2371"/>
      <c r="U3" s="2371"/>
      <c r="V3" s="2371"/>
      <c r="W3" s="2371"/>
      <c r="X3" s="2371"/>
      <c r="Y3" s="2371"/>
      <c r="Z3" s="2371"/>
      <c r="AA3" s="2371"/>
      <c r="AB3" s="2371"/>
      <c r="AC3" s="2371"/>
      <c r="AD3" s="2371"/>
      <c r="AE3" s="2371"/>
      <c r="AF3" s="2371"/>
      <c r="AG3" s="2371"/>
      <c r="AH3" s="2371"/>
      <c r="AI3" s="2371"/>
      <c r="AJ3" s="2371"/>
      <c r="AK3" s="2371"/>
      <c r="AL3" s="2371"/>
      <c r="AM3" s="2371"/>
      <c r="AN3" s="2371"/>
    </row>
    <row r="4" spans="1:40" ht="15" customHeight="1">
      <c r="A4" s="2372"/>
      <c r="B4" s="2372"/>
      <c r="C4" s="2372"/>
      <c r="D4" s="2372"/>
      <c r="E4" s="2372"/>
      <c r="F4" s="2372"/>
      <c r="G4" s="2372"/>
      <c r="H4" s="2372"/>
      <c r="I4" s="2372"/>
      <c r="J4" s="2372"/>
      <c r="K4" s="2372"/>
      <c r="L4" s="2372"/>
      <c r="M4" s="2372"/>
      <c r="N4" s="2372"/>
      <c r="O4" s="2372"/>
      <c r="P4" s="2372"/>
      <c r="Q4" s="2372"/>
      <c r="R4" s="2372"/>
      <c r="S4" s="2372"/>
      <c r="T4" s="2372"/>
      <c r="U4" s="2372"/>
      <c r="V4" s="2372"/>
      <c r="W4" s="2372"/>
      <c r="X4" s="2372"/>
      <c r="Y4" s="2372"/>
      <c r="Z4" s="2372"/>
      <c r="AA4" s="2372"/>
      <c r="AB4" s="2372"/>
      <c r="AC4" s="2372"/>
      <c r="AD4" s="2372"/>
      <c r="AE4" s="2372"/>
      <c r="AF4" s="2372"/>
      <c r="AG4" s="2372"/>
      <c r="AH4" s="2372"/>
      <c r="AI4" s="2372"/>
      <c r="AJ4" s="2372"/>
      <c r="AK4" s="2372"/>
      <c r="AL4" s="2372"/>
      <c r="AM4" s="2372"/>
      <c r="AN4" s="2372"/>
    </row>
    <row r="5" spans="1:40"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c r="AM5" s="237"/>
      <c r="AN5" s="237"/>
    </row>
    <row r="6" spans="1:40"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373"/>
      <c r="AN6" s="2373"/>
    </row>
    <row r="7" spans="1:40"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M7" s="236"/>
      <c r="AN7" s="236"/>
    </row>
    <row r="8" spans="1:40">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373"/>
      <c r="AN8" s="2373"/>
    </row>
    <row r="9" spans="1:40" ht="4.5" customHeight="1">
      <c r="A9" s="236"/>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row>
    <row r="10" spans="1:40" ht="15" customHeight="1">
      <c r="A10" s="83" t="s">
        <v>354</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row>
    <row r="11" spans="1:40" ht="15" customHeight="1">
      <c r="A11" s="83"/>
      <c r="B11" s="236" t="s">
        <v>352</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236"/>
      <c r="AG11" s="236"/>
    </row>
    <row r="12" spans="1:40" ht="3" customHeight="1">
      <c r="A12" s="83"/>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236"/>
      <c r="AG12" s="236"/>
      <c r="AH12" s="80"/>
      <c r="AI12" s="80"/>
      <c r="AJ12" s="80"/>
      <c r="AK12" s="80"/>
      <c r="AL12" s="80"/>
      <c r="AM12" s="80"/>
      <c r="AN12" s="80"/>
    </row>
    <row r="13" spans="1:40" ht="18.75" customHeight="1">
      <c r="A13" s="236" t="s">
        <v>353</v>
      </c>
      <c r="B13" s="236"/>
      <c r="C13" s="84"/>
      <c r="D13" s="84"/>
      <c r="E13" s="84"/>
      <c r="F13" s="2384"/>
      <c r="G13" s="2385"/>
      <c r="H13" s="2385"/>
      <c r="I13" s="2385"/>
      <c r="J13" s="2385"/>
      <c r="K13" s="2385"/>
      <c r="L13" s="2385"/>
      <c r="M13" s="2385"/>
      <c r="N13" s="236" t="s">
        <v>33</v>
      </c>
      <c r="O13" s="236"/>
      <c r="P13" s="236"/>
      <c r="Q13" s="236"/>
      <c r="R13" s="236" t="s">
        <v>149</v>
      </c>
      <c r="S13" s="236"/>
      <c r="T13" s="236"/>
      <c r="U13" s="236"/>
      <c r="V13" s="236"/>
      <c r="W13" s="236"/>
      <c r="X13" s="2386"/>
      <c r="Y13" s="2387"/>
      <c r="Z13" s="2387"/>
      <c r="AA13" s="236" t="s">
        <v>95</v>
      </c>
      <c r="AC13" s="236"/>
      <c r="AD13" s="236"/>
      <c r="AE13" s="236"/>
      <c r="AF13" s="80"/>
      <c r="AG13" s="80"/>
      <c r="AH13" s="80"/>
      <c r="AI13" s="80"/>
      <c r="AJ13" s="80"/>
      <c r="AK13" s="80"/>
      <c r="AL13" s="80"/>
      <c r="AM13" s="80"/>
      <c r="AN13" s="80"/>
    </row>
    <row r="14" spans="1:40"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236"/>
      <c r="X14" s="84"/>
      <c r="Y14" s="84"/>
      <c r="Z14" s="84"/>
      <c r="AA14" s="84"/>
      <c r="AB14" s="236"/>
      <c r="AC14" s="236"/>
      <c r="AD14" s="236"/>
      <c r="AE14" s="236"/>
      <c r="AF14" s="80"/>
      <c r="AG14" s="80"/>
      <c r="AH14" s="80"/>
      <c r="AI14" s="80"/>
      <c r="AJ14" s="80"/>
      <c r="AK14" s="80"/>
      <c r="AL14" s="80"/>
      <c r="AM14" s="80"/>
      <c r="AN14" s="80"/>
    </row>
    <row r="15" spans="1:40" ht="18.75" customHeight="1">
      <c r="A15" s="83"/>
      <c r="B15" s="236"/>
      <c r="D15" s="2388" t="s">
        <v>97</v>
      </c>
      <c r="E15" s="2389"/>
      <c r="F15" s="2389"/>
      <c r="G15" s="2389"/>
      <c r="H15" s="2389"/>
      <c r="I15" s="2390" t="s">
        <v>92</v>
      </c>
      <c r="J15" s="2389"/>
      <c r="K15" s="2389"/>
      <c r="L15" s="2389"/>
      <c r="M15" s="2389"/>
      <c r="N15" s="2390" t="s">
        <v>98</v>
      </c>
      <c r="O15" s="2389"/>
      <c r="P15" s="2389"/>
      <c r="Q15" s="2389"/>
      <c r="R15" s="2389"/>
      <c r="S15" s="2390" t="s">
        <v>99</v>
      </c>
      <c r="T15" s="2390"/>
      <c r="U15" s="2389"/>
      <c r="V15" s="2389"/>
      <c r="W15" s="2389"/>
      <c r="X15" s="2389"/>
      <c r="Y15" s="2390" t="s">
        <v>100</v>
      </c>
      <c r="Z15" s="2389"/>
      <c r="AA15" s="2389"/>
      <c r="AB15" s="2389"/>
      <c r="AC15" s="2389"/>
      <c r="AD15" s="2389"/>
      <c r="AE15" s="2374" t="s">
        <v>162</v>
      </c>
      <c r="AF15" s="2375"/>
      <c r="AG15" s="2375"/>
      <c r="AH15" s="2375"/>
      <c r="AI15" s="2375"/>
      <c r="AJ15" s="2375"/>
      <c r="AK15" s="313"/>
      <c r="AL15" s="214"/>
      <c r="AM15" s="214"/>
      <c r="AN15" s="214"/>
    </row>
    <row r="16" spans="1:40" ht="26.25" customHeight="1" thickBot="1">
      <c r="A16" s="83"/>
      <c r="B16" s="236"/>
      <c r="C16" s="236"/>
      <c r="D16" s="2376"/>
      <c r="E16" s="2377"/>
      <c r="F16" s="2377"/>
      <c r="G16" s="2377"/>
      <c r="H16" s="308" t="s">
        <v>33</v>
      </c>
      <c r="I16" s="2378"/>
      <c r="J16" s="2379"/>
      <c r="K16" s="2379"/>
      <c r="L16" s="2379"/>
      <c r="M16" s="308" t="s">
        <v>33</v>
      </c>
      <c r="N16" s="2380"/>
      <c r="O16" s="2377"/>
      <c r="P16" s="2377"/>
      <c r="Q16" s="2377"/>
      <c r="R16" s="308" t="s">
        <v>33</v>
      </c>
      <c r="S16" s="2378"/>
      <c r="T16" s="2381"/>
      <c r="U16" s="2379"/>
      <c r="V16" s="2379"/>
      <c r="W16" s="2379"/>
      <c r="X16" s="308" t="s">
        <v>33</v>
      </c>
      <c r="Y16" s="2380"/>
      <c r="Z16" s="2377"/>
      <c r="AA16" s="2377"/>
      <c r="AB16" s="2377"/>
      <c r="AC16" s="2377"/>
      <c r="AD16" s="309" t="s">
        <v>33</v>
      </c>
      <c r="AE16" s="2382"/>
      <c r="AF16" s="2383"/>
      <c r="AG16" s="2383"/>
      <c r="AH16" s="2383"/>
      <c r="AI16" s="2383"/>
      <c r="AJ16" s="2383"/>
      <c r="AK16" s="314" t="s">
        <v>33</v>
      </c>
      <c r="AL16" s="222"/>
      <c r="AM16" s="222"/>
      <c r="AN16" s="222"/>
    </row>
    <row r="17" spans="1:43"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236"/>
      <c r="AG17" s="236"/>
      <c r="AH17" s="80"/>
      <c r="AI17" s="80"/>
      <c r="AJ17" s="80"/>
      <c r="AK17" s="125"/>
      <c r="AL17" s="125"/>
      <c r="AM17" s="125"/>
      <c r="AN17" s="125"/>
    </row>
    <row r="18" spans="1:43" ht="15" customHeight="1">
      <c r="A18" s="83" t="s">
        <v>379</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236"/>
      <c r="AG18" s="236"/>
      <c r="AH18" s="80"/>
      <c r="AI18" s="80"/>
      <c r="AJ18" s="125"/>
      <c r="AK18" s="125"/>
      <c r="AL18" s="125"/>
      <c r="AM18" s="125"/>
      <c r="AN18" s="125"/>
    </row>
    <row r="19" spans="1:43"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236"/>
      <c r="AJ19" s="236"/>
      <c r="AK19" s="80"/>
      <c r="AL19" s="80"/>
      <c r="AM19" s="125" t="s">
        <v>105</v>
      </c>
      <c r="AN19" s="125"/>
      <c r="AO19" s="125"/>
      <c r="AP19" s="125"/>
      <c r="AQ19" s="125"/>
    </row>
    <row r="20" spans="1:43" s="81" customFormat="1" ht="40.5" customHeight="1">
      <c r="A20" s="126"/>
      <c r="B20" s="2404" t="s">
        <v>36</v>
      </c>
      <c r="C20" s="2083"/>
      <c r="D20" s="2083"/>
      <c r="E20" s="2083"/>
      <c r="F20" s="2083"/>
      <c r="G20" s="2083"/>
      <c r="H20" s="2405" t="s">
        <v>123</v>
      </c>
      <c r="I20" s="2406"/>
      <c r="J20" s="2407" t="s">
        <v>45</v>
      </c>
      <c r="K20" s="2348"/>
      <c r="L20" s="2348"/>
      <c r="M20" s="2349"/>
      <c r="N20" s="2459" t="s">
        <v>382</v>
      </c>
      <c r="O20" s="2460"/>
      <c r="P20" s="2461"/>
      <c r="Q20" s="2347" t="s">
        <v>97</v>
      </c>
      <c r="R20" s="2348"/>
      <c r="S20" s="2348"/>
      <c r="T20" s="2349"/>
      <c r="U20" s="1932" t="s">
        <v>92</v>
      </c>
      <c r="V20" s="2348"/>
      <c r="W20" s="2348"/>
      <c r="X20" s="2349"/>
      <c r="Y20" s="1932" t="s">
        <v>98</v>
      </c>
      <c r="Z20" s="2348"/>
      <c r="AA20" s="2349"/>
      <c r="AB20" s="1932" t="s">
        <v>160</v>
      </c>
      <c r="AC20" s="2348"/>
      <c r="AD20" s="2349"/>
      <c r="AE20" s="1932" t="s">
        <v>161</v>
      </c>
      <c r="AF20" s="2348"/>
      <c r="AG20" s="2349"/>
      <c r="AH20" s="1932" t="s">
        <v>106</v>
      </c>
      <c r="AI20" s="1933"/>
      <c r="AJ20" s="1933"/>
      <c r="AK20" s="1933"/>
      <c r="AL20" s="1933"/>
      <c r="AM20" s="1934"/>
      <c r="AN20" s="2416" t="s">
        <v>175</v>
      </c>
      <c r="AO20" s="2417"/>
      <c r="AP20" s="2416" t="s">
        <v>387</v>
      </c>
      <c r="AQ20" s="2417"/>
    </row>
    <row r="21" spans="1:43" ht="24.75" customHeight="1">
      <c r="A21" s="127">
        <v>1</v>
      </c>
      <c r="B21" s="2391"/>
      <c r="C21" s="2392"/>
      <c r="D21" s="2392"/>
      <c r="E21" s="2392"/>
      <c r="F21" s="2392"/>
      <c r="G21" s="2392"/>
      <c r="H21" s="2393" t="s">
        <v>131</v>
      </c>
      <c r="I21" s="2394"/>
      <c r="J21" s="2395"/>
      <c r="K21" s="2396"/>
      <c r="L21" s="2396"/>
      <c r="M21" s="2397"/>
      <c r="N21" s="2418" t="s">
        <v>266</v>
      </c>
      <c r="O21" s="2419"/>
      <c r="P21" s="2406"/>
      <c r="Q21" s="2398"/>
      <c r="R21" s="2399"/>
      <c r="S21" s="2399"/>
      <c r="T21" s="2400"/>
      <c r="U21" s="2401"/>
      <c r="V21" s="2402"/>
      <c r="W21" s="2402"/>
      <c r="X21" s="2403"/>
      <c r="Y21" s="2408"/>
      <c r="Z21" s="2399"/>
      <c r="AA21" s="2400"/>
      <c r="AB21" s="2401"/>
      <c r="AC21" s="2402"/>
      <c r="AD21" s="2403"/>
      <c r="AE21" s="2409"/>
      <c r="AF21" s="2410"/>
      <c r="AG21" s="2411"/>
      <c r="AH21" s="2408" t="str">
        <f t="shared" ref="AH21:AH30" si="0">IF(B21="","",Q21+U21+Y21+AB21+AE21)</f>
        <v/>
      </c>
      <c r="AI21" s="2412"/>
      <c r="AJ21" s="2412"/>
      <c r="AK21" s="2412"/>
      <c r="AL21" s="2412"/>
      <c r="AM21" s="2413"/>
      <c r="AN21" s="2414" t="s">
        <v>266</v>
      </c>
      <c r="AO21" s="2415"/>
      <c r="AP21" s="2414" t="s">
        <v>266</v>
      </c>
      <c r="AQ21" s="2415"/>
    </row>
    <row r="22" spans="1:43" ht="24.75" customHeight="1">
      <c r="A22" s="127">
        <v>2</v>
      </c>
      <c r="B22" s="2391"/>
      <c r="C22" s="2392"/>
      <c r="D22" s="2392"/>
      <c r="E22" s="2392"/>
      <c r="F22" s="2392"/>
      <c r="G22" s="2392"/>
      <c r="H22" s="2393" t="s">
        <v>131</v>
      </c>
      <c r="I22" s="2394"/>
      <c r="J22" s="2395"/>
      <c r="K22" s="2396"/>
      <c r="L22" s="2396"/>
      <c r="M22" s="2397"/>
      <c r="N22" s="2418"/>
      <c r="O22" s="2419"/>
      <c r="P22" s="2406"/>
      <c r="Q22" s="2398"/>
      <c r="R22" s="2399"/>
      <c r="S22" s="2399"/>
      <c r="T22" s="2400"/>
      <c r="U22" s="2401"/>
      <c r="V22" s="2402"/>
      <c r="W22" s="2402"/>
      <c r="X22" s="2403"/>
      <c r="Y22" s="2408"/>
      <c r="Z22" s="2399"/>
      <c r="AA22" s="2400"/>
      <c r="AB22" s="2401"/>
      <c r="AC22" s="2402"/>
      <c r="AD22" s="2403"/>
      <c r="AE22" s="2409"/>
      <c r="AF22" s="2410"/>
      <c r="AG22" s="2411"/>
      <c r="AH22" s="2408" t="str">
        <f t="shared" si="0"/>
        <v/>
      </c>
      <c r="AI22" s="2412"/>
      <c r="AJ22" s="2412"/>
      <c r="AK22" s="2412"/>
      <c r="AL22" s="2412"/>
      <c r="AM22" s="2413"/>
      <c r="AN22" s="2414"/>
      <c r="AO22" s="2415"/>
      <c r="AP22" s="2414"/>
      <c r="AQ22" s="2415"/>
    </row>
    <row r="23" spans="1:43" ht="24.75" customHeight="1">
      <c r="A23" s="127">
        <v>3</v>
      </c>
      <c r="B23" s="2391"/>
      <c r="C23" s="2392"/>
      <c r="D23" s="2392"/>
      <c r="E23" s="2392"/>
      <c r="F23" s="2392"/>
      <c r="G23" s="2392"/>
      <c r="H23" s="2393" t="s">
        <v>131</v>
      </c>
      <c r="I23" s="2394"/>
      <c r="J23" s="2395"/>
      <c r="K23" s="2396"/>
      <c r="L23" s="2396"/>
      <c r="M23" s="2397"/>
      <c r="N23" s="2418"/>
      <c r="O23" s="2419"/>
      <c r="P23" s="2406"/>
      <c r="Q23" s="2398"/>
      <c r="R23" s="2399"/>
      <c r="S23" s="2399"/>
      <c r="T23" s="2400"/>
      <c r="U23" s="2401"/>
      <c r="V23" s="2402"/>
      <c r="W23" s="2402"/>
      <c r="X23" s="2403"/>
      <c r="Y23" s="2408"/>
      <c r="Z23" s="2399"/>
      <c r="AA23" s="2400"/>
      <c r="AB23" s="2401"/>
      <c r="AC23" s="2402"/>
      <c r="AD23" s="2403"/>
      <c r="AE23" s="2409"/>
      <c r="AF23" s="2410"/>
      <c r="AG23" s="2411"/>
      <c r="AH23" s="2408" t="str">
        <f t="shared" si="0"/>
        <v/>
      </c>
      <c r="AI23" s="2412"/>
      <c r="AJ23" s="2412"/>
      <c r="AK23" s="2412"/>
      <c r="AL23" s="2412"/>
      <c r="AM23" s="2413"/>
      <c r="AN23" s="2414"/>
      <c r="AO23" s="2415"/>
      <c r="AP23" s="2414"/>
      <c r="AQ23" s="2415"/>
    </row>
    <row r="24" spans="1:43" ht="24.75" customHeight="1">
      <c r="A24" s="127">
        <v>4</v>
      </c>
      <c r="B24" s="2391"/>
      <c r="C24" s="2392"/>
      <c r="D24" s="2392"/>
      <c r="E24" s="2392"/>
      <c r="F24" s="2392"/>
      <c r="G24" s="2392"/>
      <c r="H24" s="2393" t="s">
        <v>131</v>
      </c>
      <c r="I24" s="2394"/>
      <c r="J24" s="2395"/>
      <c r="K24" s="2396"/>
      <c r="L24" s="2396"/>
      <c r="M24" s="2397"/>
      <c r="N24" s="2418"/>
      <c r="O24" s="2419"/>
      <c r="P24" s="2406"/>
      <c r="Q24" s="2398"/>
      <c r="R24" s="2399"/>
      <c r="S24" s="2399"/>
      <c r="T24" s="2400"/>
      <c r="U24" s="2401"/>
      <c r="V24" s="2402"/>
      <c r="W24" s="2402"/>
      <c r="X24" s="2403"/>
      <c r="Y24" s="2408"/>
      <c r="Z24" s="2399"/>
      <c r="AA24" s="2400"/>
      <c r="AB24" s="2401"/>
      <c r="AC24" s="2402"/>
      <c r="AD24" s="2403"/>
      <c r="AE24" s="2409"/>
      <c r="AF24" s="2410"/>
      <c r="AG24" s="2411"/>
      <c r="AH24" s="2408" t="str">
        <f t="shared" si="0"/>
        <v/>
      </c>
      <c r="AI24" s="2412"/>
      <c r="AJ24" s="2412"/>
      <c r="AK24" s="2412"/>
      <c r="AL24" s="2412"/>
      <c r="AM24" s="2413"/>
      <c r="AN24" s="2414"/>
      <c r="AO24" s="2415"/>
      <c r="AP24" s="2414"/>
      <c r="AQ24" s="2415"/>
    </row>
    <row r="25" spans="1:43" ht="24.75" customHeight="1">
      <c r="A25" s="127">
        <v>5</v>
      </c>
      <c r="B25" s="2391"/>
      <c r="C25" s="2392"/>
      <c r="D25" s="2392"/>
      <c r="E25" s="2392"/>
      <c r="F25" s="2392"/>
      <c r="G25" s="2392"/>
      <c r="H25" s="2393" t="s">
        <v>131</v>
      </c>
      <c r="I25" s="2394"/>
      <c r="J25" s="2395"/>
      <c r="K25" s="2396"/>
      <c r="L25" s="2396"/>
      <c r="M25" s="2397"/>
      <c r="N25" s="2418"/>
      <c r="O25" s="2419"/>
      <c r="P25" s="2406"/>
      <c r="Q25" s="2398"/>
      <c r="R25" s="2399"/>
      <c r="S25" s="2399"/>
      <c r="T25" s="2400"/>
      <c r="U25" s="2401"/>
      <c r="V25" s="2402"/>
      <c r="W25" s="2402"/>
      <c r="X25" s="2403"/>
      <c r="Y25" s="2408"/>
      <c r="Z25" s="2399"/>
      <c r="AA25" s="2400"/>
      <c r="AB25" s="2401"/>
      <c r="AC25" s="2402"/>
      <c r="AD25" s="2403"/>
      <c r="AE25" s="2409"/>
      <c r="AF25" s="2410"/>
      <c r="AG25" s="2411"/>
      <c r="AH25" s="2408" t="str">
        <f t="shared" si="0"/>
        <v/>
      </c>
      <c r="AI25" s="2412"/>
      <c r="AJ25" s="2412"/>
      <c r="AK25" s="2412"/>
      <c r="AL25" s="2412"/>
      <c r="AM25" s="2413"/>
      <c r="AN25" s="2414"/>
      <c r="AO25" s="2415"/>
      <c r="AP25" s="2414"/>
      <c r="AQ25" s="2415"/>
    </row>
    <row r="26" spans="1:43" ht="24.75" customHeight="1">
      <c r="A26" s="127">
        <v>6</v>
      </c>
      <c r="B26" s="2391"/>
      <c r="C26" s="2392"/>
      <c r="D26" s="2392"/>
      <c r="E26" s="2392"/>
      <c r="F26" s="2392"/>
      <c r="G26" s="2392"/>
      <c r="H26" s="2393" t="s">
        <v>131</v>
      </c>
      <c r="I26" s="2394"/>
      <c r="J26" s="2395"/>
      <c r="K26" s="2396"/>
      <c r="L26" s="2396"/>
      <c r="M26" s="2397"/>
      <c r="N26" s="2418"/>
      <c r="O26" s="2419"/>
      <c r="P26" s="2406"/>
      <c r="Q26" s="2398"/>
      <c r="R26" s="2399"/>
      <c r="S26" s="2399"/>
      <c r="T26" s="2400"/>
      <c r="U26" s="2401"/>
      <c r="V26" s="2402"/>
      <c r="W26" s="2402"/>
      <c r="X26" s="2403"/>
      <c r="Y26" s="2408"/>
      <c r="Z26" s="2399"/>
      <c r="AA26" s="2400"/>
      <c r="AB26" s="2401"/>
      <c r="AC26" s="2402"/>
      <c r="AD26" s="2403"/>
      <c r="AE26" s="2409"/>
      <c r="AF26" s="2410"/>
      <c r="AG26" s="2411"/>
      <c r="AH26" s="2408" t="str">
        <f t="shared" si="0"/>
        <v/>
      </c>
      <c r="AI26" s="2412"/>
      <c r="AJ26" s="2412"/>
      <c r="AK26" s="2412"/>
      <c r="AL26" s="2412"/>
      <c r="AM26" s="2413"/>
      <c r="AN26" s="2414"/>
      <c r="AO26" s="2415"/>
      <c r="AP26" s="2414"/>
      <c r="AQ26" s="2415"/>
    </row>
    <row r="27" spans="1:43" ht="24.75" customHeight="1">
      <c r="A27" s="127">
        <v>7</v>
      </c>
      <c r="B27" s="2391"/>
      <c r="C27" s="2392"/>
      <c r="D27" s="2392"/>
      <c r="E27" s="2392"/>
      <c r="F27" s="2392"/>
      <c r="G27" s="2392"/>
      <c r="H27" s="2393" t="s">
        <v>131</v>
      </c>
      <c r="I27" s="2394"/>
      <c r="J27" s="2395"/>
      <c r="K27" s="2396"/>
      <c r="L27" s="2396"/>
      <c r="M27" s="2397"/>
      <c r="N27" s="2418"/>
      <c r="O27" s="2419"/>
      <c r="P27" s="2406"/>
      <c r="Q27" s="2398"/>
      <c r="R27" s="2399"/>
      <c r="S27" s="2399"/>
      <c r="T27" s="2400"/>
      <c r="U27" s="2401"/>
      <c r="V27" s="2402"/>
      <c r="W27" s="2402"/>
      <c r="X27" s="2403"/>
      <c r="Y27" s="2408"/>
      <c r="Z27" s="2399"/>
      <c r="AA27" s="2400"/>
      <c r="AB27" s="2401"/>
      <c r="AC27" s="2402"/>
      <c r="AD27" s="2403"/>
      <c r="AE27" s="2409"/>
      <c r="AF27" s="2410"/>
      <c r="AG27" s="2411"/>
      <c r="AH27" s="2408" t="str">
        <f t="shared" si="0"/>
        <v/>
      </c>
      <c r="AI27" s="2412"/>
      <c r="AJ27" s="2412"/>
      <c r="AK27" s="2412"/>
      <c r="AL27" s="2412"/>
      <c r="AM27" s="2413"/>
      <c r="AN27" s="2414"/>
      <c r="AO27" s="2415"/>
      <c r="AP27" s="2414"/>
      <c r="AQ27" s="2415"/>
    </row>
    <row r="28" spans="1:43" ht="24.75" customHeight="1">
      <c r="A28" s="127">
        <v>8</v>
      </c>
      <c r="B28" s="2391"/>
      <c r="C28" s="2392"/>
      <c r="D28" s="2392"/>
      <c r="E28" s="2392"/>
      <c r="F28" s="2392"/>
      <c r="G28" s="2392"/>
      <c r="H28" s="2393" t="s">
        <v>131</v>
      </c>
      <c r="I28" s="2394"/>
      <c r="J28" s="2395"/>
      <c r="K28" s="2396"/>
      <c r="L28" s="2396"/>
      <c r="M28" s="2397"/>
      <c r="N28" s="2418"/>
      <c r="O28" s="2419"/>
      <c r="P28" s="2406"/>
      <c r="Q28" s="2398"/>
      <c r="R28" s="2399"/>
      <c r="S28" s="2399"/>
      <c r="T28" s="2400"/>
      <c r="U28" s="2401"/>
      <c r="V28" s="2402"/>
      <c r="W28" s="2402"/>
      <c r="X28" s="2403"/>
      <c r="Y28" s="2408"/>
      <c r="Z28" s="2399"/>
      <c r="AA28" s="2400"/>
      <c r="AB28" s="2401"/>
      <c r="AC28" s="2402"/>
      <c r="AD28" s="2403"/>
      <c r="AE28" s="2409"/>
      <c r="AF28" s="2410"/>
      <c r="AG28" s="2411"/>
      <c r="AH28" s="2408" t="str">
        <f t="shared" si="0"/>
        <v/>
      </c>
      <c r="AI28" s="2412"/>
      <c r="AJ28" s="2412"/>
      <c r="AK28" s="2412"/>
      <c r="AL28" s="2412"/>
      <c r="AM28" s="2413"/>
      <c r="AN28" s="2414"/>
      <c r="AO28" s="2415"/>
      <c r="AP28" s="2414"/>
      <c r="AQ28" s="2415"/>
    </row>
    <row r="29" spans="1:43" ht="24.75" customHeight="1">
      <c r="A29" s="127">
        <v>9</v>
      </c>
      <c r="B29" s="2391"/>
      <c r="C29" s="2392"/>
      <c r="D29" s="2392"/>
      <c r="E29" s="2392"/>
      <c r="F29" s="2392"/>
      <c r="G29" s="2392"/>
      <c r="H29" s="2393" t="s">
        <v>131</v>
      </c>
      <c r="I29" s="2394"/>
      <c r="J29" s="2395"/>
      <c r="K29" s="2396"/>
      <c r="L29" s="2396"/>
      <c r="M29" s="2397"/>
      <c r="N29" s="2418"/>
      <c r="O29" s="2419"/>
      <c r="P29" s="2406"/>
      <c r="Q29" s="2398"/>
      <c r="R29" s="2399"/>
      <c r="S29" s="2399"/>
      <c r="T29" s="2400"/>
      <c r="U29" s="2401"/>
      <c r="V29" s="2402"/>
      <c r="W29" s="2402"/>
      <c r="X29" s="2403"/>
      <c r="Y29" s="2408"/>
      <c r="Z29" s="2399"/>
      <c r="AA29" s="2400"/>
      <c r="AB29" s="2401"/>
      <c r="AC29" s="2402"/>
      <c r="AD29" s="2403"/>
      <c r="AE29" s="2409"/>
      <c r="AF29" s="2410"/>
      <c r="AG29" s="2411"/>
      <c r="AH29" s="2408" t="str">
        <f t="shared" si="0"/>
        <v/>
      </c>
      <c r="AI29" s="2412"/>
      <c r="AJ29" s="2412"/>
      <c r="AK29" s="2412"/>
      <c r="AL29" s="2412"/>
      <c r="AM29" s="2413"/>
      <c r="AN29" s="2414"/>
      <c r="AO29" s="2415"/>
      <c r="AP29" s="2414"/>
      <c r="AQ29" s="2415"/>
    </row>
    <row r="30" spans="1:43" ht="24.75" customHeight="1" thickBot="1">
      <c r="A30" s="127">
        <v>10</v>
      </c>
      <c r="B30" s="2439"/>
      <c r="C30" s="2440"/>
      <c r="D30" s="2440"/>
      <c r="E30" s="2440"/>
      <c r="F30" s="2440"/>
      <c r="G30" s="2440"/>
      <c r="H30" s="2441" t="s">
        <v>131</v>
      </c>
      <c r="I30" s="2442"/>
      <c r="J30" s="2443"/>
      <c r="K30" s="2444"/>
      <c r="L30" s="2444"/>
      <c r="M30" s="2445"/>
      <c r="N30" s="2449"/>
      <c r="O30" s="1507"/>
      <c r="P30" s="2450"/>
      <c r="Q30" s="2446"/>
      <c r="R30" s="2447"/>
      <c r="S30" s="2447"/>
      <c r="T30" s="2448"/>
      <c r="U30" s="2423"/>
      <c r="V30" s="2424"/>
      <c r="W30" s="2424"/>
      <c r="X30" s="2425"/>
      <c r="Y30" s="2426"/>
      <c r="Z30" s="2447"/>
      <c r="AA30" s="2448"/>
      <c r="AB30" s="2423"/>
      <c r="AC30" s="2424"/>
      <c r="AD30" s="2425"/>
      <c r="AE30" s="2409"/>
      <c r="AF30" s="2410"/>
      <c r="AG30" s="2411"/>
      <c r="AH30" s="2426" t="str">
        <f t="shared" si="0"/>
        <v/>
      </c>
      <c r="AI30" s="2427"/>
      <c r="AJ30" s="2427"/>
      <c r="AK30" s="2427"/>
      <c r="AL30" s="2427"/>
      <c r="AM30" s="2428"/>
      <c r="AN30" s="2414"/>
      <c r="AO30" s="2415"/>
      <c r="AP30" s="2414"/>
      <c r="AQ30" s="2415"/>
    </row>
    <row r="31" spans="1:43" ht="24.75" customHeight="1" thickBot="1">
      <c r="A31" s="127"/>
      <c r="B31" s="2429" t="s">
        <v>106</v>
      </c>
      <c r="C31" s="2430"/>
      <c r="D31" s="2430"/>
      <c r="E31" s="2430"/>
      <c r="F31" s="2430"/>
      <c r="G31" s="2430"/>
      <c r="H31" s="2430"/>
      <c r="I31" s="2430"/>
      <c r="J31" s="2430"/>
      <c r="K31" s="2430"/>
      <c r="L31" s="2430"/>
      <c r="M31" s="2431"/>
      <c r="N31" s="2451"/>
      <c r="O31" s="2452"/>
      <c r="P31" s="2453"/>
      <c r="Q31" s="2432" t="str">
        <f>IF(B26="","",SUM(Q26:T30))</f>
        <v/>
      </c>
      <c r="R31" s="2433"/>
      <c r="S31" s="2433"/>
      <c r="T31" s="2434"/>
      <c r="U31" s="2435"/>
      <c r="V31" s="2436"/>
      <c r="W31" s="2436"/>
      <c r="X31" s="2437"/>
      <c r="Y31" s="2420" t="str">
        <f>IF(B26="","",SUM(Y26:AA30))</f>
        <v/>
      </c>
      <c r="Z31" s="2421"/>
      <c r="AA31" s="2438"/>
      <c r="AB31" s="2435"/>
      <c r="AC31" s="2436"/>
      <c r="AD31" s="2437"/>
      <c r="AE31" s="2420" t="str">
        <f>IF(B26="","",SUM(AE26:AG30))</f>
        <v/>
      </c>
      <c r="AF31" s="2421"/>
      <c r="AG31" s="2438"/>
      <c r="AH31" s="2420" t="str">
        <f>IF(Q31="","",Q31+U31+Y31+AB31+AE31)</f>
        <v/>
      </c>
      <c r="AI31" s="2421"/>
      <c r="AJ31" s="2421"/>
      <c r="AK31" s="2421"/>
      <c r="AL31" s="2421"/>
      <c r="AM31" s="2422"/>
      <c r="AN31" s="223"/>
      <c r="AO31" s="223"/>
      <c r="AP31" s="223"/>
      <c r="AQ31" s="223"/>
    </row>
    <row r="32" spans="1:43">
      <c r="N32" s="80"/>
      <c r="O32" s="80"/>
      <c r="P32" s="80"/>
      <c r="AO32" s="85"/>
      <c r="AP32" s="85"/>
      <c r="AQ32" s="85"/>
    </row>
    <row r="33" spans="1:40" ht="15" customHeight="1">
      <c r="A33" s="83" t="s">
        <v>380</v>
      </c>
      <c r="B33" s="236"/>
      <c r="C33" s="236"/>
      <c r="D33" s="236"/>
      <c r="E33" s="236"/>
      <c r="F33" s="236"/>
      <c r="G33" s="236"/>
      <c r="H33" s="236"/>
      <c r="I33" s="236"/>
      <c r="J33" s="236"/>
      <c r="K33" s="236"/>
      <c r="L33" s="236"/>
      <c r="M33" s="236"/>
      <c r="N33" s="236"/>
      <c r="O33" s="236"/>
      <c r="P33" s="236"/>
      <c r="Q33" s="236"/>
      <c r="R33" s="236"/>
      <c r="S33" s="236"/>
      <c r="T33" s="236"/>
      <c r="U33" s="236"/>
      <c r="V33" s="236"/>
      <c r="W33" s="236"/>
      <c r="X33" s="236"/>
      <c r="Y33" s="236"/>
      <c r="Z33" s="236"/>
      <c r="AA33" s="236"/>
      <c r="AB33" s="236"/>
      <c r="AC33" s="236"/>
      <c r="AD33" s="236"/>
      <c r="AE33" s="236"/>
      <c r="AF33" s="236"/>
      <c r="AG33" s="236"/>
      <c r="AH33" s="80"/>
      <c r="AI33" s="80"/>
      <c r="AJ33" s="125"/>
      <c r="AK33" s="125"/>
      <c r="AL33" s="125"/>
      <c r="AM33" s="125"/>
      <c r="AN33" s="125"/>
    </row>
    <row r="34" spans="1:40" ht="8.25" customHeight="1">
      <c r="A34" s="83"/>
      <c r="B34" s="236"/>
      <c r="C34" s="236"/>
      <c r="D34" s="236"/>
      <c r="E34" s="236"/>
      <c r="F34" s="236"/>
      <c r="G34" s="236"/>
      <c r="H34" s="236"/>
      <c r="I34" s="236"/>
      <c r="J34" s="236"/>
      <c r="K34" s="236"/>
      <c r="L34" s="236"/>
      <c r="M34" s="236"/>
      <c r="N34" s="236"/>
      <c r="O34" s="236"/>
      <c r="P34" s="236"/>
      <c r="Q34" s="236"/>
      <c r="R34" s="236"/>
      <c r="S34" s="236"/>
      <c r="T34" s="236"/>
      <c r="U34" s="236"/>
      <c r="V34" s="236"/>
      <c r="W34" s="236"/>
      <c r="X34" s="236"/>
      <c r="Y34" s="236"/>
      <c r="Z34" s="236"/>
      <c r="AA34" s="236"/>
      <c r="AB34" s="236"/>
      <c r="AC34" s="236"/>
      <c r="AD34" s="236"/>
      <c r="AE34" s="236"/>
      <c r="AF34" s="236"/>
      <c r="AG34" s="236"/>
      <c r="AH34" s="80"/>
      <c r="AI34" s="80"/>
      <c r="AJ34" s="125"/>
      <c r="AK34" s="125"/>
      <c r="AL34" s="125"/>
      <c r="AM34" s="125"/>
      <c r="AN34" s="125"/>
    </row>
    <row r="35" spans="1:40" ht="23.25" customHeight="1">
      <c r="A35" s="236" t="s">
        <v>356</v>
      </c>
      <c r="B35" s="236"/>
      <c r="C35" s="84"/>
      <c r="D35" s="84"/>
      <c r="E35" s="84"/>
      <c r="F35" s="236"/>
      <c r="G35" s="80"/>
      <c r="H35" s="2386"/>
      <c r="I35" s="2387"/>
      <c r="J35" s="2387"/>
      <c r="K35" s="236" t="s">
        <v>95</v>
      </c>
      <c r="L35" s="236" t="s">
        <v>381</v>
      </c>
      <c r="M35" s="80"/>
      <c r="N35" s="80"/>
      <c r="O35" s="80"/>
      <c r="P35" s="80"/>
      <c r="Q35" s="80"/>
      <c r="R35" s="80"/>
      <c r="S35" s="80"/>
      <c r="T35" s="236"/>
      <c r="U35" s="236"/>
      <c r="V35" s="236"/>
      <c r="W35" s="236"/>
      <c r="Y35" s="236"/>
      <c r="Z35" s="236"/>
      <c r="AA35" s="236"/>
      <c r="AB35" s="236"/>
      <c r="AC35" s="236"/>
      <c r="AD35" s="236"/>
      <c r="AE35" s="236"/>
      <c r="AF35" s="80"/>
      <c r="AG35" s="80"/>
      <c r="AH35" s="80"/>
      <c r="AI35" s="80"/>
      <c r="AJ35" s="80"/>
      <c r="AK35" s="80"/>
      <c r="AL35" s="80"/>
      <c r="AM35" s="80"/>
      <c r="AN35" s="80"/>
    </row>
    <row r="36" spans="1:40" ht="20.25" customHeight="1"/>
    <row r="37" spans="1:40" s="304" customFormat="1" ht="19.5" customHeight="1">
      <c r="A37" s="2454" t="s">
        <v>359</v>
      </c>
      <c r="B37" s="2455"/>
      <c r="C37" s="2455"/>
      <c r="D37" s="2455"/>
      <c r="E37" s="2455"/>
      <c r="F37" s="2455"/>
      <c r="G37" s="2455"/>
      <c r="H37" s="2455"/>
      <c r="I37" s="2455"/>
      <c r="J37" s="2455"/>
      <c r="K37" s="2455"/>
      <c r="L37" s="2455"/>
      <c r="M37" s="2455"/>
      <c r="N37" s="2455"/>
      <c r="O37" s="2455"/>
      <c r="P37" s="2455"/>
      <c r="Q37" s="2455"/>
      <c r="R37" s="2455"/>
      <c r="S37" s="2455"/>
      <c r="T37" s="2455"/>
      <c r="U37" s="2455"/>
      <c r="V37" s="2455"/>
      <c r="W37" s="2455"/>
      <c r="X37" s="2455"/>
      <c r="Y37" s="2455"/>
      <c r="Z37" s="2455"/>
      <c r="AA37" s="2455"/>
      <c r="AB37" s="2455"/>
      <c r="AC37" s="2455"/>
      <c r="AD37" s="2455"/>
      <c r="AE37" s="2455"/>
      <c r="AF37" s="2455"/>
      <c r="AG37" s="2455"/>
      <c r="AH37" s="2455"/>
      <c r="AI37" s="2455"/>
      <c r="AJ37" s="2455"/>
      <c r="AK37" s="2455"/>
      <c r="AL37" s="2455"/>
      <c r="AM37" s="2455"/>
      <c r="AN37" s="2455"/>
    </row>
    <row r="38" spans="1:40" ht="13.5" customHeight="1">
      <c r="A38" s="2456" t="s">
        <v>357</v>
      </c>
      <c r="B38" s="2455"/>
      <c r="C38" s="2455"/>
      <c r="D38" s="2455"/>
      <c r="E38" s="2455"/>
      <c r="F38" s="2455"/>
      <c r="G38" s="2455"/>
      <c r="H38" s="2455"/>
      <c r="I38" s="2455"/>
      <c r="J38" s="2455"/>
      <c r="K38" s="2455"/>
      <c r="L38" s="2455"/>
      <c r="M38" s="2455"/>
      <c r="N38" s="2455"/>
      <c r="O38" s="2455"/>
      <c r="P38" s="2455"/>
      <c r="Q38" s="2455"/>
      <c r="R38" s="2455"/>
      <c r="S38" s="2455"/>
      <c r="T38" s="2455"/>
      <c r="U38" s="2455"/>
      <c r="V38" s="2455"/>
      <c r="W38" s="2455"/>
      <c r="X38" s="2455"/>
      <c r="Y38" s="2455"/>
      <c r="Z38" s="2455"/>
      <c r="AA38" s="2455"/>
      <c r="AB38" s="2455"/>
      <c r="AC38" s="2455"/>
      <c r="AD38" s="2455"/>
      <c r="AE38" s="2455"/>
      <c r="AF38" s="2455"/>
      <c r="AG38" s="2455"/>
      <c r="AH38" s="2455"/>
      <c r="AI38" s="2455"/>
      <c r="AJ38" s="2455"/>
      <c r="AK38" s="2455"/>
      <c r="AL38" s="2455"/>
      <c r="AM38" s="2455"/>
      <c r="AN38" s="2455"/>
    </row>
    <row r="39" spans="1:40" ht="13.5" customHeight="1">
      <c r="A39" s="2456" t="s">
        <v>358</v>
      </c>
      <c r="B39" s="2455"/>
      <c r="C39" s="2455"/>
      <c r="D39" s="2455"/>
      <c r="E39" s="2455"/>
      <c r="F39" s="2455"/>
      <c r="G39" s="2455"/>
      <c r="H39" s="2455"/>
      <c r="I39" s="2455"/>
      <c r="J39" s="2455"/>
      <c r="K39" s="2455"/>
      <c r="L39" s="2455"/>
      <c r="M39" s="2455"/>
      <c r="N39" s="2455"/>
      <c r="O39" s="2455"/>
      <c r="P39" s="2455"/>
      <c r="Q39" s="2455"/>
      <c r="R39" s="2455"/>
      <c r="S39" s="2455"/>
      <c r="T39" s="2455"/>
      <c r="U39" s="2455"/>
      <c r="V39" s="2455"/>
      <c r="W39" s="2455"/>
      <c r="X39" s="2455"/>
      <c r="Y39" s="2455"/>
      <c r="Z39" s="2455"/>
      <c r="AA39" s="2455"/>
      <c r="AB39" s="2455"/>
      <c r="AC39" s="2455"/>
      <c r="AD39" s="2455"/>
      <c r="AE39" s="2455"/>
      <c r="AF39" s="2455"/>
      <c r="AG39" s="2455"/>
      <c r="AH39" s="2455"/>
      <c r="AI39" s="2455"/>
      <c r="AJ39" s="2455"/>
      <c r="AK39" s="2455"/>
      <c r="AL39" s="2455"/>
      <c r="AM39" s="2455"/>
      <c r="AN39" s="2455"/>
    </row>
    <row r="40" spans="1:40" ht="13.5" customHeight="1">
      <c r="A40" s="2456" t="s">
        <v>360</v>
      </c>
      <c r="B40" s="2455"/>
      <c r="C40" s="2455"/>
      <c r="D40" s="2455"/>
      <c r="E40" s="2455"/>
      <c r="F40" s="2455"/>
      <c r="G40" s="2455"/>
      <c r="H40" s="2455"/>
      <c r="I40" s="2455"/>
      <c r="J40" s="2455"/>
      <c r="K40" s="2455"/>
      <c r="L40" s="2455"/>
      <c r="M40" s="2455"/>
      <c r="N40" s="2455"/>
      <c r="O40" s="2455"/>
      <c r="P40" s="2455"/>
      <c r="Q40" s="2455"/>
      <c r="R40" s="2455"/>
      <c r="S40" s="2455"/>
      <c r="T40" s="2455"/>
      <c r="U40" s="2455"/>
      <c r="V40" s="2455"/>
      <c r="W40" s="2455"/>
      <c r="X40" s="2455"/>
      <c r="Y40" s="2455"/>
      <c r="Z40" s="2455"/>
      <c r="AA40" s="2455"/>
      <c r="AB40" s="2455"/>
      <c r="AC40" s="2455"/>
      <c r="AD40" s="2455"/>
      <c r="AE40" s="2455"/>
      <c r="AF40" s="2455"/>
      <c r="AG40" s="2455"/>
      <c r="AH40" s="2455"/>
      <c r="AI40" s="2455"/>
      <c r="AJ40" s="2455"/>
      <c r="AK40" s="2455"/>
      <c r="AL40" s="2455"/>
      <c r="AM40" s="2455"/>
      <c r="AN40" s="2455"/>
    </row>
    <row r="41" spans="1:40" s="304" customFormat="1" ht="13.5" customHeight="1">
      <c r="A41" s="2454" t="s">
        <v>362</v>
      </c>
      <c r="B41" s="2455"/>
      <c r="C41" s="2455"/>
      <c r="D41" s="2455"/>
      <c r="E41" s="2455"/>
      <c r="F41" s="2455"/>
      <c r="G41" s="2455"/>
      <c r="H41" s="2455"/>
      <c r="I41" s="2455"/>
      <c r="J41" s="2455"/>
      <c r="K41" s="2455"/>
      <c r="L41" s="2455"/>
      <c r="M41" s="2455"/>
      <c r="N41" s="2455"/>
      <c r="O41" s="2455"/>
      <c r="P41" s="2455"/>
      <c r="Q41" s="2455"/>
      <c r="R41" s="2455"/>
      <c r="S41" s="2455"/>
      <c r="T41" s="2455"/>
      <c r="U41" s="2455"/>
      <c r="V41" s="2455"/>
      <c r="W41" s="2455"/>
      <c r="X41" s="2455"/>
      <c r="Y41" s="2455"/>
      <c r="Z41" s="2455"/>
      <c r="AA41" s="2455"/>
      <c r="AB41" s="2455"/>
      <c r="AC41" s="2455"/>
      <c r="AD41" s="2455"/>
      <c r="AE41" s="2455"/>
      <c r="AF41" s="2455"/>
      <c r="AG41" s="2455"/>
      <c r="AH41" s="2455"/>
      <c r="AI41" s="2455"/>
      <c r="AJ41" s="2455"/>
      <c r="AK41" s="2455"/>
      <c r="AL41" s="2455"/>
      <c r="AM41" s="2455"/>
      <c r="AN41" s="2455"/>
    </row>
    <row r="42" spans="1:40" ht="13.5" customHeight="1">
      <c r="A42" s="2456" t="s">
        <v>363</v>
      </c>
      <c r="B42" s="2455"/>
      <c r="C42" s="2455"/>
      <c r="D42" s="2455"/>
      <c r="E42" s="2455"/>
      <c r="F42" s="2455"/>
      <c r="G42" s="2455"/>
      <c r="H42" s="2455"/>
      <c r="I42" s="2455"/>
      <c r="J42" s="2455"/>
      <c r="K42" s="2455"/>
      <c r="L42" s="2455"/>
      <c r="M42" s="2455"/>
      <c r="N42" s="2455"/>
      <c r="O42" s="2455"/>
      <c r="P42" s="2455"/>
      <c r="Q42" s="2455"/>
      <c r="R42" s="2455"/>
      <c r="S42" s="2455"/>
      <c r="T42" s="2455"/>
      <c r="U42" s="2455"/>
      <c r="V42" s="2455"/>
      <c r="W42" s="2455"/>
      <c r="X42" s="2455"/>
      <c r="Y42" s="2455"/>
      <c r="Z42" s="2455"/>
      <c r="AA42" s="2455"/>
      <c r="AB42" s="2455"/>
      <c r="AC42" s="2455"/>
      <c r="AD42" s="2455"/>
      <c r="AE42" s="2455"/>
      <c r="AF42" s="2455"/>
      <c r="AG42" s="2455"/>
      <c r="AH42" s="2455"/>
      <c r="AI42" s="2455"/>
      <c r="AJ42" s="2455"/>
      <c r="AK42" s="2455"/>
      <c r="AL42" s="2455"/>
      <c r="AM42" s="2455"/>
      <c r="AN42" s="2455"/>
    </row>
    <row r="43" spans="1:40" ht="13.5" customHeight="1">
      <c r="A43" s="2456" t="s">
        <v>171</v>
      </c>
      <c r="B43" s="2455"/>
      <c r="C43" s="2455"/>
      <c r="D43" s="2455"/>
      <c r="E43" s="2455"/>
      <c r="F43" s="2455"/>
      <c r="G43" s="2455"/>
      <c r="H43" s="2455"/>
      <c r="I43" s="2455"/>
      <c r="J43" s="2455"/>
      <c r="K43" s="2455"/>
      <c r="L43" s="2455"/>
      <c r="M43" s="2455"/>
      <c r="N43" s="2455"/>
      <c r="O43" s="2455"/>
      <c r="P43" s="2455"/>
      <c r="Q43" s="2455"/>
      <c r="R43" s="2455"/>
      <c r="S43" s="2455"/>
      <c r="T43" s="2455"/>
      <c r="U43" s="2455"/>
      <c r="V43" s="2455"/>
      <c r="W43" s="2455"/>
      <c r="X43" s="2455"/>
      <c r="Y43" s="2455"/>
      <c r="Z43" s="2455"/>
      <c r="AA43" s="2455"/>
      <c r="AB43" s="2455"/>
      <c r="AC43" s="2455"/>
      <c r="AD43" s="2455"/>
      <c r="AE43" s="2455"/>
      <c r="AF43" s="2455"/>
      <c r="AG43" s="2455"/>
      <c r="AH43" s="2455"/>
      <c r="AI43" s="2455"/>
      <c r="AJ43" s="2455"/>
      <c r="AK43" s="2455"/>
      <c r="AL43" s="2455"/>
      <c r="AM43" s="2455"/>
      <c r="AN43" s="2455"/>
    </row>
    <row r="44" spans="1:40" ht="13.5" customHeight="1">
      <c r="A44" s="2456" t="s">
        <v>172</v>
      </c>
      <c r="B44" s="2455"/>
      <c r="C44" s="2455"/>
      <c r="D44" s="2455"/>
      <c r="E44" s="2455"/>
      <c r="F44" s="2455"/>
      <c r="G44" s="2455"/>
      <c r="H44" s="2455"/>
      <c r="I44" s="2455"/>
      <c r="J44" s="2455"/>
      <c r="K44" s="2455"/>
      <c r="L44" s="2455"/>
      <c r="M44" s="2455"/>
      <c r="N44" s="2455"/>
      <c r="O44" s="2455"/>
      <c r="P44" s="2455"/>
      <c r="Q44" s="2455"/>
      <c r="R44" s="2455"/>
      <c r="S44" s="2455"/>
      <c r="T44" s="2455"/>
      <c r="U44" s="2455"/>
      <c r="V44" s="2455"/>
      <c r="W44" s="2455"/>
      <c r="X44" s="2455"/>
      <c r="Y44" s="2455"/>
      <c r="Z44" s="2455"/>
      <c r="AA44" s="2455"/>
      <c r="AB44" s="2455"/>
      <c r="AC44" s="2455"/>
      <c r="AD44" s="2455"/>
      <c r="AE44" s="2455"/>
      <c r="AF44" s="2455"/>
      <c r="AG44" s="2455"/>
      <c r="AH44" s="2455"/>
      <c r="AI44" s="2455"/>
      <c r="AJ44" s="2455"/>
      <c r="AK44" s="2455"/>
      <c r="AL44" s="2455"/>
      <c r="AM44" s="2455"/>
      <c r="AN44" s="2455"/>
    </row>
    <row r="45" spans="1:40" s="304" customFormat="1" ht="13.5" customHeight="1">
      <c r="A45" s="2454" t="s">
        <v>364</v>
      </c>
      <c r="B45" s="2455"/>
      <c r="C45" s="2455"/>
      <c r="D45" s="2455"/>
      <c r="E45" s="2455"/>
      <c r="F45" s="2455"/>
      <c r="G45" s="2455"/>
      <c r="H45" s="2455"/>
      <c r="I45" s="2455"/>
      <c r="J45" s="2455"/>
      <c r="K45" s="2455"/>
      <c r="L45" s="2455"/>
      <c r="M45" s="2455"/>
      <c r="N45" s="2455"/>
      <c r="O45" s="2455"/>
      <c r="P45" s="2455"/>
      <c r="Q45" s="2455"/>
      <c r="R45" s="2455"/>
      <c r="S45" s="2455"/>
      <c r="T45" s="2455"/>
      <c r="U45" s="2455"/>
      <c r="V45" s="2455"/>
      <c r="W45" s="2455"/>
      <c r="X45" s="2455"/>
      <c r="Y45" s="2455"/>
      <c r="Z45" s="2455"/>
      <c r="AA45" s="2455"/>
      <c r="AB45" s="2455"/>
      <c r="AC45" s="2455"/>
      <c r="AD45" s="2455"/>
      <c r="AE45" s="2455"/>
      <c r="AF45" s="2455"/>
      <c r="AG45" s="2455"/>
      <c r="AH45" s="2455"/>
      <c r="AI45" s="2455"/>
      <c r="AJ45" s="2455"/>
      <c r="AK45" s="2455"/>
      <c r="AL45" s="2455"/>
      <c r="AM45" s="2455"/>
      <c r="AN45" s="2455"/>
    </row>
    <row r="46" spans="1:40" ht="13.5" customHeight="1">
      <c r="A46" s="2456" t="s">
        <v>361</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455"/>
    </row>
    <row r="47" spans="1:40" s="304" customFormat="1" ht="13.5" customHeight="1">
      <c r="A47" s="2454" t="s">
        <v>178</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455"/>
    </row>
    <row r="48" spans="1:40" ht="13.5" customHeight="1">
      <c r="A48" s="2456" t="s">
        <v>179</v>
      </c>
      <c r="B48" s="2455"/>
      <c r="C48" s="2455"/>
      <c r="D48" s="2455"/>
      <c r="E48" s="2455"/>
      <c r="F48" s="2455"/>
      <c r="G48" s="2455"/>
      <c r="H48" s="2455"/>
      <c r="I48" s="2455"/>
      <c r="J48" s="2455"/>
      <c r="K48" s="2455"/>
      <c r="L48" s="2455"/>
      <c r="M48" s="2455"/>
      <c r="N48" s="2455"/>
      <c r="O48" s="2455"/>
      <c r="P48" s="2455"/>
      <c r="Q48" s="2455"/>
      <c r="R48" s="2455"/>
      <c r="S48" s="2455"/>
      <c r="T48" s="2455"/>
      <c r="U48" s="2455"/>
      <c r="V48" s="2455"/>
      <c r="W48" s="2455"/>
      <c r="X48" s="2455"/>
      <c r="Y48" s="2455"/>
      <c r="Z48" s="2455"/>
      <c r="AA48" s="2455"/>
      <c r="AB48" s="2455"/>
      <c r="AC48" s="2455"/>
      <c r="AD48" s="2455"/>
      <c r="AE48" s="2455"/>
      <c r="AF48" s="2455"/>
      <c r="AG48" s="2455"/>
      <c r="AH48" s="2455"/>
      <c r="AI48" s="2455"/>
      <c r="AJ48" s="2455"/>
      <c r="AK48" s="2455"/>
      <c r="AL48" s="2455"/>
      <c r="AM48" s="2455"/>
      <c r="AN48" s="2455"/>
    </row>
    <row r="49" spans="1:40" ht="22.5" customHeight="1">
      <c r="A49" s="2457" t="s">
        <v>104</v>
      </c>
      <c r="B49" s="2458"/>
      <c r="C49" s="2458"/>
      <c r="D49" s="2458"/>
      <c r="E49" s="2458"/>
      <c r="F49" s="2458"/>
      <c r="G49" s="2458"/>
      <c r="H49" s="2458"/>
      <c r="I49" s="2458"/>
      <c r="J49" s="2458"/>
      <c r="K49" s="2458"/>
      <c r="L49" s="2458"/>
      <c r="M49" s="2458"/>
      <c r="N49" s="2458"/>
      <c r="O49" s="2458"/>
      <c r="P49" s="2458"/>
      <c r="Q49" s="2458"/>
      <c r="R49" s="2458"/>
      <c r="S49" s="2458"/>
      <c r="T49" s="2458"/>
      <c r="U49" s="2458"/>
      <c r="V49" s="2458"/>
      <c r="W49" s="2458"/>
      <c r="X49" s="2458"/>
      <c r="Y49" s="2458"/>
      <c r="Z49" s="2458"/>
      <c r="AA49" s="2458"/>
      <c r="AB49" s="2458"/>
      <c r="AC49" s="2458"/>
      <c r="AD49" s="2458"/>
      <c r="AE49" s="2458"/>
      <c r="AF49" s="2458"/>
      <c r="AG49" s="2458"/>
      <c r="AH49" s="2458"/>
      <c r="AI49" s="2458"/>
      <c r="AJ49" s="2458"/>
      <c r="AK49" s="2458"/>
      <c r="AL49" s="2458"/>
      <c r="AM49" s="2458"/>
      <c r="AN49" s="2458"/>
    </row>
  </sheetData>
  <mergeCells count="174">
    <mergeCell ref="AP27:AQ27"/>
    <mergeCell ref="AP28:AQ28"/>
    <mergeCell ref="AP29:AQ29"/>
    <mergeCell ref="AP30:AQ30"/>
    <mergeCell ref="AP20:AQ20"/>
    <mergeCell ref="AP21:AQ21"/>
    <mergeCell ref="AP22:AQ22"/>
    <mergeCell ref="AP23:AQ23"/>
    <mergeCell ref="AP24:AQ24"/>
    <mergeCell ref="AP25:AQ25"/>
    <mergeCell ref="AP26:AQ26"/>
    <mergeCell ref="N28:P28"/>
    <mergeCell ref="N29:P29"/>
    <mergeCell ref="N30:P30"/>
    <mergeCell ref="N31:P31"/>
    <mergeCell ref="A47:AN47"/>
    <mergeCell ref="A48:AN48"/>
    <mergeCell ref="A49:AN49"/>
    <mergeCell ref="N20:P20"/>
    <mergeCell ref="N21:P21"/>
    <mergeCell ref="N22:P22"/>
    <mergeCell ref="N23:P23"/>
    <mergeCell ref="N24:P24"/>
    <mergeCell ref="N25:P25"/>
    <mergeCell ref="A41:AN41"/>
    <mergeCell ref="A42:AN42"/>
    <mergeCell ref="A43:AN43"/>
    <mergeCell ref="A44:AN44"/>
    <mergeCell ref="A45:AN45"/>
    <mergeCell ref="A46:AN46"/>
    <mergeCell ref="A37:AN37"/>
    <mergeCell ref="A38:AN38"/>
    <mergeCell ref="A39:AN39"/>
    <mergeCell ref="A40:AN40"/>
    <mergeCell ref="AE31:AG31"/>
    <mergeCell ref="AH31:AM31"/>
    <mergeCell ref="H35:J35"/>
    <mergeCell ref="AB30:AD30"/>
    <mergeCell ref="AE30:AG30"/>
    <mergeCell ref="AH30:AM30"/>
    <mergeCell ref="AN30:AO30"/>
    <mergeCell ref="B31:M31"/>
    <mergeCell ref="Q31:T31"/>
    <mergeCell ref="U31:X31"/>
    <mergeCell ref="Y31:AA31"/>
    <mergeCell ref="AB31:AD31"/>
    <mergeCell ref="B30:G30"/>
    <mergeCell ref="H30:I30"/>
    <mergeCell ref="J30:M30"/>
    <mergeCell ref="Q30:T30"/>
    <mergeCell ref="U30:X30"/>
    <mergeCell ref="Y30:AA30"/>
    <mergeCell ref="B29:G29"/>
    <mergeCell ref="H29:I29"/>
    <mergeCell ref="J29:M29"/>
    <mergeCell ref="Q29:T29"/>
    <mergeCell ref="U29:X29"/>
    <mergeCell ref="AE27:AG27"/>
    <mergeCell ref="AH27:AM27"/>
    <mergeCell ref="AN27:AO27"/>
    <mergeCell ref="B28:G28"/>
    <mergeCell ref="H28:I28"/>
    <mergeCell ref="J28:M28"/>
    <mergeCell ref="Q28:T28"/>
    <mergeCell ref="U28:X28"/>
    <mergeCell ref="Y28:AA28"/>
    <mergeCell ref="Y29:AA29"/>
    <mergeCell ref="AB29:AD29"/>
    <mergeCell ref="AE29:AG29"/>
    <mergeCell ref="AH29:AM29"/>
    <mergeCell ref="AN29:AO29"/>
    <mergeCell ref="AB28:AD28"/>
    <mergeCell ref="AE28:AG28"/>
    <mergeCell ref="AH28:AM28"/>
    <mergeCell ref="AN28:AO28"/>
    <mergeCell ref="N27:P27"/>
    <mergeCell ref="AH26:AM26"/>
    <mergeCell ref="AN26:AO26"/>
    <mergeCell ref="B27:G27"/>
    <mergeCell ref="H27:I27"/>
    <mergeCell ref="J27:M27"/>
    <mergeCell ref="Q27:T27"/>
    <mergeCell ref="U27:X27"/>
    <mergeCell ref="Y27:AA27"/>
    <mergeCell ref="AB27:AD27"/>
    <mergeCell ref="B26:G26"/>
    <mergeCell ref="H26:I26"/>
    <mergeCell ref="J26:M26"/>
    <mergeCell ref="Q26:T26"/>
    <mergeCell ref="U26:X26"/>
    <mergeCell ref="Y26:AA26"/>
    <mergeCell ref="AB26:AD26"/>
    <mergeCell ref="AE26:AG26"/>
    <mergeCell ref="N26:P26"/>
    <mergeCell ref="Y25:AA25"/>
    <mergeCell ref="AB25:AD25"/>
    <mergeCell ref="AE25:AG25"/>
    <mergeCell ref="AH25:AM25"/>
    <mergeCell ref="AN25:AO25"/>
    <mergeCell ref="AB24:AD24"/>
    <mergeCell ref="AE24:AG24"/>
    <mergeCell ref="AH24:AM24"/>
    <mergeCell ref="AN24:AO24"/>
    <mergeCell ref="Y24:AA24"/>
    <mergeCell ref="B25:G25"/>
    <mergeCell ref="H25:I25"/>
    <mergeCell ref="J25:M25"/>
    <mergeCell ref="Q25:T25"/>
    <mergeCell ref="U25:X25"/>
    <mergeCell ref="B24:G24"/>
    <mergeCell ref="H24:I24"/>
    <mergeCell ref="J24:M24"/>
    <mergeCell ref="Q24:T24"/>
    <mergeCell ref="U24:X24"/>
    <mergeCell ref="Y23:AA23"/>
    <mergeCell ref="AB23:AD23"/>
    <mergeCell ref="AE23:AG23"/>
    <mergeCell ref="AH23:AM23"/>
    <mergeCell ref="AN23:AO23"/>
    <mergeCell ref="AB22:AD22"/>
    <mergeCell ref="AE22:AG22"/>
    <mergeCell ref="AH22:AM22"/>
    <mergeCell ref="AN22:AO22"/>
    <mergeCell ref="Y22:AA22"/>
    <mergeCell ref="B23:G23"/>
    <mergeCell ref="H23:I23"/>
    <mergeCell ref="J23:M23"/>
    <mergeCell ref="Q23:T23"/>
    <mergeCell ref="U23:X23"/>
    <mergeCell ref="B22:G22"/>
    <mergeCell ref="H22:I22"/>
    <mergeCell ref="J22:M22"/>
    <mergeCell ref="Q22:T22"/>
    <mergeCell ref="U22:X22"/>
    <mergeCell ref="Y21:AA21"/>
    <mergeCell ref="AB21:AD21"/>
    <mergeCell ref="AE21:AG21"/>
    <mergeCell ref="AH21:AM21"/>
    <mergeCell ref="AN21:AO21"/>
    <mergeCell ref="AB20:AD20"/>
    <mergeCell ref="AE20:AG20"/>
    <mergeCell ref="AH20:AM20"/>
    <mergeCell ref="AN20:AO20"/>
    <mergeCell ref="Y20:AA20"/>
    <mergeCell ref="B21:G21"/>
    <mergeCell ref="H21:I21"/>
    <mergeCell ref="J21:M21"/>
    <mergeCell ref="Q21:T21"/>
    <mergeCell ref="U21:X21"/>
    <mergeCell ref="B20:G20"/>
    <mergeCell ref="H20:I20"/>
    <mergeCell ref="J20:M20"/>
    <mergeCell ref="Q20:T20"/>
    <mergeCell ref="U20:X20"/>
    <mergeCell ref="AJ1:AK1"/>
    <mergeCell ref="AL1:AN1"/>
    <mergeCell ref="AF2:AN2"/>
    <mergeCell ref="A3:AN4"/>
    <mergeCell ref="A6:AN6"/>
    <mergeCell ref="A8:AN8"/>
    <mergeCell ref="AE15:AJ15"/>
    <mergeCell ref="D16:G16"/>
    <mergeCell ref="I16:L16"/>
    <mergeCell ref="N16:Q16"/>
    <mergeCell ref="S16:W16"/>
    <mergeCell ref="Y16:AC16"/>
    <mergeCell ref="AE16:AJ16"/>
    <mergeCell ref="F13:M13"/>
    <mergeCell ref="X13:Z13"/>
    <mergeCell ref="D15:H15"/>
    <mergeCell ref="I15:M15"/>
    <mergeCell ref="N15:R15"/>
    <mergeCell ref="S15:X15"/>
    <mergeCell ref="Y15:AD15"/>
  </mergeCells>
  <phoneticPr fontId="34"/>
  <conditionalFormatting sqref="AE21:AG21">
    <cfRule type="expression" dxfId="43" priority="2">
      <formula>NOT($N$21="○")</formula>
    </cfRule>
  </conditionalFormatting>
  <conditionalFormatting sqref="AE22:AG30">
    <cfRule type="expression" dxfId="42" priority="1">
      <formula>NOT($N$21="○")</formula>
    </cfRule>
  </conditionalFormatting>
  <dataValidations count="1">
    <dataValidation type="list" allowBlank="1" showInputMessage="1" showErrorMessage="1" sqref="N21:P21 AN21:AQ30" xr:uid="{00000000-0002-0000-1800-000000000000}">
      <formula1>"○"</formula1>
    </dataValidation>
  </dataValidations>
  <printOptions horizontalCentered="1"/>
  <pageMargins left="0.31496062992125984" right="0.31496062992125984" top="0.74803149606299213" bottom="0.15748031496062992" header="0.31496062992125984" footer="0.31496062992125984"/>
  <pageSetup paperSize="9" scale="8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1">
    <tabColor rgb="FFCCFF66"/>
  </sheetPr>
  <dimension ref="A1:AM45"/>
  <sheetViews>
    <sheetView topLeftCell="A10" zoomScaleNormal="100" workbookViewId="0">
      <selection activeCell="A7" sqref="A7:AK7"/>
    </sheetView>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0" width="2.6640625" style="85" customWidth="1"/>
    <col min="21" max="23" width="2.77734375" style="85" customWidth="1"/>
    <col min="24" max="26" width="2.6640625" style="85" customWidth="1"/>
    <col min="27" max="29" width="2.88671875" style="85" customWidth="1"/>
    <col min="30" max="35" width="2.33203125" style="85" customWidth="1"/>
    <col min="36" max="39" width="3" style="85" customWidth="1"/>
    <col min="40" max="258" width="9" style="80"/>
    <col min="259" max="259" width="1.44140625" style="80" customWidth="1"/>
    <col min="260" max="260" width="2.6640625" style="80" customWidth="1"/>
    <col min="261" max="261" width="2.77734375" style="80" customWidth="1"/>
    <col min="262" max="268" width="2.6640625" style="80" customWidth="1"/>
    <col min="269" max="269" width="2.77734375" style="80" customWidth="1"/>
    <col min="270" max="270" width="3.21875" style="80" customWidth="1"/>
    <col min="271" max="282" width="2.6640625" style="80" customWidth="1"/>
    <col min="283" max="283" width="1.88671875" style="80" customWidth="1"/>
    <col min="284" max="284" width="2.33203125" style="80" customWidth="1"/>
    <col min="285" max="285" width="2.6640625" style="80" customWidth="1"/>
    <col min="286" max="290" width="2.33203125" style="80" customWidth="1"/>
    <col min="291" max="292" width="2.6640625" style="80" customWidth="1"/>
    <col min="293" max="514" width="9" style="80"/>
    <col min="515" max="515" width="1.44140625" style="80" customWidth="1"/>
    <col min="516" max="516" width="2.6640625" style="80" customWidth="1"/>
    <col min="517" max="517" width="2.77734375" style="80" customWidth="1"/>
    <col min="518" max="524" width="2.6640625" style="80" customWidth="1"/>
    <col min="525" max="525" width="2.77734375" style="80" customWidth="1"/>
    <col min="526" max="526" width="3.21875" style="80" customWidth="1"/>
    <col min="527" max="538" width="2.6640625" style="80" customWidth="1"/>
    <col min="539" max="539" width="1.88671875" style="80" customWidth="1"/>
    <col min="540" max="540" width="2.33203125" style="80" customWidth="1"/>
    <col min="541" max="541" width="2.6640625" style="80" customWidth="1"/>
    <col min="542" max="546" width="2.33203125" style="80" customWidth="1"/>
    <col min="547" max="548" width="2.6640625" style="80" customWidth="1"/>
    <col min="549" max="770" width="9" style="80"/>
    <col min="771" max="771" width="1.44140625" style="80" customWidth="1"/>
    <col min="772" max="772" width="2.6640625" style="80" customWidth="1"/>
    <col min="773" max="773" width="2.77734375" style="80" customWidth="1"/>
    <col min="774" max="780" width="2.6640625" style="80" customWidth="1"/>
    <col min="781" max="781" width="2.77734375" style="80" customWidth="1"/>
    <col min="782" max="782" width="3.21875" style="80" customWidth="1"/>
    <col min="783" max="794" width="2.6640625" style="80" customWidth="1"/>
    <col min="795" max="795" width="1.88671875" style="80" customWidth="1"/>
    <col min="796" max="796" width="2.33203125" style="80" customWidth="1"/>
    <col min="797" max="797" width="2.6640625" style="80" customWidth="1"/>
    <col min="798" max="802" width="2.33203125" style="80" customWidth="1"/>
    <col min="803" max="804" width="2.6640625" style="80" customWidth="1"/>
    <col min="805" max="1026" width="9" style="80"/>
    <col min="1027" max="1027" width="1.44140625" style="80" customWidth="1"/>
    <col min="1028" max="1028" width="2.6640625" style="80" customWidth="1"/>
    <col min="1029" max="1029" width="2.77734375" style="80" customWidth="1"/>
    <col min="1030" max="1036" width="2.6640625" style="80" customWidth="1"/>
    <col min="1037" max="1037" width="2.77734375" style="80" customWidth="1"/>
    <col min="1038" max="1038" width="3.21875" style="80" customWidth="1"/>
    <col min="1039" max="1050" width="2.6640625" style="80" customWidth="1"/>
    <col min="1051" max="1051" width="1.88671875" style="80" customWidth="1"/>
    <col min="1052" max="1052" width="2.33203125" style="80" customWidth="1"/>
    <col min="1053" max="1053" width="2.6640625" style="80" customWidth="1"/>
    <col min="1054" max="1058" width="2.33203125" style="80" customWidth="1"/>
    <col min="1059" max="1060" width="2.6640625" style="80" customWidth="1"/>
    <col min="1061" max="1282" width="9" style="80"/>
    <col min="1283" max="1283" width="1.44140625" style="80" customWidth="1"/>
    <col min="1284" max="1284" width="2.6640625" style="80" customWidth="1"/>
    <col min="1285" max="1285" width="2.77734375" style="80" customWidth="1"/>
    <col min="1286" max="1292" width="2.6640625" style="80" customWidth="1"/>
    <col min="1293" max="1293" width="2.77734375" style="80" customWidth="1"/>
    <col min="1294" max="1294" width="3.21875" style="80" customWidth="1"/>
    <col min="1295" max="1306" width="2.6640625" style="80" customWidth="1"/>
    <col min="1307" max="1307" width="1.88671875" style="80" customWidth="1"/>
    <col min="1308" max="1308" width="2.33203125" style="80" customWidth="1"/>
    <col min="1309" max="1309" width="2.6640625" style="80" customWidth="1"/>
    <col min="1310" max="1314" width="2.33203125" style="80" customWidth="1"/>
    <col min="1315" max="1316" width="2.6640625" style="80" customWidth="1"/>
    <col min="1317" max="1538" width="9" style="80"/>
    <col min="1539" max="1539" width="1.44140625" style="80" customWidth="1"/>
    <col min="1540" max="1540" width="2.6640625" style="80" customWidth="1"/>
    <col min="1541" max="1541" width="2.77734375" style="80" customWidth="1"/>
    <col min="1542" max="1548" width="2.6640625" style="80" customWidth="1"/>
    <col min="1549" max="1549" width="2.77734375" style="80" customWidth="1"/>
    <col min="1550" max="1550" width="3.21875" style="80" customWidth="1"/>
    <col min="1551" max="1562" width="2.6640625" style="80" customWidth="1"/>
    <col min="1563" max="1563" width="1.88671875" style="80" customWidth="1"/>
    <col min="1564" max="1564" width="2.33203125" style="80" customWidth="1"/>
    <col min="1565" max="1565" width="2.6640625" style="80" customWidth="1"/>
    <col min="1566" max="1570" width="2.33203125" style="80" customWidth="1"/>
    <col min="1571" max="1572" width="2.6640625" style="80" customWidth="1"/>
    <col min="1573" max="1794" width="9" style="80"/>
    <col min="1795" max="1795" width="1.44140625" style="80" customWidth="1"/>
    <col min="1796" max="1796" width="2.6640625" style="80" customWidth="1"/>
    <col min="1797" max="1797" width="2.77734375" style="80" customWidth="1"/>
    <col min="1798" max="1804" width="2.6640625" style="80" customWidth="1"/>
    <col min="1805" max="1805" width="2.77734375" style="80" customWidth="1"/>
    <col min="1806" max="1806" width="3.21875" style="80" customWidth="1"/>
    <col min="1807" max="1818" width="2.6640625" style="80" customWidth="1"/>
    <col min="1819" max="1819" width="1.88671875" style="80" customWidth="1"/>
    <col min="1820" max="1820" width="2.33203125" style="80" customWidth="1"/>
    <col min="1821" max="1821" width="2.6640625" style="80" customWidth="1"/>
    <col min="1822" max="1826" width="2.33203125" style="80" customWidth="1"/>
    <col min="1827" max="1828" width="2.6640625" style="80" customWidth="1"/>
    <col min="1829" max="2050" width="9" style="80"/>
    <col min="2051" max="2051" width="1.44140625" style="80" customWidth="1"/>
    <col min="2052" max="2052" width="2.6640625" style="80" customWidth="1"/>
    <col min="2053" max="2053" width="2.77734375" style="80" customWidth="1"/>
    <col min="2054" max="2060" width="2.6640625" style="80" customWidth="1"/>
    <col min="2061" max="2061" width="2.77734375" style="80" customWidth="1"/>
    <col min="2062" max="2062" width="3.21875" style="80" customWidth="1"/>
    <col min="2063" max="2074" width="2.6640625" style="80" customWidth="1"/>
    <col min="2075" max="2075" width="1.88671875" style="80" customWidth="1"/>
    <col min="2076" max="2076" width="2.33203125" style="80" customWidth="1"/>
    <col min="2077" max="2077" width="2.6640625" style="80" customWidth="1"/>
    <col min="2078" max="2082" width="2.33203125" style="80" customWidth="1"/>
    <col min="2083" max="2084" width="2.6640625" style="80" customWidth="1"/>
    <col min="2085" max="2306" width="9" style="80"/>
    <col min="2307" max="2307" width="1.44140625" style="80" customWidth="1"/>
    <col min="2308" max="2308" width="2.6640625" style="80" customWidth="1"/>
    <col min="2309" max="2309" width="2.77734375" style="80" customWidth="1"/>
    <col min="2310" max="2316" width="2.6640625" style="80" customWidth="1"/>
    <col min="2317" max="2317" width="2.77734375" style="80" customWidth="1"/>
    <col min="2318" max="2318" width="3.21875" style="80" customWidth="1"/>
    <col min="2319" max="2330" width="2.6640625" style="80" customWidth="1"/>
    <col min="2331" max="2331" width="1.88671875" style="80" customWidth="1"/>
    <col min="2332" max="2332" width="2.33203125" style="80" customWidth="1"/>
    <col min="2333" max="2333" width="2.6640625" style="80" customWidth="1"/>
    <col min="2334" max="2338" width="2.33203125" style="80" customWidth="1"/>
    <col min="2339" max="2340" width="2.6640625" style="80" customWidth="1"/>
    <col min="2341" max="2562" width="9" style="80"/>
    <col min="2563" max="2563" width="1.44140625" style="80" customWidth="1"/>
    <col min="2564" max="2564" width="2.6640625" style="80" customWidth="1"/>
    <col min="2565" max="2565" width="2.77734375" style="80" customWidth="1"/>
    <col min="2566" max="2572" width="2.6640625" style="80" customWidth="1"/>
    <col min="2573" max="2573" width="2.77734375" style="80" customWidth="1"/>
    <col min="2574" max="2574" width="3.21875" style="80" customWidth="1"/>
    <col min="2575" max="2586" width="2.6640625" style="80" customWidth="1"/>
    <col min="2587" max="2587" width="1.88671875" style="80" customWidth="1"/>
    <col min="2588" max="2588" width="2.33203125" style="80" customWidth="1"/>
    <col min="2589" max="2589" width="2.6640625" style="80" customWidth="1"/>
    <col min="2590" max="2594" width="2.33203125" style="80" customWidth="1"/>
    <col min="2595" max="2596" width="2.6640625" style="80" customWidth="1"/>
    <col min="2597" max="2818" width="9" style="80"/>
    <col min="2819" max="2819" width="1.44140625" style="80" customWidth="1"/>
    <col min="2820" max="2820" width="2.6640625" style="80" customWidth="1"/>
    <col min="2821" max="2821" width="2.77734375" style="80" customWidth="1"/>
    <col min="2822" max="2828" width="2.6640625" style="80" customWidth="1"/>
    <col min="2829" max="2829" width="2.77734375" style="80" customWidth="1"/>
    <col min="2830" max="2830" width="3.21875" style="80" customWidth="1"/>
    <col min="2831" max="2842" width="2.6640625" style="80" customWidth="1"/>
    <col min="2843" max="2843" width="1.88671875" style="80" customWidth="1"/>
    <col min="2844" max="2844" width="2.33203125" style="80" customWidth="1"/>
    <col min="2845" max="2845" width="2.6640625" style="80" customWidth="1"/>
    <col min="2846" max="2850" width="2.33203125" style="80" customWidth="1"/>
    <col min="2851" max="2852" width="2.6640625" style="80" customWidth="1"/>
    <col min="2853" max="3074" width="9" style="80"/>
    <col min="3075" max="3075" width="1.44140625" style="80" customWidth="1"/>
    <col min="3076" max="3076" width="2.6640625" style="80" customWidth="1"/>
    <col min="3077" max="3077" width="2.77734375" style="80" customWidth="1"/>
    <col min="3078" max="3084" width="2.6640625" style="80" customWidth="1"/>
    <col min="3085" max="3085" width="2.77734375" style="80" customWidth="1"/>
    <col min="3086" max="3086" width="3.21875" style="80" customWidth="1"/>
    <col min="3087" max="3098" width="2.6640625" style="80" customWidth="1"/>
    <col min="3099" max="3099" width="1.88671875" style="80" customWidth="1"/>
    <col min="3100" max="3100" width="2.33203125" style="80" customWidth="1"/>
    <col min="3101" max="3101" width="2.6640625" style="80" customWidth="1"/>
    <col min="3102" max="3106" width="2.33203125" style="80" customWidth="1"/>
    <col min="3107" max="3108" width="2.6640625" style="80" customWidth="1"/>
    <col min="3109" max="3330" width="9" style="80"/>
    <col min="3331" max="3331" width="1.44140625" style="80" customWidth="1"/>
    <col min="3332" max="3332" width="2.6640625" style="80" customWidth="1"/>
    <col min="3333" max="3333" width="2.77734375" style="80" customWidth="1"/>
    <col min="3334" max="3340" width="2.6640625" style="80" customWidth="1"/>
    <col min="3341" max="3341" width="2.77734375" style="80" customWidth="1"/>
    <col min="3342" max="3342" width="3.21875" style="80" customWidth="1"/>
    <col min="3343" max="3354" width="2.6640625" style="80" customWidth="1"/>
    <col min="3355" max="3355" width="1.88671875" style="80" customWidth="1"/>
    <col min="3356" max="3356" width="2.33203125" style="80" customWidth="1"/>
    <col min="3357" max="3357" width="2.6640625" style="80" customWidth="1"/>
    <col min="3358" max="3362" width="2.33203125" style="80" customWidth="1"/>
    <col min="3363" max="3364" width="2.6640625" style="80" customWidth="1"/>
    <col min="3365" max="3586" width="9" style="80"/>
    <col min="3587" max="3587" width="1.44140625" style="80" customWidth="1"/>
    <col min="3588" max="3588" width="2.6640625" style="80" customWidth="1"/>
    <col min="3589" max="3589" width="2.77734375" style="80" customWidth="1"/>
    <col min="3590" max="3596" width="2.6640625" style="80" customWidth="1"/>
    <col min="3597" max="3597" width="2.77734375" style="80" customWidth="1"/>
    <col min="3598" max="3598" width="3.21875" style="80" customWidth="1"/>
    <col min="3599" max="3610" width="2.6640625" style="80" customWidth="1"/>
    <col min="3611" max="3611" width="1.88671875" style="80" customWidth="1"/>
    <col min="3612" max="3612" width="2.33203125" style="80" customWidth="1"/>
    <col min="3613" max="3613" width="2.6640625" style="80" customWidth="1"/>
    <col min="3614" max="3618" width="2.33203125" style="80" customWidth="1"/>
    <col min="3619" max="3620" width="2.6640625" style="80" customWidth="1"/>
    <col min="3621" max="3842" width="9" style="80"/>
    <col min="3843" max="3843" width="1.44140625" style="80" customWidth="1"/>
    <col min="3844" max="3844" width="2.6640625" style="80" customWidth="1"/>
    <col min="3845" max="3845" width="2.77734375" style="80" customWidth="1"/>
    <col min="3846" max="3852" width="2.6640625" style="80" customWidth="1"/>
    <col min="3853" max="3853" width="2.77734375" style="80" customWidth="1"/>
    <col min="3854" max="3854" width="3.21875" style="80" customWidth="1"/>
    <col min="3855" max="3866" width="2.6640625" style="80" customWidth="1"/>
    <col min="3867" max="3867" width="1.88671875" style="80" customWidth="1"/>
    <col min="3868" max="3868" width="2.33203125" style="80" customWidth="1"/>
    <col min="3869" max="3869" width="2.6640625" style="80" customWidth="1"/>
    <col min="3870" max="3874" width="2.33203125" style="80" customWidth="1"/>
    <col min="3875" max="3876" width="2.6640625" style="80" customWidth="1"/>
    <col min="3877" max="4098" width="9" style="80"/>
    <col min="4099" max="4099" width="1.44140625" style="80" customWidth="1"/>
    <col min="4100" max="4100" width="2.6640625" style="80" customWidth="1"/>
    <col min="4101" max="4101" width="2.77734375" style="80" customWidth="1"/>
    <col min="4102" max="4108" width="2.6640625" style="80" customWidth="1"/>
    <col min="4109" max="4109" width="2.77734375" style="80" customWidth="1"/>
    <col min="4110" max="4110" width="3.21875" style="80" customWidth="1"/>
    <col min="4111" max="4122" width="2.6640625" style="80" customWidth="1"/>
    <col min="4123" max="4123" width="1.88671875" style="80" customWidth="1"/>
    <col min="4124" max="4124" width="2.33203125" style="80" customWidth="1"/>
    <col min="4125" max="4125" width="2.6640625" style="80" customWidth="1"/>
    <col min="4126" max="4130" width="2.33203125" style="80" customWidth="1"/>
    <col min="4131" max="4132" width="2.6640625" style="80" customWidth="1"/>
    <col min="4133" max="4354" width="9" style="80"/>
    <col min="4355" max="4355" width="1.44140625" style="80" customWidth="1"/>
    <col min="4356" max="4356" width="2.6640625" style="80" customWidth="1"/>
    <col min="4357" max="4357" width="2.77734375" style="80" customWidth="1"/>
    <col min="4358" max="4364" width="2.6640625" style="80" customWidth="1"/>
    <col min="4365" max="4365" width="2.77734375" style="80" customWidth="1"/>
    <col min="4366" max="4366" width="3.21875" style="80" customWidth="1"/>
    <col min="4367" max="4378" width="2.6640625" style="80" customWidth="1"/>
    <col min="4379" max="4379" width="1.88671875" style="80" customWidth="1"/>
    <col min="4380" max="4380" width="2.33203125" style="80" customWidth="1"/>
    <col min="4381" max="4381" width="2.6640625" style="80" customWidth="1"/>
    <col min="4382" max="4386" width="2.33203125" style="80" customWidth="1"/>
    <col min="4387" max="4388" width="2.6640625" style="80" customWidth="1"/>
    <col min="4389" max="4610" width="9" style="80"/>
    <col min="4611" max="4611" width="1.44140625" style="80" customWidth="1"/>
    <col min="4612" max="4612" width="2.6640625" style="80" customWidth="1"/>
    <col min="4613" max="4613" width="2.77734375" style="80" customWidth="1"/>
    <col min="4614" max="4620" width="2.6640625" style="80" customWidth="1"/>
    <col min="4621" max="4621" width="2.77734375" style="80" customWidth="1"/>
    <col min="4622" max="4622" width="3.21875" style="80" customWidth="1"/>
    <col min="4623" max="4634" width="2.6640625" style="80" customWidth="1"/>
    <col min="4635" max="4635" width="1.88671875" style="80" customWidth="1"/>
    <col min="4636" max="4636" width="2.33203125" style="80" customWidth="1"/>
    <col min="4637" max="4637" width="2.6640625" style="80" customWidth="1"/>
    <col min="4638" max="4642" width="2.33203125" style="80" customWidth="1"/>
    <col min="4643" max="4644" width="2.6640625" style="80" customWidth="1"/>
    <col min="4645" max="4866" width="9" style="80"/>
    <col min="4867" max="4867" width="1.44140625" style="80" customWidth="1"/>
    <col min="4868" max="4868" width="2.6640625" style="80" customWidth="1"/>
    <col min="4869" max="4869" width="2.77734375" style="80" customWidth="1"/>
    <col min="4870" max="4876" width="2.6640625" style="80" customWidth="1"/>
    <col min="4877" max="4877" width="2.77734375" style="80" customWidth="1"/>
    <col min="4878" max="4878" width="3.21875" style="80" customWidth="1"/>
    <col min="4879" max="4890" width="2.6640625" style="80" customWidth="1"/>
    <col min="4891" max="4891" width="1.88671875" style="80" customWidth="1"/>
    <col min="4892" max="4892" width="2.33203125" style="80" customWidth="1"/>
    <col min="4893" max="4893" width="2.6640625" style="80" customWidth="1"/>
    <col min="4894" max="4898" width="2.33203125" style="80" customWidth="1"/>
    <col min="4899" max="4900" width="2.6640625" style="80" customWidth="1"/>
    <col min="4901" max="5122" width="9" style="80"/>
    <col min="5123" max="5123" width="1.44140625" style="80" customWidth="1"/>
    <col min="5124" max="5124" width="2.6640625" style="80" customWidth="1"/>
    <col min="5125" max="5125" width="2.77734375" style="80" customWidth="1"/>
    <col min="5126" max="5132" width="2.6640625" style="80" customWidth="1"/>
    <col min="5133" max="5133" width="2.77734375" style="80" customWidth="1"/>
    <col min="5134" max="5134" width="3.21875" style="80" customWidth="1"/>
    <col min="5135" max="5146" width="2.6640625" style="80" customWidth="1"/>
    <col min="5147" max="5147" width="1.88671875" style="80" customWidth="1"/>
    <col min="5148" max="5148" width="2.33203125" style="80" customWidth="1"/>
    <col min="5149" max="5149" width="2.6640625" style="80" customWidth="1"/>
    <col min="5150" max="5154" width="2.33203125" style="80" customWidth="1"/>
    <col min="5155" max="5156" width="2.6640625" style="80" customWidth="1"/>
    <col min="5157" max="5378" width="9" style="80"/>
    <col min="5379" max="5379" width="1.44140625" style="80" customWidth="1"/>
    <col min="5380" max="5380" width="2.6640625" style="80" customWidth="1"/>
    <col min="5381" max="5381" width="2.77734375" style="80" customWidth="1"/>
    <col min="5382" max="5388" width="2.6640625" style="80" customWidth="1"/>
    <col min="5389" max="5389" width="2.77734375" style="80" customWidth="1"/>
    <col min="5390" max="5390" width="3.21875" style="80" customWidth="1"/>
    <col min="5391" max="5402" width="2.6640625" style="80" customWidth="1"/>
    <col min="5403" max="5403" width="1.88671875" style="80" customWidth="1"/>
    <col min="5404" max="5404" width="2.33203125" style="80" customWidth="1"/>
    <col min="5405" max="5405" width="2.6640625" style="80" customWidth="1"/>
    <col min="5406" max="5410" width="2.33203125" style="80" customWidth="1"/>
    <col min="5411" max="5412" width="2.6640625" style="80" customWidth="1"/>
    <col min="5413" max="5634" width="9" style="80"/>
    <col min="5635" max="5635" width="1.44140625" style="80" customWidth="1"/>
    <col min="5636" max="5636" width="2.6640625" style="80" customWidth="1"/>
    <col min="5637" max="5637" width="2.77734375" style="80" customWidth="1"/>
    <col min="5638" max="5644" width="2.6640625" style="80" customWidth="1"/>
    <col min="5645" max="5645" width="2.77734375" style="80" customWidth="1"/>
    <col min="5646" max="5646" width="3.21875" style="80" customWidth="1"/>
    <col min="5647" max="5658" width="2.6640625" style="80" customWidth="1"/>
    <col min="5659" max="5659" width="1.88671875" style="80" customWidth="1"/>
    <col min="5660" max="5660" width="2.33203125" style="80" customWidth="1"/>
    <col min="5661" max="5661" width="2.6640625" style="80" customWidth="1"/>
    <col min="5662" max="5666" width="2.33203125" style="80" customWidth="1"/>
    <col min="5667" max="5668" width="2.6640625" style="80" customWidth="1"/>
    <col min="5669" max="5890" width="9" style="80"/>
    <col min="5891" max="5891" width="1.44140625" style="80" customWidth="1"/>
    <col min="5892" max="5892" width="2.6640625" style="80" customWidth="1"/>
    <col min="5893" max="5893" width="2.77734375" style="80" customWidth="1"/>
    <col min="5894" max="5900" width="2.6640625" style="80" customWidth="1"/>
    <col min="5901" max="5901" width="2.77734375" style="80" customWidth="1"/>
    <col min="5902" max="5902" width="3.21875" style="80" customWidth="1"/>
    <col min="5903" max="5914" width="2.6640625" style="80" customWidth="1"/>
    <col min="5915" max="5915" width="1.88671875" style="80" customWidth="1"/>
    <col min="5916" max="5916" width="2.33203125" style="80" customWidth="1"/>
    <col min="5917" max="5917" width="2.6640625" style="80" customWidth="1"/>
    <col min="5918" max="5922" width="2.33203125" style="80" customWidth="1"/>
    <col min="5923" max="5924" width="2.6640625" style="80" customWidth="1"/>
    <col min="5925" max="6146" width="9" style="80"/>
    <col min="6147" max="6147" width="1.44140625" style="80" customWidth="1"/>
    <col min="6148" max="6148" width="2.6640625" style="80" customWidth="1"/>
    <col min="6149" max="6149" width="2.77734375" style="80" customWidth="1"/>
    <col min="6150" max="6156" width="2.6640625" style="80" customWidth="1"/>
    <col min="6157" max="6157" width="2.77734375" style="80" customWidth="1"/>
    <col min="6158" max="6158" width="3.21875" style="80" customWidth="1"/>
    <col min="6159" max="6170" width="2.6640625" style="80" customWidth="1"/>
    <col min="6171" max="6171" width="1.88671875" style="80" customWidth="1"/>
    <col min="6172" max="6172" width="2.33203125" style="80" customWidth="1"/>
    <col min="6173" max="6173" width="2.6640625" style="80" customWidth="1"/>
    <col min="6174" max="6178" width="2.33203125" style="80" customWidth="1"/>
    <col min="6179" max="6180" width="2.6640625" style="80" customWidth="1"/>
    <col min="6181" max="6402" width="9" style="80"/>
    <col min="6403" max="6403" width="1.44140625" style="80" customWidth="1"/>
    <col min="6404" max="6404" width="2.6640625" style="80" customWidth="1"/>
    <col min="6405" max="6405" width="2.77734375" style="80" customWidth="1"/>
    <col min="6406" max="6412" width="2.6640625" style="80" customWidth="1"/>
    <col min="6413" max="6413" width="2.77734375" style="80" customWidth="1"/>
    <col min="6414" max="6414" width="3.21875" style="80" customWidth="1"/>
    <col min="6415" max="6426" width="2.6640625" style="80" customWidth="1"/>
    <col min="6427" max="6427" width="1.88671875" style="80" customWidth="1"/>
    <col min="6428" max="6428" width="2.33203125" style="80" customWidth="1"/>
    <col min="6429" max="6429" width="2.6640625" style="80" customWidth="1"/>
    <col min="6430" max="6434" width="2.33203125" style="80" customWidth="1"/>
    <col min="6435" max="6436" width="2.6640625" style="80" customWidth="1"/>
    <col min="6437" max="6658" width="9" style="80"/>
    <col min="6659" max="6659" width="1.44140625" style="80" customWidth="1"/>
    <col min="6660" max="6660" width="2.6640625" style="80" customWidth="1"/>
    <col min="6661" max="6661" width="2.77734375" style="80" customWidth="1"/>
    <col min="6662" max="6668" width="2.6640625" style="80" customWidth="1"/>
    <col min="6669" max="6669" width="2.77734375" style="80" customWidth="1"/>
    <col min="6670" max="6670" width="3.21875" style="80" customWidth="1"/>
    <col min="6671" max="6682" width="2.6640625" style="80" customWidth="1"/>
    <col min="6683" max="6683" width="1.88671875" style="80" customWidth="1"/>
    <col min="6684" max="6684" width="2.33203125" style="80" customWidth="1"/>
    <col min="6685" max="6685" width="2.6640625" style="80" customWidth="1"/>
    <col min="6686" max="6690" width="2.33203125" style="80" customWidth="1"/>
    <col min="6691" max="6692" width="2.6640625" style="80" customWidth="1"/>
    <col min="6693" max="6914" width="9" style="80"/>
    <col min="6915" max="6915" width="1.44140625" style="80" customWidth="1"/>
    <col min="6916" max="6916" width="2.6640625" style="80" customWidth="1"/>
    <col min="6917" max="6917" width="2.77734375" style="80" customWidth="1"/>
    <col min="6918" max="6924" width="2.6640625" style="80" customWidth="1"/>
    <col min="6925" max="6925" width="2.77734375" style="80" customWidth="1"/>
    <col min="6926" max="6926" width="3.21875" style="80" customWidth="1"/>
    <col min="6927" max="6938" width="2.6640625" style="80" customWidth="1"/>
    <col min="6939" max="6939" width="1.88671875" style="80" customWidth="1"/>
    <col min="6940" max="6940" width="2.33203125" style="80" customWidth="1"/>
    <col min="6941" max="6941" width="2.6640625" style="80" customWidth="1"/>
    <col min="6942" max="6946" width="2.33203125" style="80" customWidth="1"/>
    <col min="6947" max="6948" width="2.6640625" style="80" customWidth="1"/>
    <col min="6949" max="7170" width="9" style="80"/>
    <col min="7171" max="7171" width="1.44140625" style="80" customWidth="1"/>
    <col min="7172" max="7172" width="2.6640625" style="80" customWidth="1"/>
    <col min="7173" max="7173" width="2.77734375" style="80" customWidth="1"/>
    <col min="7174" max="7180" width="2.6640625" style="80" customWidth="1"/>
    <col min="7181" max="7181" width="2.77734375" style="80" customWidth="1"/>
    <col min="7182" max="7182" width="3.21875" style="80" customWidth="1"/>
    <col min="7183" max="7194" width="2.6640625" style="80" customWidth="1"/>
    <col min="7195" max="7195" width="1.88671875" style="80" customWidth="1"/>
    <col min="7196" max="7196" width="2.33203125" style="80" customWidth="1"/>
    <col min="7197" max="7197" width="2.6640625" style="80" customWidth="1"/>
    <col min="7198" max="7202" width="2.33203125" style="80" customWidth="1"/>
    <col min="7203" max="7204" width="2.6640625" style="80" customWidth="1"/>
    <col min="7205" max="7426" width="9" style="80"/>
    <col min="7427" max="7427" width="1.44140625" style="80" customWidth="1"/>
    <col min="7428" max="7428" width="2.6640625" style="80" customWidth="1"/>
    <col min="7429" max="7429" width="2.77734375" style="80" customWidth="1"/>
    <col min="7430" max="7436" width="2.6640625" style="80" customWidth="1"/>
    <col min="7437" max="7437" width="2.77734375" style="80" customWidth="1"/>
    <col min="7438" max="7438" width="3.21875" style="80" customWidth="1"/>
    <col min="7439" max="7450" width="2.6640625" style="80" customWidth="1"/>
    <col min="7451" max="7451" width="1.88671875" style="80" customWidth="1"/>
    <col min="7452" max="7452" width="2.33203125" style="80" customWidth="1"/>
    <col min="7453" max="7453" width="2.6640625" style="80" customWidth="1"/>
    <col min="7454" max="7458" width="2.33203125" style="80" customWidth="1"/>
    <col min="7459" max="7460" width="2.6640625" style="80" customWidth="1"/>
    <col min="7461" max="7682" width="9" style="80"/>
    <col min="7683" max="7683" width="1.44140625" style="80" customWidth="1"/>
    <col min="7684" max="7684" width="2.6640625" style="80" customWidth="1"/>
    <col min="7685" max="7685" width="2.77734375" style="80" customWidth="1"/>
    <col min="7686" max="7692" width="2.6640625" style="80" customWidth="1"/>
    <col min="7693" max="7693" width="2.77734375" style="80" customWidth="1"/>
    <col min="7694" max="7694" width="3.21875" style="80" customWidth="1"/>
    <col min="7695" max="7706" width="2.6640625" style="80" customWidth="1"/>
    <col min="7707" max="7707" width="1.88671875" style="80" customWidth="1"/>
    <col min="7708" max="7708" width="2.33203125" style="80" customWidth="1"/>
    <col min="7709" max="7709" width="2.6640625" style="80" customWidth="1"/>
    <col min="7710" max="7714" width="2.33203125" style="80" customWidth="1"/>
    <col min="7715" max="7716" width="2.6640625" style="80" customWidth="1"/>
    <col min="7717" max="7938" width="9" style="80"/>
    <col min="7939" max="7939" width="1.44140625" style="80" customWidth="1"/>
    <col min="7940" max="7940" width="2.6640625" style="80" customWidth="1"/>
    <col min="7941" max="7941" width="2.77734375" style="80" customWidth="1"/>
    <col min="7942" max="7948" width="2.6640625" style="80" customWidth="1"/>
    <col min="7949" max="7949" width="2.77734375" style="80" customWidth="1"/>
    <col min="7950" max="7950" width="3.21875" style="80" customWidth="1"/>
    <col min="7951" max="7962" width="2.6640625" style="80" customWidth="1"/>
    <col min="7963" max="7963" width="1.88671875" style="80" customWidth="1"/>
    <col min="7964" max="7964" width="2.33203125" style="80" customWidth="1"/>
    <col min="7965" max="7965" width="2.6640625" style="80" customWidth="1"/>
    <col min="7966" max="7970" width="2.33203125" style="80" customWidth="1"/>
    <col min="7971" max="7972" width="2.6640625" style="80" customWidth="1"/>
    <col min="7973" max="8194" width="9" style="80"/>
    <col min="8195" max="8195" width="1.44140625" style="80" customWidth="1"/>
    <col min="8196" max="8196" width="2.6640625" style="80" customWidth="1"/>
    <col min="8197" max="8197" width="2.77734375" style="80" customWidth="1"/>
    <col min="8198" max="8204" width="2.6640625" style="80" customWidth="1"/>
    <col min="8205" max="8205" width="2.77734375" style="80" customWidth="1"/>
    <col min="8206" max="8206" width="3.21875" style="80" customWidth="1"/>
    <col min="8207" max="8218" width="2.6640625" style="80" customWidth="1"/>
    <col min="8219" max="8219" width="1.88671875" style="80" customWidth="1"/>
    <col min="8220" max="8220" width="2.33203125" style="80" customWidth="1"/>
    <col min="8221" max="8221" width="2.6640625" style="80" customWidth="1"/>
    <col min="8222" max="8226" width="2.33203125" style="80" customWidth="1"/>
    <col min="8227" max="8228" width="2.6640625" style="80" customWidth="1"/>
    <col min="8229" max="8450" width="9" style="80"/>
    <col min="8451" max="8451" width="1.44140625" style="80" customWidth="1"/>
    <col min="8452" max="8452" width="2.6640625" style="80" customWidth="1"/>
    <col min="8453" max="8453" width="2.77734375" style="80" customWidth="1"/>
    <col min="8454" max="8460" width="2.6640625" style="80" customWidth="1"/>
    <col min="8461" max="8461" width="2.77734375" style="80" customWidth="1"/>
    <col min="8462" max="8462" width="3.21875" style="80" customWidth="1"/>
    <col min="8463" max="8474" width="2.6640625" style="80" customWidth="1"/>
    <col min="8475" max="8475" width="1.88671875" style="80" customWidth="1"/>
    <col min="8476" max="8476" width="2.33203125" style="80" customWidth="1"/>
    <col min="8477" max="8477" width="2.6640625" style="80" customWidth="1"/>
    <col min="8478" max="8482" width="2.33203125" style="80" customWidth="1"/>
    <col min="8483" max="8484" width="2.6640625" style="80" customWidth="1"/>
    <col min="8485" max="8706" width="9" style="80"/>
    <col min="8707" max="8707" width="1.44140625" style="80" customWidth="1"/>
    <col min="8708" max="8708" width="2.6640625" style="80" customWidth="1"/>
    <col min="8709" max="8709" width="2.77734375" style="80" customWidth="1"/>
    <col min="8710" max="8716" width="2.6640625" style="80" customWidth="1"/>
    <col min="8717" max="8717" width="2.77734375" style="80" customWidth="1"/>
    <col min="8718" max="8718" width="3.21875" style="80" customWidth="1"/>
    <col min="8719" max="8730" width="2.6640625" style="80" customWidth="1"/>
    <col min="8731" max="8731" width="1.88671875" style="80" customWidth="1"/>
    <col min="8732" max="8732" width="2.33203125" style="80" customWidth="1"/>
    <col min="8733" max="8733" width="2.6640625" style="80" customWidth="1"/>
    <col min="8734" max="8738" width="2.33203125" style="80" customWidth="1"/>
    <col min="8739" max="8740" width="2.6640625" style="80" customWidth="1"/>
    <col min="8741" max="8962" width="9" style="80"/>
    <col min="8963" max="8963" width="1.44140625" style="80" customWidth="1"/>
    <col min="8964" max="8964" width="2.6640625" style="80" customWidth="1"/>
    <col min="8965" max="8965" width="2.77734375" style="80" customWidth="1"/>
    <col min="8966" max="8972" width="2.6640625" style="80" customWidth="1"/>
    <col min="8973" max="8973" width="2.77734375" style="80" customWidth="1"/>
    <col min="8974" max="8974" width="3.21875" style="80" customWidth="1"/>
    <col min="8975" max="8986" width="2.6640625" style="80" customWidth="1"/>
    <col min="8987" max="8987" width="1.88671875" style="80" customWidth="1"/>
    <col min="8988" max="8988" width="2.33203125" style="80" customWidth="1"/>
    <col min="8989" max="8989" width="2.6640625" style="80" customWidth="1"/>
    <col min="8990" max="8994" width="2.33203125" style="80" customWidth="1"/>
    <col min="8995" max="8996" width="2.6640625" style="80" customWidth="1"/>
    <col min="8997" max="9218" width="9" style="80"/>
    <col min="9219" max="9219" width="1.44140625" style="80" customWidth="1"/>
    <col min="9220" max="9220" width="2.6640625" style="80" customWidth="1"/>
    <col min="9221" max="9221" width="2.77734375" style="80" customWidth="1"/>
    <col min="9222" max="9228" width="2.6640625" style="80" customWidth="1"/>
    <col min="9229" max="9229" width="2.77734375" style="80" customWidth="1"/>
    <col min="9230" max="9230" width="3.21875" style="80" customWidth="1"/>
    <col min="9231" max="9242" width="2.6640625" style="80" customWidth="1"/>
    <col min="9243" max="9243" width="1.88671875" style="80" customWidth="1"/>
    <col min="9244" max="9244" width="2.33203125" style="80" customWidth="1"/>
    <col min="9245" max="9245" width="2.6640625" style="80" customWidth="1"/>
    <col min="9246" max="9250" width="2.33203125" style="80" customWidth="1"/>
    <col min="9251" max="9252" width="2.6640625" style="80" customWidth="1"/>
    <col min="9253" max="9474" width="9" style="80"/>
    <col min="9475" max="9475" width="1.44140625" style="80" customWidth="1"/>
    <col min="9476" max="9476" width="2.6640625" style="80" customWidth="1"/>
    <col min="9477" max="9477" width="2.77734375" style="80" customWidth="1"/>
    <col min="9478" max="9484" width="2.6640625" style="80" customWidth="1"/>
    <col min="9485" max="9485" width="2.77734375" style="80" customWidth="1"/>
    <col min="9486" max="9486" width="3.21875" style="80" customWidth="1"/>
    <col min="9487" max="9498" width="2.6640625" style="80" customWidth="1"/>
    <col min="9499" max="9499" width="1.88671875" style="80" customWidth="1"/>
    <col min="9500" max="9500" width="2.33203125" style="80" customWidth="1"/>
    <col min="9501" max="9501" width="2.6640625" style="80" customWidth="1"/>
    <col min="9502" max="9506" width="2.33203125" style="80" customWidth="1"/>
    <col min="9507" max="9508" width="2.6640625" style="80" customWidth="1"/>
    <col min="9509" max="9730" width="9" style="80"/>
    <col min="9731" max="9731" width="1.44140625" style="80" customWidth="1"/>
    <col min="9732" max="9732" width="2.6640625" style="80" customWidth="1"/>
    <col min="9733" max="9733" width="2.77734375" style="80" customWidth="1"/>
    <col min="9734" max="9740" width="2.6640625" style="80" customWidth="1"/>
    <col min="9741" max="9741" width="2.77734375" style="80" customWidth="1"/>
    <col min="9742" max="9742" width="3.21875" style="80" customWidth="1"/>
    <col min="9743" max="9754" width="2.6640625" style="80" customWidth="1"/>
    <col min="9755" max="9755" width="1.88671875" style="80" customWidth="1"/>
    <col min="9756" max="9756" width="2.33203125" style="80" customWidth="1"/>
    <col min="9757" max="9757" width="2.6640625" style="80" customWidth="1"/>
    <col min="9758" max="9762" width="2.33203125" style="80" customWidth="1"/>
    <col min="9763" max="9764" width="2.6640625" style="80" customWidth="1"/>
    <col min="9765" max="9986" width="9" style="80"/>
    <col min="9987" max="9987" width="1.44140625" style="80" customWidth="1"/>
    <col min="9988" max="9988" width="2.6640625" style="80" customWidth="1"/>
    <col min="9989" max="9989" width="2.77734375" style="80" customWidth="1"/>
    <col min="9990" max="9996" width="2.6640625" style="80" customWidth="1"/>
    <col min="9997" max="9997" width="2.77734375" style="80" customWidth="1"/>
    <col min="9998" max="9998" width="3.21875" style="80" customWidth="1"/>
    <col min="9999" max="10010" width="2.6640625" style="80" customWidth="1"/>
    <col min="10011" max="10011" width="1.88671875" style="80" customWidth="1"/>
    <col min="10012" max="10012" width="2.33203125" style="80" customWidth="1"/>
    <col min="10013" max="10013" width="2.6640625" style="80" customWidth="1"/>
    <col min="10014" max="10018" width="2.33203125" style="80" customWidth="1"/>
    <col min="10019" max="10020" width="2.6640625" style="80" customWidth="1"/>
    <col min="10021" max="10242" width="9" style="80"/>
    <col min="10243" max="10243" width="1.44140625" style="80" customWidth="1"/>
    <col min="10244" max="10244" width="2.6640625" style="80" customWidth="1"/>
    <col min="10245" max="10245" width="2.77734375" style="80" customWidth="1"/>
    <col min="10246" max="10252" width="2.6640625" style="80" customWidth="1"/>
    <col min="10253" max="10253" width="2.77734375" style="80" customWidth="1"/>
    <col min="10254" max="10254" width="3.21875" style="80" customWidth="1"/>
    <col min="10255" max="10266" width="2.6640625" style="80" customWidth="1"/>
    <col min="10267" max="10267" width="1.88671875" style="80" customWidth="1"/>
    <col min="10268" max="10268" width="2.33203125" style="80" customWidth="1"/>
    <col min="10269" max="10269" width="2.6640625" style="80" customWidth="1"/>
    <col min="10270" max="10274" width="2.33203125" style="80" customWidth="1"/>
    <col min="10275" max="10276" width="2.6640625" style="80" customWidth="1"/>
    <col min="10277" max="10498" width="9" style="80"/>
    <col min="10499" max="10499" width="1.44140625" style="80" customWidth="1"/>
    <col min="10500" max="10500" width="2.6640625" style="80" customWidth="1"/>
    <col min="10501" max="10501" width="2.77734375" style="80" customWidth="1"/>
    <col min="10502" max="10508" width="2.6640625" style="80" customWidth="1"/>
    <col min="10509" max="10509" width="2.77734375" style="80" customWidth="1"/>
    <col min="10510" max="10510" width="3.21875" style="80" customWidth="1"/>
    <col min="10511" max="10522" width="2.6640625" style="80" customWidth="1"/>
    <col min="10523" max="10523" width="1.88671875" style="80" customWidth="1"/>
    <col min="10524" max="10524" width="2.33203125" style="80" customWidth="1"/>
    <col min="10525" max="10525" width="2.6640625" style="80" customWidth="1"/>
    <col min="10526" max="10530" width="2.33203125" style="80" customWidth="1"/>
    <col min="10531" max="10532" width="2.6640625" style="80" customWidth="1"/>
    <col min="10533" max="10754" width="9" style="80"/>
    <col min="10755" max="10755" width="1.44140625" style="80" customWidth="1"/>
    <col min="10756" max="10756" width="2.6640625" style="80" customWidth="1"/>
    <col min="10757" max="10757" width="2.77734375" style="80" customWidth="1"/>
    <col min="10758" max="10764" width="2.6640625" style="80" customWidth="1"/>
    <col min="10765" max="10765" width="2.77734375" style="80" customWidth="1"/>
    <col min="10766" max="10766" width="3.21875" style="80" customWidth="1"/>
    <col min="10767" max="10778" width="2.6640625" style="80" customWidth="1"/>
    <col min="10779" max="10779" width="1.88671875" style="80" customWidth="1"/>
    <col min="10780" max="10780" width="2.33203125" style="80" customWidth="1"/>
    <col min="10781" max="10781" width="2.6640625" style="80" customWidth="1"/>
    <col min="10782" max="10786" width="2.33203125" style="80" customWidth="1"/>
    <col min="10787" max="10788" width="2.6640625" style="80" customWidth="1"/>
    <col min="10789" max="11010" width="9" style="80"/>
    <col min="11011" max="11011" width="1.44140625" style="80" customWidth="1"/>
    <col min="11012" max="11012" width="2.6640625" style="80" customWidth="1"/>
    <col min="11013" max="11013" width="2.77734375" style="80" customWidth="1"/>
    <col min="11014" max="11020" width="2.6640625" style="80" customWidth="1"/>
    <col min="11021" max="11021" width="2.77734375" style="80" customWidth="1"/>
    <col min="11022" max="11022" width="3.21875" style="80" customWidth="1"/>
    <col min="11023" max="11034" width="2.6640625" style="80" customWidth="1"/>
    <col min="11035" max="11035" width="1.88671875" style="80" customWidth="1"/>
    <col min="11036" max="11036" width="2.33203125" style="80" customWidth="1"/>
    <col min="11037" max="11037" width="2.6640625" style="80" customWidth="1"/>
    <col min="11038" max="11042" width="2.33203125" style="80" customWidth="1"/>
    <col min="11043" max="11044" width="2.6640625" style="80" customWidth="1"/>
    <col min="11045" max="11266" width="9" style="80"/>
    <col min="11267" max="11267" width="1.44140625" style="80" customWidth="1"/>
    <col min="11268" max="11268" width="2.6640625" style="80" customWidth="1"/>
    <col min="11269" max="11269" width="2.77734375" style="80" customWidth="1"/>
    <col min="11270" max="11276" width="2.6640625" style="80" customWidth="1"/>
    <col min="11277" max="11277" width="2.77734375" style="80" customWidth="1"/>
    <col min="11278" max="11278" width="3.21875" style="80" customWidth="1"/>
    <col min="11279" max="11290" width="2.6640625" style="80" customWidth="1"/>
    <col min="11291" max="11291" width="1.88671875" style="80" customWidth="1"/>
    <col min="11292" max="11292" width="2.33203125" style="80" customWidth="1"/>
    <col min="11293" max="11293" width="2.6640625" style="80" customWidth="1"/>
    <col min="11294" max="11298" width="2.33203125" style="80" customWidth="1"/>
    <col min="11299" max="11300" width="2.6640625" style="80" customWidth="1"/>
    <col min="11301" max="11522" width="9" style="80"/>
    <col min="11523" max="11523" width="1.44140625" style="80" customWidth="1"/>
    <col min="11524" max="11524" width="2.6640625" style="80" customWidth="1"/>
    <col min="11525" max="11525" width="2.77734375" style="80" customWidth="1"/>
    <col min="11526" max="11532" width="2.6640625" style="80" customWidth="1"/>
    <col min="11533" max="11533" width="2.77734375" style="80" customWidth="1"/>
    <col min="11534" max="11534" width="3.21875" style="80" customWidth="1"/>
    <col min="11535" max="11546" width="2.6640625" style="80" customWidth="1"/>
    <col min="11547" max="11547" width="1.88671875" style="80" customWidth="1"/>
    <col min="11548" max="11548" width="2.33203125" style="80" customWidth="1"/>
    <col min="11549" max="11549" width="2.6640625" style="80" customWidth="1"/>
    <col min="11550" max="11554" width="2.33203125" style="80" customWidth="1"/>
    <col min="11555" max="11556" width="2.6640625" style="80" customWidth="1"/>
    <col min="11557" max="11778" width="9" style="80"/>
    <col min="11779" max="11779" width="1.44140625" style="80" customWidth="1"/>
    <col min="11780" max="11780" width="2.6640625" style="80" customWidth="1"/>
    <col min="11781" max="11781" width="2.77734375" style="80" customWidth="1"/>
    <col min="11782" max="11788" width="2.6640625" style="80" customWidth="1"/>
    <col min="11789" max="11789" width="2.77734375" style="80" customWidth="1"/>
    <col min="11790" max="11790" width="3.21875" style="80" customWidth="1"/>
    <col min="11791" max="11802" width="2.6640625" style="80" customWidth="1"/>
    <col min="11803" max="11803" width="1.88671875" style="80" customWidth="1"/>
    <col min="11804" max="11804" width="2.33203125" style="80" customWidth="1"/>
    <col min="11805" max="11805" width="2.6640625" style="80" customWidth="1"/>
    <col min="11806" max="11810" width="2.33203125" style="80" customWidth="1"/>
    <col min="11811" max="11812" width="2.6640625" style="80" customWidth="1"/>
    <col min="11813" max="12034" width="9" style="80"/>
    <col min="12035" max="12035" width="1.44140625" style="80" customWidth="1"/>
    <col min="12036" max="12036" width="2.6640625" style="80" customWidth="1"/>
    <col min="12037" max="12037" width="2.77734375" style="80" customWidth="1"/>
    <col min="12038" max="12044" width="2.6640625" style="80" customWidth="1"/>
    <col min="12045" max="12045" width="2.77734375" style="80" customWidth="1"/>
    <col min="12046" max="12046" width="3.21875" style="80" customWidth="1"/>
    <col min="12047" max="12058" width="2.6640625" style="80" customWidth="1"/>
    <col min="12059" max="12059" width="1.88671875" style="80" customWidth="1"/>
    <col min="12060" max="12060" width="2.33203125" style="80" customWidth="1"/>
    <col min="12061" max="12061" width="2.6640625" style="80" customWidth="1"/>
    <col min="12062" max="12066" width="2.33203125" style="80" customWidth="1"/>
    <col min="12067" max="12068" width="2.6640625" style="80" customWidth="1"/>
    <col min="12069" max="12290" width="9" style="80"/>
    <col min="12291" max="12291" width="1.44140625" style="80" customWidth="1"/>
    <col min="12292" max="12292" width="2.6640625" style="80" customWidth="1"/>
    <col min="12293" max="12293" width="2.77734375" style="80" customWidth="1"/>
    <col min="12294" max="12300" width="2.6640625" style="80" customWidth="1"/>
    <col min="12301" max="12301" width="2.77734375" style="80" customWidth="1"/>
    <col min="12302" max="12302" width="3.21875" style="80" customWidth="1"/>
    <col min="12303" max="12314" width="2.6640625" style="80" customWidth="1"/>
    <col min="12315" max="12315" width="1.88671875" style="80" customWidth="1"/>
    <col min="12316" max="12316" width="2.33203125" style="80" customWidth="1"/>
    <col min="12317" max="12317" width="2.6640625" style="80" customWidth="1"/>
    <col min="12318" max="12322" width="2.33203125" style="80" customWidth="1"/>
    <col min="12323" max="12324" width="2.6640625" style="80" customWidth="1"/>
    <col min="12325" max="12546" width="9" style="80"/>
    <col min="12547" max="12547" width="1.44140625" style="80" customWidth="1"/>
    <col min="12548" max="12548" width="2.6640625" style="80" customWidth="1"/>
    <col min="12549" max="12549" width="2.77734375" style="80" customWidth="1"/>
    <col min="12550" max="12556" width="2.6640625" style="80" customWidth="1"/>
    <col min="12557" max="12557" width="2.77734375" style="80" customWidth="1"/>
    <col min="12558" max="12558" width="3.21875" style="80" customWidth="1"/>
    <col min="12559" max="12570" width="2.6640625" style="80" customWidth="1"/>
    <col min="12571" max="12571" width="1.88671875" style="80" customWidth="1"/>
    <col min="12572" max="12572" width="2.33203125" style="80" customWidth="1"/>
    <col min="12573" max="12573" width="2.6640625" style="80" customWidth="1"/>
    <col min="12574" max="12578" width="2.33203125" style="80" customWidth="1"/>
    <col min="12579" max="12580" width="2.6640625" style="80" customWidth="1"/>
    <col min="12581" max="12802" width="9" style="80"/>
    <col min="12803" max="12803" width="1.44140625" style="80" customWidth="1"/>
    <col min="12804" max="12804" width="2.6640625" style="80" customWidth="1"/>
    <col min="12805" max="12805" width="2.77734375" style="80" customWidth="1"/>
    <col min="12806" max="12812" width="2.6640625" style="80" customWidth="1"/>
    <col min="12813" max="12813" width="2.77734375" style="80" customWidth="1"/>
    <col min="12814" max="12814" width="3.21875" style="80" customWidth="1"/>
    <col min="12815" max="12826" width="2.6640625" style="80" customWidth="1"/>
    <col min="12827" max="12827" width="1.88671875" style="80" customWidth="1"/>
    <col min="12828" max="12828" width="2.33203125" style="80" customWidth="1"/>
    <col min="12829" max="12829" width="2.6640625" style="80" customWidth="1"/>
    <col min="12830" max="12834" width="2.33203125" style="80" customWidth="1"/>
    <col min="12835" max="12836" width="2.6640625" style="80" customWidth="1"/>
    <col min="12837" max="13058" width="9" style="80"/>
    <col min="13059" max="13059" width="1.44140625" style="80" customWidth="1"/>
    <col min="13060" max="13060" width="2.6640625" style="80" customWidth="1"/>
    <col min="13061" max="13061" width="2.77734375" style="80" customWidth="1"/>
    <col min="13062" max="13068" width="2.6640625" style="80" customWidth="1"/>
    <col min="13069" max="13069" width="2.77734375" style="80" customWidth="1"/>
    <col min="13070" max="13070" width="3.21875" style="80" customWidth="1"/>
    <col min="13071" max="13082" width="2.6640625" style="80" customWidth="1"/>
    <col min="13083" max="13083" width="1.88671875" style="80" customWidth="1"/>
    <col min="13084" max="13084" width="2.33203125" style="80" customWidth="1"/>
    <col min="13085" max="13085" width="2.6640625" style="80" customWidth="1"/>
    <col min="13086" max="13090" width="2.33203125" style="80" customWidth="1"/>
    <col min="13091" max="13092" width="2.6640625" style="80" customWidth="1"/>
    <col min="13093" max="13314" width="9" style="80"/>
    <col min="13315" max="13315" width="1.44140625" style="80" customWidth="1"/>
    <col min="13316" max="13316" width="2.6640625" style="80" customWidth="1"/>
    <col min="13317" max="13317" width="2.77734375" style="80" customWidth="1"/>
    <col min="13318" max="13324" width="2.6640625" style="80" customWidth="1"/>
    <col min="13325" max="13325" width="2.77734375" style="80" customWidth="1"/>
    <col min="13326" max="13326" width="3.21875" style="80" customWidth="1"/>
    <col min="13327" max="13338" width="2.6640625" style="80" customWidth="1"/>
    <col min="13339" max="13339" width="1.88671875" style="80" customWidth="1"/>
    <col min="13340" max="13340" width="2.33203125" style="80" customWidth="1"/>
    <col min="13341" max="13341" width="2.6640625" style="80" customWidth="1"/>
    <col min="13342" max="13346" width="2.33203125" style="80" customWidth="1"/>
    <col min="13347" max="13348" width="2.6640625" style="80" customWidth="1"/>
    <col min="13349" max="13570" width="9" style="80"/>
    <col min="13571" max="13571" width="1.44140625" style="80" customWidth="1"/>
    <col min="13572" max="13572" width="2.6640625" style="80" customWidth="1"/>
    <col min="13573" max="13573" width="2.77734375" style="80" customWidth="1"/>
    <col min="13574" max="13580" width="2.6640625" style="80" customWidth="1"/>
    <col min="13581" max="13581" width="2.77734375" style="80" customWidth="1"/>
    <col min="13582" max="13582" width="3.21875" style="80" customWidth="1"/>
    <col min="13583" max="13594" width="2.6640625" style="80" customWidth="1"/>
    <col min="13595" max="13595" width="1.88671875" style="80" customWidth="1"/>
    <col min="13596" max="13596" width="2.33203125" style="80" customWidth="1"/>
    <col min="13597" max="13597" width="2.6640625" style="80" customWidth="1"/>
    <col min="13598" max="13602" width="2.33203125" style="80" customWidth="1"/>
    <col min="13603" max="13604" width="2.6640625" style="80" customWidth="1"/>
    <col min="13605" max="13826" width="9" style="80"/>
    <col min="13827" max="13827" width="1.44140625" style="80" customWidth="1"/>
    <col min="13828" max="13828" width="2.6640625" style="80" customWidth="1"/>
    <col min="13829" max="13829" width="2.77734375" style="80" customWidth="1"/>
    <col min="13830" max="13836" width="2.6640625" style="80" customWidth="1"/>
    <col min="13837" max="13837" width="2.77734375" style="80" customWidth="1"/>
    <col min="13838" max="13838" width="3.21875" style="80" customWidth="1"/>
    <col min="13839" max="13850" width="2.6640625" style="80" customWidth="1"/>
    <col min="13851" max="13851" width="1.88671875" style="80" customWidth="1"/>
    <col min="13852" max="13852" width="2.33203125" style="80" customWidth="1"/>
    <col min="13853" max="13853" width="2.6640625" style="80" customWidth="1"/>
    <col min="13854" max="13858" width="2.33203125" style="80" customWidth="1"/>
    <col min="13859" max="13860" width="2.6640625" style="80" customWidth="1"/>
    <col min="13861" max="14082" width="9" style="80"/>
    <col min="14083" max="14083" width="1.44140625" style="80" customWidth="1"/>
    <col min="14084" max="14084" width="2.6640625" style="80" customWidth="1"/>
    <col min="14085" max="14085" width="2.77734375" style="80" customWidth="1"/>
    <col min="14086" max="14092" width="2.6640625" style="80" customWidth="1"/>
    <col min="14093" max="14093" width="2.77734375" style="80" customWidth="1"/>
    <col min="14094" max="14094" width="3.21875" style="80" customWidth="1"/>
    <col min="14095" max="14106" width="2.6640625" style="80" customWidth="1"/>
    <col min="14107" max="14107" width="1.88671875" style="80" customWidth="1"/>
    <col min="14108" max="14108" width="2.33203125" style="80" customWidth="1"/>
    <col min="14109" max="14109" width="2.6640625" style="80" customWidth="1"/>
    <col min="14110" max="14114" width="2.33203125" style="80" customWidth="1"/>
    <col min="14115" max="14116" width="2.6640625" style="80" customWidth="1"/>
    <col min="14117" max="14338" width="9" style="80"/>
    <col min="14339" max="14339" width="1.44140625" style="80" customWidth="1"/>
    <col min="14340" max="14340" width="2.6640625" style="80" customWidth="1"/>
    <col min="14341" max="14341" width="2.77734375" style="80" customWidth="1"/>
    <col min="14342" max="14348" width="2.6640625" style="80" customWidth="1"/>
    <col min="14349" max="14349" width="2.77734375" style="80" customWidth="1"/>
    <col min="14350" max="14350" width="3.21875" style="80" customWidth="1"/>
    <col min="14351" max="14362" width="2.6640625" style="80" customWidth="1"/>
    <col min="14363" max="14363" width="1.88671875" style="80" customWidth="1"/>
    <col min="14364" max="14364" width="2.33203125" style="80" customWidth="1"/>
    <col min="14365" max="14365" width="2.6640625" style="80" customWidth="1"/>
    <col min="14366" max="14370" width="2.33203125" style="80" customWidth="1"/>
    <col min="14371" max="14372" width="2.6640625" style="80" customWidth="1"/>
    <col min="14373" max="14594" width="9" style="80"/>
    <col min="14595" max="14595" width="1.44140625" style="80" customWidth="1"/>
    <col min="14596" max="14596" width="2.6640625" style="80" customWidth="1"/>
    <col min="14597" max="14597" width="2.77734375" style="80" customWidth="1"/>
    <col min="14598" max="14604" width="2.6640625" style="80" customWidth="1"/>
    <col min="14605" max="14605" width="2.77734375" style="80" customWidth="1"/>
    <col min="14606" max="14606" width="3.21875" style="80" customWidth="1"/>
    <col min="14607" max="14618" width="2.6640625" style="80" customWidth="1"/>
    <col min="14619" max="14619" width="1.88671875" style="80" customWidth="1"/>
    <col min="14620" max="14620" width="2.33203125" style="80" customWidth="1"/>
    <col min="14621" max="14621" width="2.6640625" style="80" customWidth="1"/>
    <col min="14622" max="14626" width="2.33203125" style="80" customWidth="1"/>
    <col min="14627" max="14628" width="2.6640625" style="80" customWidth="1"/>
    <col min="14629" max="14850" width="9" style="80"/>
    <col min="14851" max="14851" width="1.44140625" style="80" customWidth="1"/>
    <col min="14852" max="14852" width="2.6640625" style="80" customWidth="1"/>
    <col min="14853" max="14853" width="2.77734375" style="80" customWidth="1"/>
    <col min="14854" max="14860" width="2.6640625" style="80" customWidth="1"/>
    <col min="14861" max="14861" width="2.77734375" style="80" customWidth="1"/>
    <col min="14862" max="14862" width="3.21875" style="80" customWidth="1"/>
    <col min="14863" max="14874" width="2.6640625" style="80" customWidth="1"/>
    <col min="14875" max="14875" width="1.88671875" style="80" customWidth="1"/>
    <col min="14876" max="14876" width="2.33203125" style="80" customWidth="1"/>
    <col min="14877" max="14877" width="2.6640625" style="80" customWidth="1"/>
    <col min="14878" max="14882" width="2.33203125" style="80" customWidth="1"/>
    <col min="14883" max="14884" width="2.6640625" style="80" customWidth="1"/>
    <col min="14885" max="15106" width="9" style="80"/>
    <col min="15107" max="15107" width="1.44140625" style="80" customWidth="1"/>
    <col min="15108" max="15108" width="2.6640625" style="80" customWidth="1"/>
    <col min="15109" max="15109" width="2.77734375" style="80" customWidth="1"/>
    <col min="15110" max="15116" width="2.6640625" style="80" customWidth="1"/>
    <col min="15117" max="15117" width="2.77734375" style="80" customWidth="1"/>
    <col min="15118" max="15118" width="3.21875" style="80" customWidth="1"/>
    <col min="15119" max="15130" width="2.6640625" style="80" customWidth="1"/>
    <col min="15131" max="15131" width="1.88671875" style="80" customWidth="1"/>
    <col min="15132" max="15132" width="2.33203125" style="80" customWidth="1"/>
    <col min="15133" max="15133" width="2.6640625" style="80" customWidth="1"/>
    <col min="15134" max="15138" width="2.33203125" style="80" customWidth="1"/>
    <col min="15139" max="15140" width="2.6640625" style="80" customWidth="1"/>
    <col min="15141" max="15362" width="9" style="80"/>
    <col min="15363" max="15363" width="1.44140625" style="80" customWidth="1"/>
    <col min="15364" max="15364" width="2.6640625" style="80" customWidth="1"/>
    <col min="15365" max="15365" width="2.77734375" style="80" customWidth="1"/>
    <col min="15366" max="15372" width="2.6640625" style="80" customWidth="1"/>
    <col min="15373" max="15373" width="2.77734375" style="80" customWidth="1"/>
    <col min="15374" max="15374" width="3.21875" style="80" customWidth="1"/>
    <col min="15375" max="15386" width="2.6640625" style="80" customWidth="1"/>
    <col min="15387" max="15387" width="1.88671875" style="80" customWidth="1"/>
    <col min="15388" max="15388" width="2.33203125" style="80" customWidth="1"/>
    <col min="15389" max="15389" width="2.6640625" style="80" customWidth="1"/>
    <col min="15390" max="15394" width="2.33203125" style="80" customWidth="1"/>
    <col min="15395" max="15396" width="2.6640625" style="80" customWidth="1"/>
    <col min="15397" max="15618" width="9" style="80"/>
    <col min="15619" max="15619" width="1.44140625" style="80" customWidth="1"/>
    <col min="15620" max="15620" width="2.6640625" style="80" customWidth="1"/>
    <col min="15621" max="15621" width="2.77734375" style="80" customWidth="1"/>
    <col min="15622" max="15628" width="2.6640625" style="80" customWidth="1"/>
    <col min="15629" max="15629" width="2.77734375" style="80" customWidth="1"/>
    <col min="15630" max="15630" width="3.21875" style="80" customWidth="1"/>
    <col min="15631" max="15642" width="2.6640625" style="80" customWidth="1"/>
    <col min="15643" max="15643" width="1.88671875" style="80" customWidth="1"/>
    <col min="15644" max="15644" width="2.33203125" style="80" customWidth="1"/>
    <col min="15645" max="15645" width="2.6640625" style="80" customWidth="1"/>
    <col min="15646" max="15650" width="2.33203125" style="80" customWidth="1"/>
    <col min="15651" max="15652" width="2.6640625" style="80" customWidth="1"/>
    <col min="15653" max="15874" width="9" style="80"/>
    <col min="15875" max="15875" width="1.44140625" style="80" customWidth="1"/>
    <col min="15876" max="15876" width="2.6640625" style="80" customWidth="1"/>
    <col min="15877" max="15877" width="2.77734375" style="80" customWidth="1"/>
    <col min="15878" max="15884" width="2.6640625" style="80" customWidth="1"/>
    <col min="15885" max="15885" width="2.77734375" style="80" customWidth="1"/>
    <col min="15886" max="15886" width="3.21875" style="80" customWidth="1"/>
    <col min="15887" max="15898" width="2.6640625" style="80" customWidth="1"/>
    <col min="15899" max="15899" width="1.88671875" style="80" customWidth="1"/>
    <col min="15900" max="15900" width="2.33203125" style="80" customWidth="1"/>
    <col min="15901" max="15901" width="2.6640625" style="80" customWidth="1"/>
    <col min="15902" max="15906" width="2.33203125" style="80" customWidth="1"/>
    <col min="15907" max="15908" width="2.6640625" style="80" customWidth="1"/>
    <col min="15909" max="16130" width="9" style="80"/>
    <col min="16131" max="16131" width="1.44140625" style="80" customWidth="1"/>
    <col min="16132" max="16132" width="2.6640625" style="80" customWidth="1"/>
    <col min="16133" max="16133" width="2.77734375" style="80" customWidth="1"/>
    <col min="16134" max="16140" width="2.6640625" style="80" customWidth="1"/>
    <col min="16141" max="16141" width="2.77734375" style="80" customWidth="1"/>
    <col min="16142" max="16142" width="3.21875" style="80" customWidth="1"/>
    <col min="16143" max="16154" width="2.6640625" style="80" customWidth="1"/>
    <col min="16155" max="16155" width="1.88671875" style="80" customWidth="1"/>
    <col min="16156" max="16156" width="2.33203125" style="80" customWidth="1"/>
    <col min="16157" max="16157" width="2.6640625" style="80" customWidth="1"/>
    <col min="16158" max="16162" width="2.33203125" style="80" customWidth="1"/>
    <col min="16163" max="16164" width="2.6640625" style="80" customWidth="1"/>
    <col min="16165" max="16384" width="9" style="80"/>
  </cols>
  <sheetData>
    <row r="1" spans="1:39" s="78" customFormat="1" ht="25.8">
      <c r="A1" s="66"/>
      <c r="B1" s="66"/>
      <c r="C1" s="66"/>
      <c r="D1" s="66"/>
      <c r="E1" s="66"/>
      <c r="F1" s="66"/>
      <c r="G1" s="66"/>
      <c r="H1" s="66"/>
      <c r="I1" s="66"/>
      <c r="J1" s="66"/>
      <c r="K1" s="66"/>
      <c r="L1" s="66"/>
      <c r="R1" s="66"/>
      <c r="S1" s="66"/>
      <c r="T1" s="66"/>
      <c r="U1" s="66"/>
      <c r="V1" s="66"/>
      <c r="W1" s="66"/>
      <c r="X1" s="66"/>
      <c r="Y1" s="66"/>
      <c r="Z1" s="66"/>
      <c r="AA1" s="66"/>
      <c r="AB1" s="66"/>
      <c r="AC1" s="66"/>
      <c r="AD1" s="66"/>
      <c r="AE1" s="66"/>
      <c r="AF1" s="66"/>
      <c r="AI1" s="2465">
        <v>27</v>
      </c>
      <c r="AJ1" s="2466"/>
      <c r="AK1" s="2467" t="s">
        <v>144</v>
      </c>
      <c r="AL1" s="2468"/>
      <c r="AM1" s="2469"/>
    </row>
    <row r="2" spans="1:39" ht="15" customHeight="1">
      <c r="A2" s="79"/>
      <c r="B2" s="79"/>
      <c r="C2" s="79"/>
      <c r="D2" s="79"/>
      <c r="E2" s="79"/>
      <c r="F2" s="79"/>
      <c r="G2" s="79"/>
      <c r="H2" s="79"/>
      <c r="I2" s="79"/>
      <c r="J2" s="79"/>
      <c r="K2" s="79"/>
      <c r="L2" s="79"/>
      <c r="R2" s="79"/>
      <c r="S2" s="79"/>
      <c r="T2" s="79"/>
      <c r="U2" s="79"/>
      <c r="V2" s="79"/>
      <c r="W2" s="79"/>
      <c r="X2" s="79"/>
      <c r="Y2" s="79"/>
      <c r="Z2" s="79"/>
      <c r="AA2" s="79"/>
      <c r="AB2" s="79"/>
      <c r="AC2" s="79"/>
      <c r="AD2" s="79"/>
      <c r="AE2" s="79"/>
      <c r="AF2" s="79"/>
      <c r="AI2" s="2470" t="s">
        <v>166</v>
      </c>
      <c r="AJ2" s="2444"/>
      <c r="AK2" s="2444"/>
      <c r="AL2" s="2444"/>
      <c r="AM2" s="2444"/>
    </row>
    <row r="3" spans="1:39" s="82" customFormat="1" ht="15" customHeight="1">
      <c r="A3" s="2462" t="s">
        <v>167</v>
      </c>
      <c r="B3" s="2463"/>
      <c r="C3" s="2463"/>
      <c r="D3" s="2463"/>
      <c r="E3" s="2463"/>
      <c r="F3" s="2463"/>
      <c r="G3" s="2463"/>
      <c r="H3" s="2463"/>
      <c r="I3" s="2463"/>
      <c r="J3" s="2463"/>
      <c r="K3" s="2463"/>
      <c r="L3" s="2463"/>
      <c r="M3" s="2463"/>
      <c r="N3" s="2463"/>
      <c r="O3" s="2463"/>
      <c r="P3" s="2463"/>
      <c r="Q3" s="2463"/>
      <c r="R3" s="2463"/>
      <c r="S3" s="2463"/>
      <c r="T3" s="2463"/>
      <c r="U3" s="2463"/>
      <c r="V3" s="2463"/>
      <c r="W3" s="2463"/>
      <c r="X3" s="2463"/>
      <c r="Y3" s="2463"/>
      <c r="Z3" s="2463"/>
      <c r="AA3" s="2463"/>
      <c r="AB3" s="2463"/>
      <c r="AC3" s="2463"/>
      <c r="AD3" s="2463"/>
      <c r="AE3" s="2463"/>
      <c r="AF3" s="2463"/>
      <c r="AG3" s="2463"/>
      <c r="AH3" s="2463"/>
      <c r="AI3" s="2463"/>
      <c r="AJ3" s="2463"/>
      <c r="AK3" s="2463"/>
      <c r="AL3" s="2463"/>
      <c r="AM3" s="2463"/>
    </row>
    <row r="4" spans="1:39" ht="15" customHeight="1">
      <c r="A4" s="2464"/>
      <c r="B4" s="2464"/>
      <c r="C4" s="2464"/>
      <c r="D4" s="2464"/>
      <c r="E4" s="2464"/>
      <c r="F4" s="2464"/>
      <c r="G4" s="2464"/>
      <c r="H4" s="2464"/>
      <c r="I4" s="2464"/>
      <c r="J4" s="2464"/>
      <c r="K4" s="2464"/>
      <c r="L4" s="2464"/>
      <c r="M4" s="2464"/>
      <c r="N4" s="2464"/>
      <c r="O4" s="2464"/>
      <c r="P4" s="2464"/>
      <c r="Q4" s="2464"/>
      <c r="R4" s="2464"/>
      <c r="S4" s="2464"/>
      <c r="T4" s="2464"/>
      <c r="U4" s="2464"/>
      <c r="V4" s="2464"/>
      <c r="W4" s="2464"/>
      <c r="X4" s="2464"/>
      <c r="Y4" s="2464"/>
      <c r="Z4" s="2464"/>
      <c r="AA4" s="2464"/>
      <c r="AB4" s="2464"/>
      <c r="AC4" s="2464"/>
      <c r="AD4" s="2464"/>
      <c r="AE4" s="2464"/>
      <c r="AF4" s="2464"/>
      <c r="AG4" s="2464"/>
      <c r="AH4" s="2464"/>
      <c r="AI4" s="2464"/>
      <c r="AJ4" s="2464"/>
      <c r="AK4" s="2464"/>
      <c r="AL4" s="2464"/>
      <c r="AM4" s="2464"/>
    </row>
    <row r="5" spans="1:39" ht="15" customHeight="1">
      <c r="A5" s="213"/>
      <c r="B5" s="213"/>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213"/>
      <c r="AC5" s="213"/>
      <c r="AD5" s="213"/>
      <c r="AE5" s="213"/>
      <c r="AF5" s="213"/>
      <c r="AG5" s="213"/>
      <c r="AH5" s="213"/>
      <c r="AI5" s="213"/>
      <c r="AJ5" s="213"/>
      <c r="AK5" s="213"/>
      <c r="AL5" s="213"/>
      <c r="AM5" s="213"/>
    </row>
    <row r="6" spans="1:39"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373"/>
    </row>
    <row r="7" spans="1:39" ht="11.25" customHeight="1">
      <c r="A7" s="212"/>
      <c r="B7" s="212"/>
      <c r="C7" s="212"/>
      <c r="D7" s="212"/>
      <c r="E7" s="212"/>
      <c r="F7" s="212"/>
      <c r="G7" s="212"/>
      <c r="H7" s="212"/>
      <c r="I7" s="212"/>
      <c r="J7" s="212"/>
      <c r="K7" s="212"/>
      <c r="L7" s="212"/>
      <c r="M7" s="212"/>
      <c r="N7" s="212"/>
      <c r="O7" s="212"/>
      <c r="P7" s="212"/>
      <c r="Q7" s="212"/>
      <c r="R7" s="212"/>
      <c r="S7" s="212"/>
      <c r="T7" s="212"/>
      <c r="U7" s="212"/>
      <c r="V7" s="212"/>
      <c r="W7" s="212"/>
      <c r="X7" s="212"/>
      <c r="Y7" s="212"/>
      <c r="Z7" s="212"/>
      <c r="AA7" s="212"/>
      <c r="AB7" s="212"/>
      <c r="AC7" s="212"/>
      <c r="AD7" s="212"/>
      <c r="AE7" s="212"/>
      <c r="AF7" s="212"/>
      <c r="AG7" s="212"/>
      <c r="AH7" s="212"/>
      <c r="AI7" s="212"/>
      <c r="AJ7" s="212"/>
      <c r="AK7" s="212"/>
      <c r="AL7" s="212"/>
      <c r="AM7" s="212"/>
    </row>
    <row r="8" spans="1:39" ht="15" customHeight="1">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373"/>
    </row>
    <row r="9" spans="1:39" ht="11.25" customHeight="1">
      <c r="A9" s="212"/>
      <c r="B9" s="212"/>
      <c r="C9" s="212"/>
      <c r="D9" s="212"/>
      <c r="E9" s="212"/>
      <c r="F9" s="212"/>
      <c r="G9" s="212"/>
      <c r="H9" s="212"/>
      <c r="I9" s="212"/>
      <c r="J9" s="212"/>
      <c r="K9" s="212"/>
      <c r="L9" s="212"/>
      <c r="M9" s="212"/>
      <c r="N9" s="212"/>
      <c r="O9" s="212"/>
      <c r="P9" s="212"/>
      <c r="Q9" s="212"/>
      <c r="R9" s="212"/>
      <c r="S9" s="212"/>
      <c r="T9" s="212"/>
      <c r="U9" s="212"/>
      <c r="V9" s="212"/>
      <c r="W9" s="212"/>
      <c r="X9" s="212"/>
      <c r="Y9" s="212"/>
      <c r="Z9" s="212"/>
      <c r="AA9" s="212"/>
      <c r="AB9" s="212"/>
      <c r="AC9" s="212"/>
      <c r="AD9" s="212"/>
      <c r="AE9" s="212"/>
      <c r="AF9" s="212"/>
      <c r="AG9" s="212"/>
    </row>
    <row r="10" spans="1:39" ht="11.25" customHeight="1">
      <c r="A10" s="212"/>
      <c r="B10" s="212"/>
      <c r="C10" s="212"/>
      <c r="D10" s="212"/>
      <c r="E10" s="212"/>
      <c r="F10" s="212"/>
      <c r="G10" s="212"/>
      <c r="H10" s="212"/>
      <c r="I10" s="212"/>
      <c r="J10" s="212"/>
      <c r="K10" s="212"/>
      <c r="L10" s="212"/>
      <c r="M10" s="212"/>
      <c r="N10" s="212"/>
      <c r="O10" s="212"/>
      <c r="P10" s="212"/>
      <c r="Q10" s="212"/>
      <c r="R10" s="212"/>
      <c r="S10" s="212"/>
      <c r="T10" s="212"/>
      <c r="U10" s="212"/>
      <c r="V10" s="212"/>
      <c r="W10" s="212"/>
      <c r="X10" s="212"/>
      <c r="Y10" s="212"/>
      <c r="Z10" s="212"/>
      <c r="AA10" s="212"/>
      <c r="AB10" s="212"/>
      <c r="AC10" s="212"/>
      <c r="AD10" s="212"/>
      <c r="AE10" s="212"/>
      <c r="AF10" s="212"/>
      <c r="AG10" s="212"/>
    </row>
    <row r="11" spans="1:39" ht="15" customHeight="1">
      <c r="A11" s="83" t="s">
        <v>73</v>
      </c>
      <c r="B11" s="212" t="s">
        <v>90</v>
      </c>
      <c r="C11" s="212"/>
      <c r="D11" s="212"/>
      <c r="E11" s="212"/>
      <c r="F11" s="212"/>
      <c r="G11" s="212"/>
      <c r="H11" s="212"/>
      <c r="I11" s="212"/>
      <c r="J11" s="212"/>
      <c r="K11" s="212"/>
      <c r="L11" s="212"/>
      <c r="M11" s="212"/>
      <c r="N11" s="212"/>
      <c r="O11" s="212"/>
      <c r="P11" s="212"/>
      <c r="Q11" s="212"/>
      <c r="R11" s="212"/>
      <c r="S11" s="212"/>
      <c r="T11" s="212"/>
      <c r="U11" s="212"/>
      <c r="V11" s="212"/>
      <c r="W11" s="212"/>
      <c r="X11" s="212"/>
      <c r="Y11" s="212"/>
      <c r="Z11" s="212"/>
      <c r="AA11" s="212"/>
      <c r="AB11" s="212"/>
      <c r="AC11" s="212"/>
      <c r="AD11" s="212"/>
      <c r="AE11" s="212"/>
      <c r="AF11" s="212"/>
    </row>
    <row r="12" spans="1:39" ht="15" customHeight="1">
      <c r="A12" s="83"/>
      <c r="B12" s="212" t="s">
        <v>168</v>
      </c>
      <c r="C12" s="212"/>
      <c r="D12" s="212"/>
      <c r="E12" s="212"/>
      <c r="F12" s="212"/>
      <c r="G12" s="212"/>
      <c r="H12" s="212"/>
      <c r="I12" s="212"/>
      <c r="J12" s="212"/>
      <c r="K12" s="212"/>
      <c r="L12" s="212"/>
      <c r="M12" s="212"/>
      <c r="N12" s="212"/>
      <c r="O12" s="212"/>
      <c r="P12" s="212"/>
      <c r="Q12" s="212"/>
      <c r="R12" s="212"/>
      <c r="S12" s="212"/>
      <c r="T12" s="212"/>
      <c r="U12" s="212"/>
      <c r="V12" s="212"/>
      <c r="W12" s="212"/>
      <c r="X12" s="212"/>
      <c r="Y12" s="212"/>
      <c r="Z12" s="212"/>
      <c r="AA12" s="212"/>
      <c r="AB12" s="212"/>
      <c r="AC12" s="212"/>
      <c r="AD12" s="212"/>
      <c r="AE12" s="212"/>
      <c r="AF12" s="212"/>
    </row>
    <row r="13" spans="1:39" ht="15" customHeight="1">
      <c r="A13" s="83"/>
      <c r="B13" s="212"/>
      <c r="C13" s="212"/>
      <c r="D13" s="212"/>
      <c r="E13" s="212"/>
      <c r="F13" s="212"/>
      <c r="G13" s="212"/>
      <c r="H13" s="212"/>
      <c r="I13" s="212"/>
      <c r="J13" s="212"/>
      <c r="K13" s="212"/>
      <c r="L13" s="212"/>
      <c r="M13" s="212"/>
      <c r="N13" s="212"/>
      <c r="O13" s="212"/>
      <c r="P13" s="212"/>
      <c r="Q13" s="212"/>
      <c r="R13" s="212"/>
      <c r="S13" s="212"/>
      <c r="T13" s="212"/>
      <c r="U13" s="212"/>
      <c r="V13" s="212"/>
      <c r="W13" s="212"/>
      <c r="X13" s="212"/>
      <c r="Y13" s="212"/>
      <c r="Z13" s="212"/>
      <c r="AA13" s="212"/>
      <c r="AB13" s="212"/>
      <c r="AC13" s="212"/>
      <c r="AD13" s="212"/>
      <c r="AE13" s="212"/>
      <c r="AF13" s="212"/>
      <c r="AG13" s="80"/>
      <c r="AH13" s="80"/>
      <c r="AI13" s="80"/>
      <c r="AJ13" s="80"/>
      <c r="AK13" s="80"/>
      <c r="AL13" s="80"/>
      <c r="AM13" s="80"/>
    </row>
    <row r="14" spans="1:39" ht="18.75" customHeight="1">
      <c r="A14" s="83"/>
      <c r="B14" s="83"/>
      <c r="C14" s="212" t="s">
        <v>93</v>
      </c>
      <c r="D14" s="212"/>
      <c r="E14" s="84"/>
      <c r="F14" s="84"/>
      <c r="G14" s="84"/>
      <c r="H14" s="2474"/>
      <c r="I14" s="2475"/>
      <c r="J14" s="2475"/>
      <c r="K14" s="2475"/>
      <c r="L14" s="2475"/>
      <c r="M14" s="2475"/>
      <c r="N14" s="2475"/>
      <c r="O14" s="2475"/>
      <c r="P14" s="212" t="s">
        <v>33</v>
      </c>
      <c r="Q14" s="212"/>
      <c r="R14" s="212"/>
      <c r="S14" s="212"/>
      <c r="T14" s="212" t="s">
        <v>94</v>
      </c>
      <c r="U14" s="212"/>
      <c r="V14" s="212"/>
      <c r="W14" s="212"/>
      <c r="X14" s="212"/>
      <c r="Y14" s="2386"/>
      <c r="Z14" s="2387"/>
      <c r="AA14" s="2387"/>
      <c r="AB14" s="212" t="s">
        <v>95</v>
      </c>
      <c r="AD14" s="212"/>
      <c r="AE14" s="212"/>
      <c r="AF14" s="212"/>
      <c r="AG14" s="80"/>
      <c r="AH14" s="80"/>
      <c r="AI14" s="80"/>
      <c r="AJ14" s="80"/>
      <c r="AK14" s="80"/>
      <c r="AL14" s="80"/>
      <c r="AM14" s="80"/>
    </row>
    <row r="15" spans="1:39" ht="18.75" customHeight="1">
      <c r="A15" s="83"/>
      <c r="B15" s="212"/>
      <c r="C15" s="212" t="s">
        <v>96</v>
      </c>
      <c r="D15" s="212"/>
      <c r="E15" s="84"/>
      <c r="F15" s="84"/>
      <c r="G15" s="84"/>
      <c r="H15" s="84"/>
      <c r="I15" s="84"/>
      <c r="J15" s="84"/>
      <c r="K15" s="84"/>
      <c r="L15" s="84"/>
      <c r="M15" s="84"/>
      <c r="N15" s="84"/>
      <c r="O15" s="84"/>
      <c r="P15" s="212"/>
      <c r="Q15" s="212"/>
      <c r="R15" s="212"/>
      <c r="S15" s="212"/>
      <c r="T15" s="212"/>
      <c r="U15" s="212"/>
      <c r="V15" s="212"/>
      <c r="W15" s="212"/>
      <c r="X15" s="212"/>
      <c r="Y15" s="84"/>
      <c r="Z15" s="84"/>
      <c r="AA15" s="84"/>
      <c r="AB15" s="84"/>
      <c r="AC15" s="212"/>
      <c r="AD15" s="212"/>
      <c r="AE15" s="212"/>
      <c r="AF15" s="212"/>
      <c r="AG15" s="80"/>
      <c r="AH15" s="80"/>
      <c r="AI15" s="80"/>
      <c r="AJ15" s="80"/>
      <c r="AK15" s="80"/>
      <c r="AL15" s="80"/>
      <c r="AM15" s="80"/>
    </row>
    <row r="16" spans="1:39" ht="18.75" customHeight="1">
      <c r="A16" s="83"/>
      <c r="B16" s="212"/>
      <c r="D16" s="2391" t="s">
        <v>97</v>
      </c>
      <c r="E16" s="2392"/>
      <c r="F16" s="2392"/>
      <c r="G16" s="2392"/>
      <c r="H16" s="2392"/>
      <c r="I16" s="2476" t="s">
        <v>92</v>
      </c>
      <c r="J16" s="2392"/>
      <c r="K16" s="2392"/>
      <c r="L16" s="2392"/>
      <c r="M16" s="2392"/>
      <c r="N16" s="2476" t="s">
        <v>98</v>
      </c>
      <c r="O16" s="2392"/>
      <c r="P16" s="2392"/>
      <c r="Q16" s="2392"/>
      <c r="R16" s="2392"/>
      <c r="S16" s="2476" t="s">
        <v>99</v>
      </c>
      <c r="T16" s="2392"/>
      <c r="U16" s="2392"/>
      <c r="V16" s="2392"/>
      <c r="W16" s="2392"/>
      <c r="X16" s="2476" t="s">
        <v>100</v>
      </c>
      <c r="Y16" s="2392"/>
      <c r="Z16" s="2392"/>
      <c r="AA16" s="2392"/>
      <c r="AB16" s="2392"/>
      <c r="AC16" s="2392"/>
      <c r="AD16" s="2477" t="s">
        <v>162</v>
      </c>
      <c r="AE16" s="2348"/>
      <c r="AF16" s="2348"/>
      <c r="AG16" s="2348"/>
      <c r="AH16" s="2348"/>
      <c r="AI16" s="2349"/>
      <c r="AJ16" s="214"/>
      <c r="AK16" s="214"/>
      <c r="AL16" s="214"/>
      <c r="AM16" s="214"/>
    </row>
    <row r="17" spans="1:39" ht="18.75" customHeight="1">
      <c r="A17" s="83"/>
      <c r="B17" s="212"/>
      <c r="C17" s="212"/>
      <c r="D17" s="2471"/>
      <c r="E17" s="2396"/>
      <c r="F17" s="2396"/>
      <c r="G17" s="2396"/>
      <c r="H17" s="211" t="s">
        <v>33</v>
      </c>
      <c r="I17" s="2472"/>
      <c r="J17" s="2396"/>
      <c r="K17" s="2396"/>
      <c r="L17" s="2396"/>
      <c r="M17" s="211" t="s">
        <v>33</v>
      </c>
      <c r="N17" s="2472"/>
      <c r="O17" s="2396"/>
      <c r="P17" s="2396"/>
      <c r="Q17" s="2396"/>
      <c r="R17" s="211" t="s">
        <v>33</v>
      </c>
      <c r="S17" s="2472"/>
      <c r="T17" s="2396"/>
      <c r="U17" s="2396"/>
      <c r="V17" s="2396"/>
      <c r="W17" s="211" t="s">
        <v>33</v>
      </c>
      <c r="X17" s="2472"/>
      <c r="Y17" s="2396"/>
      <c r="Z17" s="2396"/>
      <c r="AA17" s="2396"/>
      <c r="AB17" s="2396"/>
      <c r="AC17" s="211" t="s">
        <v>33</v>
      </c>
      <c r="AD17" s="2473" t="str">
        <f>IF(B17="","",N17+R17+U17+X17+AA17)</f>
        <v/>
      </c>
      <c r="AE17" s="2399"/>
      <c r="AF17" s="2399"/>
      <c r="AG17" s="2399"/>
      <c r="AH17" s="2399"/>
      <c r="AI17" s="2400"/>
      <c r="AJ17" s="222"/>
      <c r="AK17" s="222"/>
      <c r="AL17" s="222"/>
      <c r="AM17" s="222"/>
    </row>
    <row r="18" spans="1:39" ht="18.75" customHeight="1">
      <c r="A18" s="83"/>
      <c r="B18" s="212"/>
      <c r="C18" s="212"/>
      <c r="E18" s="84"/>
      <c r="F18" s="84"/>
      <c r="G18" s="84"/>
      <c r="H18" s="84"/>
      <c r="I18" s="84"/>
      <c r="J18" s="84"/>
      <c r="K18" s="84"/>
      <c r="L18" s="84"/>
      <c r="M18" s="84"/>
      <c r="N18" s="84"/>
      <c r="O18" s="84"/>
      <c r="P18" s="84"/>
      <c r="Q18" s="84"/>
      <c r="R18" s="84"/>
      <c r="S18" s="84"/>
      <c r="T18" s="84"/>
      <c r="U18" s="84"/>
      <c r="V18" s="84"/>
      <c r="W18" s="84"/>
      <c r="X18" s="84"/>
      <c r="Y18" s="84"/>
      <c r="Z18" s="84"/>
      <c r="AA18" s="84"/>
      <c r="AB18" s="84"/>
      <c r="AC18" s="84"/>
      <c r="AD18" s="84"/>
      <c r="AE18" s="84"/>
      <c r="AF18" s="84"/>
      <c r="AG18" s="80"/>
      <c r="AH18" s="80"/>
      <c r="AI18" s="80"/>
      <c r="AJ18" s="80"/>
      <c r="AK18" s="80"/>
      <c r="AL18" s="80"/>
      <c r="AM18" s="80"/>
    </row>
    <row r="19" spans="1:39" ht="15" customHeight="1">
      <c r="A19" s="83" t="s">
        <v>101</v>
      </c>
      <c r="B19" s="212"/>
      <c r="C19" s="212"/>
      <c r="D19" s="212"/>
      <c r="E19" s="212"/>
      <c r="F19" s="212"/>
      <c r="G19" s="212"/>
      <c r="H19" s="212"/>
      <c r="I19" s="212"/>
      <c r="J19" s="212"/>
      <c r="K19" s="212"/>
      <c r="L19" s="212"/>
      <c r="M19" s="212"/>
      <c r="N19" s="212"/>
      <c r="O19" s="212"/>
      <c r="P19" s="212"/>
      <c r="Q19" s="212"/>
      <c r="R19" s="212"/>
      <c r="S19" s="212"/>
      <c r="T19" s="212"/>
      <c r="U19" s="212"/>
      <c r="V19" s="212"/>
      <c r="W19" s="212"/>
      <c r="X19" s="212"/>
      <c r="Y19" s="212"/>
      <c r="Z19" s="212"/>
      <c r="AA19" s="212"/>
      <c r="AB19" s="212"/>
      <c r="AC19" s="212"/>
      <c r="AD19" s="212"/>
      <c r="AE19" s="212"/>
      <c r="AF19" s="212"/>
      <c r="AG19" s="80"/>
      <c r="AH19" s="80"/>
      <c r="AI19" s="125" t="s">
        <v>105</v>
      </c>
      <c r="AJ19" s="125"/>
      <c r="AK19" s="125"/>
      <c r="AL19" s="125"/>
      <c r="AM19" s="125"/>
    </row>
    <row r="20" spans="1:39" s="81" customFormat="1" ht="27.75" customHeight="1">
      <c r="A20" s="126"/>
      <c r="B20" s="2347" t="s">
        <v>36</v>
      </c>
      <c r="C20" s="2396"/>
      <c r="D20" s="2396"/>
      <c r="E20" s="2397"/>
      <c r="F20" s="2405" t="s">
        <v>123</v>
      </c>
      <c r="G20" s="2406"/>
      <c r="H20" s="2404" t="s">
        <v>255</v>
      </c>
      <c r="I20" s="2083"/>
      <c r="J20" s="2407" t="s">
        <v>45</v>
      </c>
      <c r="K20" s="2348"/>
      <c r="L20" s="2348"/>
      <c r="M20" s="2349"/>
      <c r="N20" s="2347" t="s">
        <v>97</v>
      </c>
      <c r="O20" s="2348"/>
      <c r="P20" s="2348"/>
      <c r="Q20" s="2349"/>
      <c r="R20" s="1932" t="s">
        <v>92</v>
      </c>
      <c r="S20" s="2348"/>
      <c r="T20" s="2349"/>
      <c r="U20" s="1932" t="s">
        <v>98</v>
      </c>
      <c r="V20" s="2348"/>
      <c r="W20" s="2349"/>
      <c r="X20" s="1932" t="s">
        <v>160</v>
      </c>
      <c r="Y20" s="2348"/>
      <c r="Z20" s="2349"/>
      <c r="AA20" s="1932" t="s">
        <v>161</v>
      </c>
      <c r="AB20" s="2348"/>
      <c r="AC20" s="2349"/>
      <c r="AD20" s="2477" t="s">
        <v>106</v>
      </c>
      <c r="AE20" s="2348"/>
      <c r="AF20" s="2348"/>
      <c r="AG20" s="2348"/>
      <c r="AH20" s="2348"/>
      <c r="AI20" s="2349"/>
      <c r="AJ20" s="2489" t="s">
        <v>174</v>
      </c>
      <c r="AK20" s="2490"/>
      <c r="AL20" s="2489" t="s">
        <v>175</v>
      </c>
      <c r="AM20" s="2490"/>
    </row>
    <row r="21" spans="1:39" ht="24.75" customHeight="1">
      <c r="A21" s="127">
        <v>1</v>
      </c>
      <c r="B21" s="2471"/>
      <c r="C21" s="2396"/>
      <c r="D21" s="2396"/>
      <c r="E21" s="2397"/>
      <c r="F21" s="2393" t="s">
        <v>144</v>
      </c>
      <c r="G21" s="2394"/>
      <c r="H21" s="2347"/>
      <c r="I21" s="2349"/>
      <c r="J21" s="2395"/>
      <c r="K21" s="2396"/>
      <c r="L21" s="2396"/>
      <c r="M21" s="2397"/>
      <c r="N21" s="2398"/>
      <c r="O21" s="2399"/>
      <c r="P21" s="2399"/>
      <c r="Q21" s="2400"/>
      <c r="R21" s="2408"/>
      <c r="S21" s="2399"/>
      <c r="T21" s="2400"/>
      <c r="U21" s="2408"/>
      <c r="V21" s="2399"/>
      <c r="W21" s="2400"/>
      <c r="X21" s="2408"/>
      <c r="Y21" s="2399"/>
      <c r="Z21" s="2400"/>
      <c r="AA21" s="2408"/>
      <c r="AB21" s="2399"/>
      <c r="AC21" s="2400"/>
      <c r="AD21" s="2473" t="str">
        <f>IF(B21="","",N21+R21+U21+X21+AA21)</f>
        <v/>
      </c>
      <c r="AE21" s="2399"/>
      <c r="AF21" s="2399"/>
      <c r="AG21" s="2399"/>
      <c r="AH21" s="2399"/>
      <c r="AI21" s="2400"/>
      <c r="AJ21" s="2487"/>
      <c r="AK21" s="2488"/>
      <c r="AL21" s="2487"/>
      <c r="AM21" s="2488"/>
    </row>
    <row r="22" spans="1:39" ht="24.75" customHeight="1">
      <c r="A22" s="127">
        <v>2</v>
      </c>
      <c r="B22" s="2471"/>
      <c r="C22" s="2396"/>
      <c r="D22" s="2396"/>
      <c r="E22" s="2397"/>
      <c r="F22" s="2393" t="s">
        <v>144</v>
      </c>
      <c r="G22" s="2394"/>
      <c r="H22" s="2347"/>
      <c r="I22" s="2349"/>
      <c r="J22" s="2395"/>
      <c r="K22" s="2396"/>
      <c r="L22" s="2396"/>
      <c r="M22" s="2397"/>
      <c r="N22" s="2398"/>
      <c r="O22" s="2399"/>
      <c r="P22" s="2399"/>
      <c r="Q22" s="2400"/>
      <c r="R22" s="2408"/>
      <c r="S22" s="2399"/>
      <c r="T22" s="2400"/>
      <c r="U22" s="2408"/>
      <c r="V22" s="2399"/>
      <c r="W22" s="2400"/>
      <c r="X22" s="2408"/>
      <c r="Y22" s="2399"/>
      <c r="Z22" s="2400"/>
      <c r="AA22" s="2408"/>
      <c r="AB22" s="2399"/>
      <c r="AC22" s="2400"/>
      <c r="AD22" s="2473" t="str">
        <f t="shared" ref="AD22:AD30" si="0">IF(B22="","",N22+R22+U22+X22+AA22)</f>
        <v/>
      </c>
      <c r="AE22" s="2399"/>
      <c r="AF22" s="2399"/>
      <c r="AG22" s="2399"/>
      <c r="AH22" s="2399"/>
      <c r="AI22" s="2400"/>
      <c r="AJ22" s="2487"/>
      <c r="AK22" s="2488"/>
      <c r="AL22" s="2487"/>
      <c r="AM22" s="2488"/>
    </row>
    <row r="23" spans="1:39" ht="24.75" customHeight="1">
      <c r="A23" s="127">
        <v>3</v>
      </c>
      <c r="B23" s="2471"/>
      <c r="C23" s="2396"/>
      <c r="D23" s="2396"/>
      <c r="E23" s="2397"/>
      <c r="F23" s="2393" t="s">
        <v>144</v>
      </c>
      <c r="G23" s="2394"/>
      <c r="H23" s="2347"/>
      <c r="I23" s="2349"/>
      <c r="J23" s="2395"/>
      <c r="K23" s="2396"/>
      <c r="L23" s="2396"/>
      <c r="M23" s="2397"/>
      <c r="N23" s="2398"/>
      <c r="O23" s="2399"/>
      <c r="P23" s="2399"/>
      <c r="Q23" s="2400"/>
      <c r="R23" s="2408"/>
      <c r="S23" s="2399"/>
      <c r="T23" s="2400"/>
      <c r="U23" s="2408"/>
      <c r="V23" s="2399"/>
      <c r="W23" s="2400"/>
      <c r="X23" s="2408"/>
      <c r="Y23" s="2399"/>
      <c r="Z23" s="2400"/>
      <c r="AA23" s="2408"/>
      <c r="AB23" s="2399"/>
      <c r="AC23" s="2400"/>
      <c r="AD23" s="2473" t="str">
        <f t="shared" si="0"/>
        <v/>
      </c>
      <c r="AE23" s="2399"/>
      <c r="AF23" s="2399"/>
      <c r="AG23" s="2399"/>
      <c r="AH23" s="2399"/>
      <c r="AI23" s="2400"/>
      <c r="AJ23" s="2487"/>
      <c r="AK23" s="2488"/>
      <c r="AL23" s="2487"/>
      <c r="AM23" s="2488"/>
    </row>
    <row r="24" spans="1:39" ht="24.75" customHeight="1">
      <c r="A24" s="127">
        <v>4</v>
      </c>
      <c r="B24" s="2471"/>
      <c r="C24" s="2396"/>
      <c r="D24" s="2396"/>
      <c r="E24" s="2397"/>
      <c r="F24" s="2393" t="s">
        <v>144</v>
      </c>
      <c r="G24" s="2394"/>
      <c r="H24" s="2347"/>
      <c r="I24" s="2349"/>
      <c r="J24" s="2395"/>
      <c r="K24" s="2396"/>
      <c r="L24" s="2396"/>
      <c r="M24" s="2397"/>
      <c r="N24" s="2398"/>
      <c r="O24" s="2399"/>
      <c r="P24" s="2399"/>
      <c r="Q24" s="2400"/>
      <c r="R24" s="2408"/>
      <c r="S24" s="2399"/>
      <c r="T24" s="2400"/>
      <c r="U24" s="2408"/>
      <c r="V24" s="2399"/>
      <c r="W24" s="2400"/>
      <c r="X24" s="2408"/>
      <c r="Y24" s="2399"/>
      <c r="Z24" s="2400"/>
      <c r="AA24" s="2408"/>
      <c r="AB24" s="2399"/>
      <c r="AC24" s="2400"/>
      <c r="AD24" s="2473" t="str">
        <f t="shared" si="0"/>
        <v/>
      </c>
      <c r="AE24" s="2399"/>
      <c r="AF24" s="2399"/>
      <c r="AG24" s="2399"/>
      <c r="AH24" s="2399"/>
      <c r="AI24" s="2400"/>
      <c r="AJ24" s="2487"/>
      <c r="AK24" s="2488"/>
      <c r="AL24" s="2487"/>
      <c r="AM24" s="2488"/>
    </row>
    <row r="25" spans="1:39" ht="24.75" customHeight="1">
      <c r="A25" s="127">
        <v>5</v>
      </c>
      <c r="B25" s="2471"/>
      <c r="C25" s="2396"/>
      <c r="D25" s="2396"/>
      <c r="E25" s="2397"/>
      <c r="F25" s="2393" t="s">
        <v>144</v>
      </c>
      <c r="G25" s="2394"/>
      <c r="H25" s="2347"/>
      <c r="I25" s="2349"/>
      <c r="J25" s="2395"/>
      <c r="K25" s="2396"/>
      <c r="L25" s="2396"/>
      <c r="M25" s="2397"/>
      <c r="N25" s="2398"/>
      <c r="O25" s="2399"/>
      <c r="P25" s="2399"/>
      <c r="Q25" s="2400"/>
      <c r="R25" s="2408"/>
      <c r="S25" s="2399"/>
      <c r="T25" s="2400"/>
      <c r="U25" s="2408"/>
      <c r="V25" s="2399"/>
      <c r="W25" s="2400"/>
      <c r="X25" s="2408"/>
      <c r="Y25" s="2399"/>
      <c r="Z25" s="2400"/>
      <c r="AA25" s="2408"/>
      <c r="AB25" s="2399"/>
      <c r="AC25" s="2400"/>
      <c r="AD25" s="2473" t="str">
        <f t="shared" si="0"/>
        <v/>
      </c>
      <c r="AE25" s="2399"/>
      <c r="AF25" s="2399"/>
      <c r="AG25" s="2399"/>
      <c r="AH25" s="2399"/>
      <c r="AI25" s="2400"/>
      <c r="AJ25" s="2487"/>
      <c r="AK25" s="2488"/>
      <c r="AL25" s="2487"/>
      <c r="AM25" s="2488"/>
    </row>
    <row r="26" spans="1:39" ht="24.75" customHeight="1">
      <c r="A26" s="127">
        <v>6</v>
      </c>
      <c r="B26" s="2471"/>
      <c r="C26" s="2396"/>
      <c r="D26" s="2396"/>
      <c r="E26" s="2397"/>
      <c r="F26" s="2393" t="s">
        <v>144</v>
      </c>
      <c r="G26" s="2394"/>
      <c r="H26" s="2347"/>
      <c r="I26" s="2349"/>
      <c r="J26" s="2395"/>
      <c r="K26" s="2396"/>
      <c r="L26" s="2396"/>
      <c r="M26" s="2397"/>
      <c r="N26" s="2398"/>
      <c r="O26" s="2399"/>
      <c r="P26" s="2399"/>
      <c r="Q26" s="2400"/>
      <c r="R26" s="2408"/>
      <c r="S26" s="2399"/>
      <c r="T26" s="2400"/>
      <c r="U26" s="2408"/>
      <c r="V26" s="2399"/>
      <c r="W26" s="2400"/>
      <c r="X26" s="2408"/>
      <c r="Y26" s="2399"/>
      <c r="Z26" s="2400"/>
      <c r="AA26" s="2408"/>
      <c r="AB26" s="2399"/>
      <c r="AC26" s="2400"/>
      <c r="AD26" s="2473" t="str">
        <f t="shared" si="0"/>
        <v/>
      </c>
      <c r="AE26" s="2399"/>
      <c r="AF26" s="2399"/>
      <c r="AG26" s="2399"/>
      <c r="AH26" s="2399"/>
      <c r="AI26" s="2400"/>
      <c r="AJ26" s="2487"/>
      <c r="AK26" s="2488"/>
      <c r="AL26" s="2487"/>
      <c r="AM26" s="2488"/>
    </row>
    <row r="27" spans="1:39" ht="24.75" customHeight="1">
      <c r="A27" s="127">
        <v>7</v>
      </c>
      <c r="B27" s="2471"/>
      <c r="C27" s="2396"/>
      <c r="D27" s="2396"/>
      <c r="E27" s="2397"/>
      <c r="F27" s="2393" t="s">
        <v>144</v>
      </c>
      <c r="G27" s="2394"/>
      <c r="H27" s="2347"/>
      <c r="I27" s="2349"/>
      <c r="J27" s="2395"/>
      <c r="K27" s="2396"/>
      <c r="L27" s="2396"/>
      <c r="M27" s="2397"/>
      <c r="N27" s="2398"/>
      <c r="O27" s="2399"/>
      <c r="P27" s="2399"/>
      <c r="Q27" s="2400"/>
      <c r="R27" s="2408"/>
      <c r="S27" s="2399"/>
      <c r="T27" s="2400"/>
      <c r="U27" s="2408"/>
      <c r="V27" s="2399"/>
      <c r="W27" s="2400"/>
      <c r="X27" s="2408"/>
      <c r="Y27" s="2399"/>
      <c r="Z27" s="2400"/>
      <c r="AA27" s="2408"/>
      <c r="AB27" s="2399"/>
      <c r="AC27" s="2400"/>
      <c r="AD27" s="2473" t="str">
        <f t="shared" si="0"/>
        <v/>
      </c>
      <c r="AE27" s="2399"/>
      <c r="AF27" s="2399"/>
      <c r="AG27" s="2399"/>
      <c r="AH27" s="2399"/>
      <c r="AI27" s="2400"/>
      <c r="AJ27" s="2487"/>
      <c r="AK27" s="2488"/>
      <c r="AL27" s="2487"/>
      <c r="AM27" s="2488"/>
    </row>
    <row r="28" spans="1:39" ht="24.75" customHeight="1">
      <c r="A28" s="127">
        <v>8</v>
      </c>
      <c r="B28" s="2471"/>
      <c r="C28" s="2396"/>
      <c r="D28" s="2396"/>
      <c r="E28" s="2397"/>
      <c r="F28" s="2393" t="s">
        <v>144</v>
      </c>
      <c r="G28" s="2394"/>
      <c r="H28" s="2347"/>
      <c r="I28" s="2349"/>
      <c r="J28" s="2395"/>
      <c r="K28" s="2396"/>
      <c r="L28" s="2396"/>
      <c r="M28" s="2397"/>
      <c r="N28" s="2398"/>
      <c r="O28" s="2399"/>
      <c r="P28" s="2399"/>
      <c r="Q28" s="2400"/>
      <c r="R28" s="2408"/>
      <c r="S28" s="2399"/>
      <c r="T28" s="2400"/>
      <c r="U28" s="2408"/>
      <c r="V28" s="2399"/>
      <c r="W28" s="2400"/>
      <c r="X28" s="2408"/>
      <c r="Y28" s="2399"/>
      <c r="Z28" s="2400"/>
      <c r="AA28" s="2408"/>
      <c r="AB28" s="2399"/>
      <c r="AC28" s="2400"/>
      <c r="AD28" s="2473" t="str">
        <f t="shared" si="0"/>
        <v/>
      </c>
      <c r="AE28" s="2399"/>
      <c r="AF28" s="2399"/>
      <c r="AG28" s="2399"/>
      <c r="AH28" s="2399"/>
      <c r="AI28" s="2400"/>
      <c r="AJ28" s="2487"/>
      <c r="AK28" s="2488"/>
      <c r="AL28" s="2487"/>
      <c r="AM28" s="2488"/>
    </row>
    <row r="29" spans="1:39" ht="24.75" customHeight="1">
      <c r="A29" s="127">
        <v>9</v>
      </c>
      <c r="B29" s="2471"/>
      <c r="C29" s="2396"/>
      <c r="D29" s="2396"/>
      <c r="E29" s="2397"/>
      <c r="F29" s="2393" t="s">
        <v>144</v>
      </c>
      <c r="G29" s="2394"/>
      <c r="H29" s="2347"/>
      <c r="I29" s="2349"/>
      <c r="J29" s="2395"/>
      <c r="K29" s="2396"/>
      <c r="L29" s="2396"/>
      <c r="M29" s="2397"/>
      <c r="N29" s="2398"/>
      <c r="O29" s="2399"/>
      <c r="P29" s="2399"/>
      <c r="Q29" s="2400"/>
      <c r="R29" s="2408"/>
      <c r="S29" s="2399"/>
      <c r="T29" s="2400"/>
      <c r="U29" s="2408"/>
      <c r="V29" s="2399"/>
      <c r="W29" s="2400"/>
      <c r="X29" s="2408"/>
      <c r="Y29" s="2399"/>
      <c r="Z29" s="2400"/>
      <c r="AA29" s="2408"/>
      <c r="AB29" s="2399"/>
      <c r="AC29" s="2400"/>
      <c r="AD29" s="2473" t="str">
        <f t="shared" si="0"/>
        <v/>
      </c>
      <c r="AE29" s="2399"/>
      <c r="AF29" s="2399"/>
      <c r="AG29" s="2399"/>
      <c r="AH29" s="2399"/>
      <c r="AI29" s="2400"/>
      <c r="AJ29" s="2487"/>
      <c r="AK29" s="2488"/>
      <c r="AL29" s="2487"/>
      <c r="AM29" s="2488"/>
    </row>
    <row r="30" spans="1:39" ht="24.75" customHeight="1" thickBot="1">
      <c r="A30" s="127">
        <v>10</v>
      </c>
      <c r="B30" s="2484"/>
      <c r="C30" s="2485"/>
      <c r="D30" s="2485"/>
      <c r="E30" s="2486"/>
      <c r="F30" s="2393" t="s">
        <v>144</v>
      </c>
      <c r="G30" s="2394"/>
      <c r="H30" s="2347"/>
      <c r="I30" s="2349"/>
      <c r="J30" s="2478"/>
      <c r="K30" s="2479"/>
      <c r="L30" s="2479"/>
      <c r="M30" s="2480"/>
      <c r="N30" s="2398"/>
      <c r="O30" s="2399"/>
      <c r="P30" s="2399"/>
      <c r="Q30" s="2400"/>
      <c r="R30" s="2481"/>
      <c r="S30" s="2482"/>
      <c r="T30" s="2483"/>
      <c r="U30" s="2408"/>
      <c r="V30" s="2399"/>
      <c r="W30" s="2400"/>
      <c r="X30" s="2481"/>
      <c r="Y30" s="2482"/>
      <c r="Z30" s="2483"/>
      <c r="AA30" s="2408"/>
      <c r="AB30" s="2399"/>
      <c r="AC30" s="2400"/>
      <c r="AD30" s="2473" t="str">
        <f t="shared" si="0"/>
        <v/>
      </c>
      <c r="AE30" s="2399"/>
      <c r="AF30" s="2399"/>
      <c r="AG30" s="2399"/>
      <c r="AH30" s="2399"/>
      <c r="AI30" s="2400"/>
      <c r="AJ30" s="2487"/>
      <c r="AK30" s="2488"/>
      <c r="AL30" s="2487"/>
      <c r="AM30" s="2488"/>
    </row>
    <row r="31" spans="1:39" ht="26.25" customHeight="1" thickBot="1">
      <c r="A31" s="127"/>
      <c r="B31" s="2429" t="s">
        <v>106</v>
      </c>
      <c r="C31" s="2430"/>
      <c r="D31" s="2430"/>
      <c r="E31" s="2430"/>
      <c r="F31" s="2430"/>
      <c r="G31" s="2430"/>
      <c r="H31" s="2430"/>
      <c r="I31" s="2430"/>
      <c r="J31" s="2430"/>
      <c r="K31" s="2430"/>
      <c r="L31" s="2430"/>
      <c r="M31" s="2431"/>
      <c r="N31" s="2432" t="str">
        <f>IF(B21="","",SUM(N20:Q30))</f>
        <v/>
      </c>
      <c r="O31" s="2433"/>
      <c r="P31" s="2433"/>
      <c r="Q31" s="2434"/>
      <c r="R31" s="2420" t="str">
        <f>IF(B21="","",SUM(R20:T30))</f>
        <v/>
      </c>
      <c r="S31" s="2421"/>
      <c r="T31" s="2438"/>
      <c r="U31" s="2420" t="str">
        <f>IF(B21="","",SUM(U20:W30))</f>
        <v/>
      </c>
      <c r="V31" s="2421"/>
      <c r="W31" s="2438"/>
      <c r="X31" s="2420" t="str">
        <f>IF(B21="","",SUM(X20:Z30))</f>
        <v/>
      </c>
      <c r="Y31" s="2421"/>
      <c r="Z31" s="2438"/>
      <c r="AA31" s="2420" t="str">
        <f>IF(B21="","",SUM(AA20:AC30))</f>
        <v/>
      </c>
      <c r="AB31" s="2421"/>
      <c r="AC31" s="2438"/>
      <c r="AD31" s="2420" t="str">
        <f>IF(N31="","",N31+R31+U31+X31+AA31)</f>
        <v/>
      </c>
      <c r="AE31" s="2421"/>
      <c r="AF31" s="2421"/>
      <c r="AG31" s="2421"/>
      <c r="AH31" s="2421"/>
      <c r="AI31" s="2422"/>
      <c r="AJ31" s="223"/>
      <c r="AK31" s="223"/>
      <c r="AL31" s="223"/>
      <c r="AM31" s="223"/>
    </row>
    <row r="35" spans="1:39" s="207" customFormat="1" ht="19.5" customHeight="1">
      <c r="A35" s="2454" t="s">
        <v>180</v>
      </c>
      <c r="B35" s="2455"/>
      <c r="C35" s="2455"/>
      <c r="D35" s="2455"/>
      <c r="E35" s="2455"/>
      <c r="F35" s="2455"/>
      <c r="G35" s="2455"/>
      <c r="H35" s="2455"/>
      <c r="I35" s="2455"/>
      <c r="J35" s="2455"/>
      <c r="K35" s="2455"/>
      <c r="L35" s="2455"/>
      <c r="M35" s="2455"/>
      <c r="N35" s="2455"/>
      <c r="O35" s="2455"/>
      <c r="P35" s="2455"/>
      <c r="Q35" s="2455"/>
      <c r="R35" s="2455"/>
      <c r="S35" s="2455"/>
      <c r="T35" s="2455"/>
      <c r="U35" s="2455"/>
      <c r="V35" s="2455"/>
      <c r="W35" s="2455"/>
      <c r="X35" s="2455"/>
      <c r="Y35" s="2455"/>
      <c r="Z35" s="2455"/>
      <c r="AA35" s="2455"/>
      <c r="AB35" s="2455"/>
      <c r="AC35" s="2455"/>
      <c r="AD35" s="2455"/>
      <c r="AE35" s="2455"/>
      <c r="AF35" s="2455"/>
      <c r="AG35" s="2455"/>
      <c r="AH35" s="2455"/>
      <c r="AI35" s="2455"/>
      <c r="AJ35" s="2455"/>
      <c r="AK35" s="2455"/>
      <c r="AL35" s="2455"/>
      <c r="AM35" s="2455"/>
    </row>
    <row r="36" spans="1:39" ht="19.5" customHeight="1">
      <c r="A36" s="2456" t="s">
        <v>169</v>
      </c>
      <c r="B36" s="2455"/>
      <c r="C36" s="2455"/>
      <c r="D36" s="2455"/>
      <c r="E36" s="2455"/>
      <c r="F36" s="2455"/>
      <c r="G36" s="2455"/>
      <c r="H36" s="2455"/>
      <c r="I36" s="2455"/>
      <c r="J36" s="2455"/>
      <c r="K36" s="2455"/>
      <c r="L36" s="2455"/>
      <c r="M36" s="2455"/>
      <c r="N36" s="2455"/>
      <c r="O36" s="2455"/>
      <c r="P36" s="2455"/>
      <c r="Q36" s="2455"/>
      <c r="R36" s="2455"/>
      <c r="S36" s="2455"/>
      <c r="T36" s="2455"/>
      <c r="U36" s="2455"/>
      <c r="V36" s="2455"/>
      <c r="W36" s="2455"/>
      <c r="X36" s="2455"/>
      <c r="Y36" s="2455"/>
      <c r="Z36" s="2455"/>
      <c r="AA36" s="2455"/>
      <c r="AB36" s="2455"/>
      <c r="AC36" s="2455"/>
      <c r="AD36" s="2455"/>
      <c r="AE36" s="2455"/>
      <c r="AF36" s="2455"/>
      <c r="AG36" s="2455"/>
      <c r="AH36" s="2455"/>
      <c r="AI36" s="2455"/>
      <c r="AJ36" s="2455"/>
      <c r="AK36" s="2455"/>
      <c r="AL36" s="2455"/>
      <c r="AM36" s="2455"/>
    </row>
    <row r="37" spans="1:39" ht="19.5" customHeight="1">
      <c r="A37" s="2456" t="s">
        <v>163</v>
      </c>
      <c r="B37" s="2455"/>
      <c r="C37" s="2455"/>
      <c r="D37" s="2455"/>
      <c r="E37" s="2455"/>
      <c r="F37" s="2455"/>
      <c r="G37" s="2455"/>
      <c r="H37" s="2455"/>
      <c r="I37" s="2455"/>
      <c r="J37" s="2455"/>
      <c r="K37" s="2455"/>
      <c r="L37" s="2455"/>
      <c r="M37" s="2455"/>
      <c r="N37" s="2455"/>
      <c r="O37" s="2455"/>
      <c r="P37" s="2455"/>
      <c r="Q37" s="2455"/>
      <c r="R37" s="2455"/>
      <c r="S37" s="2455"/>
      <c r="T37" s="2455"/>
      <c r="U37" s="2455"/>
      <c r="V37" s="2455"/>
      <c r="W37" s="2455"/>
      <c r="X37" s="2455"/>
      <c r="Y37" s="2455"/>
      <c r="Z37" s="2455"/>
      <c r="AA37" s="2455"/>
      <c r="AB37" s="2455"/>
      <c r="AC37" s="2455"/>
      <c r="AD37" s="2455"/>
      <c r="AE37" s="2455"/>
      <c r="AF37" s="2455"/>
      <c r="AG37" s="2455"/>
      <c r="AH37" s="2455"/>
      <c r="AI37" s="2455"/>
      <c r="AJ37" s="2455"/>
      <c r="AK37" s="2455"/>
      <c r="AL37" s="2455"/>
      <c r="AM37" s="2455"/>
    </row>
    <row r="38" spans="1:39" s="207" customFormat="1" ht="19.5" customHeight="1">
      <c r="A38" s="2454" t="s">
        <v>173</v>
      </c>
      <c r="B38" s="2455"/>
      <c r="C38" s="2455"/>
      <c r="D38" s="2455"/>
      <c r="E38" s="2455"/>
      <c r="F38" s="2455"/>
      <c r="G38" s="2455"/>
      <c r="H38" s="2455"/>
      <c r="I38" s="2455"/>
      <c r="J38" s="2455"/>
      <c r="K38" s="2455"/>
      <c r="L38" s="2455"/>
      <c r="M38" s="2455"/>
      <c r="N38" s="2455"/>
      <c r="O38" s="2455"/>
      <c r="P38" s="2455"/>
      <c r="Q38" s="2455"/>
      <c r="R38" s="2455"/>
      <c r="S38" s="2455"/>
      <c r="T38" s="2455"/>
      <c r="U38" s="2455"/>
      <c r="V38" s="2455"/>
      <c r="W38" s="2455"/>
      <c r="X38" s="2455"/>
      <c r="Y38" s="2455"/>
      <c r="Z38" s="2455"/>
      <c r="AA38" s="2455"/>
      <c r="AB38" s="2455"/>
      <c r="AC38" s="2455"/>
      <c r="AD38" s="2455"/>
      <c r="AE38" s="2455"/>
      <c r="AF38" s="2455"/>
      <c r="AG38" s="2455"/>
      <c r="AH38" s="2455"/>
      <c r="AI38" s="2455"/>
      <c r="AJ38" s="2455"/>
      <c r="AK38" s="2455"/>
      <c r="AL38" s="2455"/>
      <c r="AM38" s="2455"/>
    </row>
    <row r="39" spans="1:39" ht="19.5" customHeight="1">
      <c r="A39" s="2456" t="s">
        <v>170</v>
      </c>
      <c r="B39" s="2455"/>
      <c r="C39" s="2455"/>
      <c r="D39" s="2455"/>
      <c r="E39" s="2455"/>
      <c r="F39" s="2455"/>
      <c r="G39" s="2455"/>
      <c r="H39" s="2455"/>
      <c r="I39" s="2455"/>
      <c r="J39" s="2455"/>
      <c r="K39" s="2455"/>
      <c r="L39" s="2455"/>
      <c r="M39" s="2455"/>
      <c r="N39" s="2455"/>
      <c r="O39" s="2455"/>
      <c r="P39" s="2455"/>
      <c r="Q39" s="2455"/>
      <c r="R39" s="2455"/>
      <c r="S39" s="2455"/>
      <c r="T39" s="2455"/>
      <c r="U39" s="2455"/>
      <c r="V39" s="2455"/>
      <c r="W39" s="2455"/>
      <c r="X39" s="2455"/>
      <c r="Y39" s="2455"/>
      <c r="Z39" s="2455"/>
      <c r="AA39" s="2455"/>
      <c r="AB39" s="2455"/>
      <c r="AC39" s="2455"/>
      <c r="AD39" s="2455"/>
      <c r="AE39" s="2455"/>
      <c r="AF39" s="2455"/>
      <c r="AG39" s="2455"/>
      <c r="AH39" s="2455"/>
      <c r="AI39" s="2455"/>
      <c r="AJ39" s="2455"/>
      <c r="AK39" s="2455"/>
      <c r="AL39" s="2455"/>
      <c r="AM39" s="2455"/>
    </row>
    <row r="40" spans="1:39" ht="19.5" customHeight="1">
      <c r="A40" s="2456" t="s">
        <v>171</v>
      </c>
      <c r="B40" s="2455"/>
      <c r="C40" s="2455"/>
      <c r="D40" s="2455"/>
      <c r="E40" s="2455"/>
      <c r="F40" s="2455"/>
      <c r="G40" s="2455"/>
      <c r="H40" s="2455"/>
      <c r="I40" s="2455"/>
      <c r="J40" s="2455"/>
      <c r="K40" s="2455"/>
      <c r="L40" s="2455"/>
      <c r="M40" s="2455"/>
      <c r="N40" s="2455"/>
      <c r="O40" s="2455"/>
      <c r="P40" s="2455"/>
      <c r="Q40" s="2455"/>
      <c r="R40" s="2455"/>
      <c r="S40" s="2455"/>
      <c r="T40" s="2455"/>
      <c r="U40" s="2455"/>
      <c r="V40" s="2455"/>
      <c r="W40" s="2455"/>
      <c r="X40" s="2455"/>
      <c r="Y40" s="2455"/>
      <c r="Z40" s="2455"/>
      <c r="AA40" s="2455"/>
      <c r="AB40" s="2455"/>
      <c r="AC40" s="2455"/>
      <c r="AD40" s="2455"/>
      <c r="AE40" s="2455"/>
      <c r="AF40" s="2455"/>
      <c r="AG40" s="2455"/>
      <c r="AH40" s="2455"/>
      <c r="AI40" s="2455"/>
      <c r="AJ40" s="2455"/>
      <c r="AK40" s="2455"/>
      <c r="AL40" s="2455"/>
      <c r="AM40" s="2455"/>
    </row>
    <row r="41" spans="1:39" ht="19.5" customHeight="1">
      <c r="A41" s="2456" t="s">
        <v>172</v>
      </c>
      <c r="B41" s="2455"/>
      <c r="C41" s="2455"/>
      <c r="D41" s="2455"/>
      <c r="E41" s="2455"/>
      <c r="F41" s="2455"/>
      <c r="G41" s="2455"/>
      <c r="H41" s="2455"/>
      <c r="I41" s="2455"/>
      <c r="J41" s="2455"/>
      <c r="K41" s="2455"/>
      <c r="L41" s="2455"/>
      <c r="M41" s="2455"/>
      <c r="N41" s="2455"/>
      <c r="O41" s="2455"/>
      <c r="P41" s="2455"/>
      <c r="Q41" s="2455"/>
      <c r="R41" s="2455"/>
      <c r="S41" s="2455"/>
      <c r="T41" s="2455"/>
      <c r="U41" s="2455"/>
      <c r="V41" s="2455"/>
      <c r="W41" s="2455"/>
      <c r="X41" s="2455"/>
      <c r="Y41" s="2455"/>
      <c r="Z41" s="2455"/>
      <c r="AA41" s="2455"/>
      <c r="AB41" s="2455"/>
      <c r="AC41" s="2455"/>
      <c r="AD41" s="2455"/>
      <c r="AE41" s="2455"/>
      <c r="AF41" s="2455"/>
      <c r="AG41" s="2455"/>
      <c r="AH41" s="2455"/>
      <c r="AI41" s="2455"/>
      <c r="AJ41" s="2455"/>
      <c r="AK41" s="2455"/>
      <c r="AL41" s="2455"/>
      <c r="AM41" s="2455"/>
    </row>
    <row r="42" spans="1:39" s="207" customFormat="1" ht="19.5" customHeight="1">
      <c r="A42" s="2454" t="s">
        <v>178</v>
      </c>
      <c r="B42" s="2455"/>
      <c r="C42" s="2455"/>
      <c r="D42" s="2455"/>
      <c r="E42" s="2455"/>
      <c r="F42" s="2455"/>
      <c r="G42" s="2455"/>
      <c r="H42" s="2455"/>
      <c r="I42" s="2455"/>
      <c r="J42" s="2455"/>
      <c r="K42" s="2455"/>
      <c r="L42" s="2455"/>
      <c r="M42" s="2455"/>
      <c r="N42" s="2455"/>
      <c r="O42" s="2455"/>
      <c r="P42" s="2455"/>
      <c r="Q42" s="2455"/>
      <c r="R42" s="2455"/>
      <c r="S42" s="2455"/>
      <c r="T42" s="2455"/>
      <c r="U42" s="2455"/>
      <c r="V42" s="2455"/>
      <c r="W42" s="2455"/>
      <c r="X42" s="2455"/>
      <c r="Y42" s="2455"/>
      <c r="Z42" s="2455"/>
      <c r="AA42" s="2455"/>
      <c r="AB42" s="2455"/>
      <c r="AC42" s="2455"/>
      <c r="AD42" s="2455"/>
      <c r="AE42" s="2455"/>
      <c r="AF42" s="2455"/>
      <c r="AG42" s="2455"/>
      <c r="AH42" s="2455"/>
      <c r="AI42" s="2455"/>
      <c r="AJ42" s="2455"/>
      <c r="AK42" s="2455"/>
      <c r="AL42" s="2455"/>
      <c r="AM42" s="2455"/>
    </row>
    <row r="43" spans="1:39" ht="19.5" customHeight="1">
      <c r="A43" s="2456" t="s">
        <v>179</v>
      </c>
      <c r="B43" s="2455"/>
      <c r="C43" s="2455"/>
      <c r="D43" s="2455"/>
      <c r="E43" s="2455"/>
      <c r="F43" s="2455"/>
      <c r="G43" s="2455"/>
      <c r="H43" s="2455"/>
      <c r="I43" s="2455"/>
      <c r="J43" s="2455"/>
      <c r="K43" s="2455"/>
      <c r="L43" s="2455"/>
      <c r="M43" s="2455"/>
      <c r="N43" s="2455"/>
      <c r="O43" s="2455"/>
      <c r="P43" s="2455"/>
      <c r="Q43" s="2455"/>
      <c r="R43" s="2455"/>
      <c r="S43" s="2455"/>
      <c r="T43" s="2455"/>
      <c r="U43" s="2455"/>
      <c r="V43" s="2455"/>
      <c r="W43" s="2455"/>
      <c r="X43" s="2455"/>
      <c r="Y43" s="2455"/>
      <c r="Z43" s="2455"/>
      <c r="AA43" s="2455"/>
      <c r="AB43" s="2455"/>
      <c r="AC43" s="2455"/>
      <c r="AD43" s="2455"/>
      <c r="AE43" s="2455"/>
      <c r="AF43" s="2455"/>
      <c r="AG43" s="2455"/>
      <c r="AH43" s="2455"/>
      <c r="AI43" s="2455"/>
      <c r="AJ43" s="2455"/>
      <c r="AK43" s="2455"/>
      <c r="AL43" s="2455"/>
      <c r="AM43" s="2455"/>
    </row>
    <row r="44" spans="1:39">
      <c r="A44" s="86"/>
      <c r="B44" s="86"/>
      <c r="C44" s="86"/>
      <c r="D44" s="86"/>
      <c r="E44" s="86"/>
      <c r="F44" s="86"/>
      <c r="G44" s="86"/>
      <c r="H44" s="86"/>
      <c r="I44" s="86"/>
      <c r="J44" s="86"/>
      <c r="K44" s="86"/>
      <c r="L44" s="86"/>
      <c r="M44" s="86"/>
      <c r="N44" s="86"/>
      <c r="O44" s="86"/>
      <c r="P44" s="86"/>
      <c r="Q44" s="86"/>
      <c r="R44" s="86"/>
      <c r="S44" s="86"/>
      <c r="T44" s="86"/>
      <c r="U44" s="86"/>
      <c r="V44" s="86"/>
      <c r="W44" s="86"/>
      <c r="X44" s="86"/>
      <c r="Y44" s="86"/>
      <c r="Z44" s="86"/>
      <c r="AA44" s="86"/>
      <c r="AB44" s="86"/>
      <c r="AC44" s="86"/>
      <c r="AD44" s="86"/>
      <c r="AE44" s="86"/>
      <c r="AF44" s="86"/>
      <c r="AG44" s="86"/>
      <c r="AH44" s="86"/>
      <c r="AI44" s="86"/>
      <c r="AJ44" s="86"/>
      <c r="AK44" s="86"/>
      <c r="AL44" s="86"/>
      <c r="AM44" s="86"/>
    </row>
    <row r="45" spans="1:39" ht="22.5" customHeight="1">
      <c r="A45" s="2457" t="s">
        <v>104</v>
      </c>
      <c r="B45" s="2458"/>
      <c r="C45" s="2458"/>
      <c r="D45" s="2458"/>
      <c r="E45" s="2458"/>
      <c r="F45" s="2458"/>
      <c r="G45" s="2458"/>
      <c r="H45" s="2458"/>
      <c r="I45" s="2458"/>
      <c r="J45" s="2458"/>
      <c r="K45" s="2458"/>
      <c r="L45" s="2458"/>
      <c r="M45" s="2458"/>
      <c r="N45" s="2458"/>
      <c r="O45" s="2458"/>
      <c r="P45" s="2458"/>
      <c r="Q45" s="2458"/>
      <c r="R45" s="2458"/>
      <c r="S45" s="2458"/>
      <c r="T45" s="2458"/>
      <c r="U45" s="2458"/>
      <c r="V45" s="2458"/>
      <c r="W45" s="2458"/>
      <c r="X45" s="2458"/>
      <c r="Y45" s="2458"/>
      <c r="Z45" s="2458"/>
      <c r="AA45" s="2458"/>
      <c r="AB45" s="2458"/>
      <c r="AC45" s="2458"/>
      <c r="AD45" s="2458"/>
      <c r="AE45" s="2458"/>
      <c r="AF45" s="2458"/>
      <c r="AG45" s="2458"/>
      <c r="AH45" s="2458"/>
      <c r="AI45" s="2458"/>
      <c r="AJ45" s="2458"/>
      <c r="AK45" s="2458"/>
      <c r="AL45" s="2458"/>
      <c r="AM45" s="2458"/>
    </row>
  </sheetData>
  <mergeCells count="169">
    <mergeCell ref="AJ29:AK29"/>
    <mergeCell ref="AL29:AM29"/>
    <mergeCell ref="AJ30:AK30"/>
    <mergeCell ref="AL30:AM30"/>
    <mergeCell ref="A42:AM42"/>
    <mergeCell ref="A43:AM43"/>
    <mergeCell ref="AJ26:AK26"/>
    <mergeCell ref="AL26:AM26"/>
    <mergeCell ref="AJ27:AK27"/>
    <mergeCell ref="AL27:AM27"/>
    <mergeCell ref="AJ28:AK28"/>
    <mergeCell ref="AL28:AM28"/>
    <mergeCell ref="A35:AM35"/>
    <mergeCell ref="A36:AM36"/>
    <mergeCell ref="A37:AM37"/>
    <mergeCell ref="AA29:AC29"/>
    <mergeCell ref="AD29:AI29"/>
    <mergeCell ref="X28:Z28"/>
    <mergeCell ref="AA28:AC28"/>
    <mergeCell ref="AD28:AI28"/>
    <mergeCell ref="H29:I29"/>
    <mergeCell ref="J29:M29"/>
    <mergeCell ref="N29:Q29"/>
    <mergeCell ref="R29:T29"/>
    <mergeCell ref="AJ23:AK23"/>
    <mergeCell ref="AL23:AM23"/>
    <mergeCell ref="AJ24:AK24"/>
    <mergeCell ref="AL24:AM24"/>
    <mergeCell ref="AJ25:AK25"/>
    <mergeCell ref="AL25:AM25"/>
    <mergeCell ref="AJ20:AK20"/>
    <mergeCell ref="AL20:AM20"/>
    <mergeCell ref="AJ21:AK21"/>
    <mergeCell ref="AL21:AM21"/>
    <mergeCell ref="AJ22:AK22"/>
    <mergeCell ref="AL22:AM22"/>
    <mergeCell ref="A45:AM45"/>
    <mergeCell ref="A38:AM38"/>
    <mergeCell ref="A39:AM39"/>
    <mergeCell ref="A40:AM40"/>
    <mergeCell ref="A41:AM41"/>
    <mergeCell ref="AD30:AI30"/>
    <mergeCell ref="B31:M31"/>
    <mergeCell ref="N31:Q31"/>
    <mergeCell ref="R31:T31"/>
    <mergeCell ref="U31:W31"/>
    <mergeCell ref="X31:Z31"/>
    <mergeCell ref="AA31:AC31"/>
    <mergeCell ref="AD31:AI31"/>
    <mergeCell ref="H30:I30"/>
    <mergeCell ref="J30:M30"/>
    <mergeCell ref="N30:Q30"/>
    <mergeCell ref="R30:T30"/>
    <mergeCell ref="U30:W30"/>
    <mergeCell ref="X30:Z30"/>
    <mergeCell ref="AA30:AC30"/>
    <mergeCell ref="B30:E30"/>
    <mergeCell ref="F30:G30"/>
    <mergeCell ref="U29:W29"/>
    <mergeCell ref="X29:Z29"/>
    <mergeCell ref="H28:I28"/>
    <mergeCell ref="J28:M28"/>
    <mergeCell ref="N28:Q28"/>
    <mergeCell ref="R28:T28"/>
    <mergeCell ref="U28:W28"/>
    <mergeCell ref="B28:E28"/>
    <mergeCell ref="B29:E29"/>
    <mergeCell ref="F28:G28"/>
    <mergeCell ref="F29:G29"/>
    <mergeCell ref="X26:Z26"/>
    <mergeCell ref="AA26:AC26"/>
    <mergeCell ref="AD26:AI26"/>
    <mergeCell ref="B26:E26"/>
    <mergeCell ref="F26:G26"/>
    <mergeCell ref="H27:I27"/>
    <mergeCell ref="J27:M27"/>
    <mergeCell ref="N27:Q27"/>
    <mergeCell ref="R27:T27"/>
    <mergeCell ref="U27:W27"/>
    <mergeCell ref="X27:Z27"/>
    <mergeCell ref="AA27:AC27"/>
    <mergeCell ref="AD27:AI27"/>
    <mergeCell ref="B27:E27"/>
    <mergeCell ref="F27:G27"/>
    <mergeCell ref="B24:E24"/>
    <mergeCell ref="B25:E25"/>
    <mergeCell ref="F24:G24"/>
    <mergeCell ref="F25:G25"/>
    <mergeCell ref="H26:I26"/>
    <mergeCell ref="J26:M26"/>
    <mergeCell ref="N26:Q26"/>
    <mergeCell ref="R26:T26"/>
    <mergeCell ref="U26:W26"/>
    <mergeCell ref="X24:Z24"/>
    <mergeCell ref="AA24:AC24"/>
    <mergeCell ref="AD24:AI24"/>
    <mergeCell ref="H25:I25"/>
    <mergeCell ref="J25:M25"/>
    <mergeCell ref="N25:Q25"/>
    <mergeCell ref="R25:T25"/>
    <mergeCell ref="U25:W25"/>
    <mergeCell ref="X25:Z25"/>
    <mergeCell ref="H24:I24"/>
    <mergeCell ref="J24:M24"/>
    <mergeCell ref="N24:Q24"/>
    <mergeCell ref="R24:T24"/>
    <mergeCell ref="U24:W24"/>
    <mergeCell ref="AA25:AC25"/>
    <mergeCell ref="AD25:AI25"/>
    <mergeCell ref="X22:Z22"/>
    <mergeCell ref="AA22:AC22"/>
    <mergeCell ref="AD22:AI22"/>
    <mergeCell ref="B22:E22"/>
    <mergeCell ref="F22:G22"/>
    <mergeCell ref="H23:I23"/>
    <mergeCell ref="J23:M23"/>
    <mergeCell ref="N23:Q23"/>
    <mergeCell ref="R23:T23"/>
    <mergeCell ref="U23:W23"/>
    <mergeCell ref="X23:Z23"/>
    <mergeCell ref="AA23:AC23"/>
    <mergeCell ref="AD23:AI23"/>
    <mergeCell ref="B23:E23"/>
    <mergeCell ref="F23:G23"/>
    <mergeCell ref="B20:E20"/>
    <mergeCell ref="B21:E21"/>
    <mergeCell ref="F20:G20"/>
    <mergeCell ref="F21:G21"/>
    <mergeCell ref="H22:I22"/>
    <mergeCell ref="J22:M22"/>
    <mergeCell ref="N22:Q22"/>
    <mergeCell ref="R22:T22"/>
    <mergeCell ref="U22:W22"/>
    <mergeCell ref="X20:Z20"/>
    <mergeCell ref="AA20:AC20"/>
    <mergeCell ref="AD20:AI20"/>
    <mergeCell ref="H21:I21"/>
    <mergeCell ref="J21:M21"/>
    <mergeCell ref="N21:Q21"/>
    <mergeCell ref="R21:T21"/>
    <mergeCell ref="U21:W21"/>
    <mergeCell ref="X21:Z21"/>
    <mergeCell ref="H20:I20"/>
    <mergeCell ref="J20:M20"/>
    <mergeCell ref="N20:Q20"/>
    <mergeCell ref="R20:T20"/>
    <mergeCell ref="U20:W20"/>
    <mergeCell ref="AA21:AC21"/>
    <mergeCell ref="AD21:AI21"/>
    <mergeCell ref="A3:AM4"/>
    <mergeCell ref="AI1:AJ1"/>
    <mergeCell ref="AK1:AM1"/>
    <mergeCell ref="AI2:AM2"/>
    <mergeCell ref="D17:G17"/>
    <mergeCell ref="I17:L17"/>
    <mergeCell ref="N17:Q17"/>
    <mergeCell ref="S17:V17"/>
    <mergeCell ref="X17:AB17"/>
    <mergeCell ref="AD17:AI17"/>
    <mergeCell ref="A6:AM6"/>
    <mergeCell ref="A8:AM8"/>
    <mergeCell ref="H14:O14"/>
    <mergeCell ref="Y14:AA14"/>
    <mergeCell ref="D16:H16"/>
    <mergeCell ref="I16:M16"/>
    <mergeCell ref="N16:R16"/>
    <mergeCell ref="S16:W16"/>
    <mergeCell ref="X16:AC16"/>
    <mergeCell ref="AD16:AI16"/>
  </mergeCells>
  <phoneticPr fontId="34"/>
  <dataValidations count="1">
    <dataValidation type="list" allowBlank="1" showInputMessage="1" showErrorMessage="1" sqref="H21:I30" xr:uid="{00000000-0002-0000-1900-000000000000}">
      <formula1>"自然科学系,新興国,世界トップ,多様性"</formula1>
    </dataValidation>
  </dataValidations>
  <printOptions horizontalCentered="1"/>
  <pageMargins left="0.31496062992125984" right="0.31496062992125984" top="0.74803149606299213" bottom="0.74803149606299213" header="0.31496062992125984" footer="0.31496062992125984"/>
  <pageSetup paperSize="9" scale="9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1" tint="4.9989318521683403E-2"/>
  </sheetPr>
  <dimension ref="A1:AP97"/>
  <sheetViews>
    <sheetView showGridLines="0" view="pageBreakPreview" topLeftCell="A28" zoomScaleNormal="100" zoomScaleSheetLayoutView="100" workbookViewId="0">
      <selection activeCell="O25" sqref="O25:S26"/>
    </sheetView>
  </sheetViews>
  <sheetFormatPr defaultColWidth="9" defaultRowHeight="13.2"/>
  <cols>
    <col min="1" max="1" width="4" style="8" customWidth="1"/>
    <col min="2" max="2" width="3.6640625" style="8" customWidth="1"/>
    <col min="3" max="5" width="2.33203125" style="8" customWidth="1"/>
    <col min="6" max="8" width="3.109375" style="8" customWidth="1"/>
    <col min="9" max="9" width="5.33203125" style="8" customWidth="1"/>
    <col min="10" max="10" width="3.109375" style="8" customWidth="1"/>
    <col min="11" max="12" width="2.33203125" style="8" customWidth="1"/>
    <col min="13" max="13" width="8.33203125" style="8" customWidth="1"/>
    <col min="14" max="15" width="2.33203125" style="8" customWidth="1"/>
    <col min="16" max="16" width="1.88671875" style="8" customWidth="1"/>
    <col min="17" max="17" width="5" style="8" customWidth="1"/>
    <col min="18" max="21" width="2.33203125" style="8" customWidth="1"/>
    <col min="22" max="22" width="2.21875" style="8" customWidth="1"/>
    <col min="23" max="25" width="3.109375" style="1124" customWidth="1"/>
    <col min="26" max="30" width="2.33203125" style="8" customWidth="1"/>
    <col min="31" max="34" width="3.109375" style="8" customWidth="1"/>
    <col min="35" max="37" width="3.44140625" style="8" customWidth="1"/>
    <col min="38" max="39" width="3.21875" style="8" customWidth="1"/>
    <col min="40" max="16384" width="9" style="8"/>
  </cols>
  <sheetData>
    <row r="1" spans="1:37" s="572" customFormat="1" ht="27" customHeight="1">
      <c r="B1" s="1150"/>
      <c r="C1" s="1150"/>
      <c r="D1" s="1150"/>
      <c r="E1" s="1150"/>
      <c r="F1" s="1150"/>
      <c r="G1" s="1150"/>
      <c r="H1" s="1150"/>
      <c r="I1" s="1150"/>
      <c r="J1" s="1150"/>
      <c r="K1" s="1150"/>
      <c r="L1" s="1150"/>
      <c r="M1" s="1150"/>
      <c r="N1" s="1150"/>
      <c r="O1" s="1150"/>
      <c r="P1" s="1150"/>
      <c r="Q1" s="1150"/>
      <c r="R1" s="1150"/>
      <c r="S1" s="1150"/>
      <c r="T1" s="1150"/>
      <c r="U1" s="1150"/>
      <c r="V1" s="1150"/>
      <c r="W1" s="1128"/>
      <c r="X1" s="1128"/>
      <c r="Y1" s="1128"/>
      <c r="Z1" s="1150"/>
      <c r="AA1" s="1150"/>
      <c r="AB1" s="1150"/>
      <c r="AC1" s="1579">
        <v>2021</v>
      </c>
      <c r="AD1" s="2506"/>
      <c r="AE1" s="2506"/>
      <c r="AF1" s="2507"/>
      <c r="AG1" s="1564" t="s">
        <v>119</v>
      </c>
      <c r="AH1" s="1565"/>
      <c r="AI1" s="1566"/>
      <c r="AJ1" s="887"/>
      <c r="AK1" s="887"/>
    </row>
    <row r="2" spans="1:37" s="572" customFormat="1" ht="4.5" customHeight="1">
      <c r="B2" s="1150"/>
      <c r="C2" s="1150"/>
      <c r="D2" s="1150"/>
      <c r="E2" s="1150"/>
      <c r="F2" s="1150"/>
      <c r="G2" s="1150"/>
      <c r="H2" s="1150"/>
      <c r="I2" s="1150"/>
      <c r="J2" s="1150"/>
      <c r="K2" s="1150"/>
      <c r="L2" s="1150"/>
      <c r="M2" s="1150"/>
      <c r="N2" s="1150"/>
      <c r="O2" s="1150"/>
      <c r="P2" s="1150"/>
      <c r="Q2" s="1150"/>
      <c r="R2" s="1150"/>
      <c r="S2" s="1150"/>
      <c r="T2" s="1150"/>
      <c r="U2" s="1150"/>
      <c r="V2" s="1150"/>
      <c r="W2" s="1128"/>
      <c r="X2" s="1128"/>
      <c r="Y2" s="1128"/>
      <c r="Z2" s="1150"/>
      <c r="AA2" s="1150"/>
      <c r="AB2" s="1150"/>
      <c r="AC2" s="317"/>
      <c r="AD2" s="317"/>
      <c r="AE2" s="1150"/>
      <c r="AF2" s="1150"/>
      <c r="AG2" s="1150"/>
      <c r="AH2" s="1150"/>
      <c r="AI2" s="1150"/>
      <c r="AJ2" s="1150"/>
      <c r="AK2" s="1150"/>
    </row>
    <row r="3" spans="1:37" s="572" customFormat="1" ht="12.75" customHeight="1">
      <c r="B3" s="1150"/>
      <c r="C3" s="1150"/>
      <c r="D3" s="1150"/>
      <c r="E3" s="1150"/>
      <c r="F3" s="1150"/>
      <c r="G3" s="1150"/>
      <c r="H3" s="1150"/>
      <c r="I3" s="1150"/>
      <c r="J3" s="1150"/>
      <c r="K3" s="1150"/>
      <c r="L3" s="1150"/>
      <c r="M3" s="1150"/>
      <c r="N3" s="1150"/>
      <c r="O3" s="1150"/>
      <c r="P3" s="1150"/>
      <c r="Q3" s="1150"/>
      <c r="R3" s="1150"/>
      <c r="S3" s="1150"/>
      <c r="T3" s="1150"/>
      <c r="U3" s="1150"/>
      <c r="V3" s="1150"/>
      <c r="W3" s="1128"/>
      <c r="X3" s="1128"/>
      <c r="Y3" s="1128"/>
      <c r="Z3" s="1150"/>
      <c r="AA3" s="1150"/>
      <c r="AB3" s="1150"/>
      <c r="AC3" s="1150"/>
      <c r="AD3" s="1150"/>
      <c r="AE3" s="1568" t="s">
        <v>1385</v>
      </c>
      <c r="AF3" s="1568"/>
      <c r="AG3" s="1568"/>
      <c r="AH3" s="1568"/>
      <c r="AI3" s="1568"/>
      <c r="AJ3" s="1127"/>
      <c r="AK3" s="1127"/>
    </row>
    <row r="4" spans="1:37" s="572" customFormat="1" ht="18.899999999999999" customHeight="1">
      <c r="B4" s="1150"/>
      <c r="C4" s="1150"/>
      <c r="D4" s="1150"/>
      <c r="E4" s="1150"/>
      <c r="F4" s="1150"/>
      <c r="G4" s="1150"/>
      <c r="H4" s="1150"/>
      <c r="I4" s="1150"/>
      <c r="J4" s="1150"/>
      <c r="K4" s="1150"/>
      <c r="L4" s="1150"/>
      <c r="M4" s="1150"/>
      <c r="N4" s="1150"/>
      <c r="O4" s="1150"/>
      <c r="P4" s="1150"/>
      <c r="Q4" s="1150"/>
      <c r="R4" s="1150"/>
      <c r="S4" s="1150"/>
      <c r="T4" s="1150"/>
      <c r="U4" s="1150"/>
      <c r="V4" s="1150"/>
      <c r="W4" s="1128"/>
      <c r="X4" s="1128"/>
      <c r="Y4" s="1128"/>
      <c r="Z4" s="1150"/>
      <c r="AA4" s="1150"/>
      <c r="AB4" s="1903" t="s">
        <v>0</v>
      </c>
      <c r="AC4" s="1903"/>
      <c r="AD4" s="1903"/>
      <c r="AE4" s="1903"/>
      <c r="AF4" s="1903"/>
      <c r="AG4" s="1903"/>
      <c r="AH4" s="1903"/>
      <c r="AI4" s="1903"/>
      <c r="AJ4" s="1138"/>
      <c r="AK4" s="1138"/>
    </row>
    <row r="5" spans="1:37" s="572" customFormat="1" ht="17.100000000000001" customHeight="1">
      <c r="B5" s="1150"/>
      <c r="C5" s="1150"/>
      <c r="D5" s="1150"/>
      <c r="E5" s="1150"/>
      <c r="F5" s="1150"/>
      <c r="G5" s="1150"/>
      <c r="H5" s="1150"/>
      <c r="I5" s="1150"/>
      <c r="J5" s="1150"/>
      <c r="K5" s="1150"/>
      <c r="L5" s="1150"/>
      <c r="M5" s="1150"/>
      <c r="N5" s="1150"/>
      <c r="O5" s="1150"/>
      <c r="P5" s="1150"/>
      <c r="Q5" s="1150"/>
      <c r="R5" s="1150"/>
      <c r="S5" s="1150"/>
      <c r="T5" s="1150"/>
      <c r="U5" s="1150"/>
      <c r="V5" s="1150"/>
      <c r="W5" s="1128"/>
      <c r="X5" s="1128" t="s">
        <v>1122</v>
      </c>
      <c r="Y5" s="1128"/>
      <c r="Z5" s="1127" t="s">
        <v>1</v>
      </c>
      <c r="AA5" s="1150" t="s">
        <v>1123</v>
      </c>
      <c r="AB5" s="1570"/>
      <c r="AC5" s="1570"/>
      <c r="AD5" s="493"/>
      <c r="AE5" s="1150" t="s">
        <v>2</v>
      </c>
      <c r="AF5" s="493" t="s">
        <v>1</v>
      </c>
      <c r="AG5" s="1150" t="s">
        <v>4</v>
      </c>
      <c r="AH5" s="493" t="s">
        <v>1123</v>
      </c>
      <c r="AI5" s="1127" t="s">
        <v>6</v>
      </c>
      <c r="AJ5" s="1127"/>
      <c r="AK5" s="1127"/>
    </row>
    <row r="6" spans="1:37" s="572" customFormat="1" ht="8.25" customHeight="1">
      <c r="B6" s="1150"/>
      <c r="C6" s="1150"/>
      <c r="D6" s="1150"/>
      <c r="E6" s="1150"/>
      <c r="F6" s="1150"/>
      <c r="G6" s="1150"/>
      <c r="H6" s="1150"/>
      <c r="I6" s="1150"/>
      <c r="J6" s="1150"/>
      <c r="K6" s="1150"/>
      <c r="L6" s="1150"/>
      <c r="M6" s="1150"/>
      <c r="N6" s="1150"/>
      <c r="O6" s="1150"/>
      <c r="P6" s="1150"/>
      <c r="Q6" s="1150"/>
      <c r="R6" s="1150"/>
      <c r="S6" s="1150"/>
      <c r="T6" s="1127"/>
      <c r="U6" s="1127"/>
      <c r="V6" s="1127"/>
      <c r="W6" s="1128"/>
      <c r="X6" s="1128"/>
      <c r="Y6" s="1128"/>
      <c r="Z6" s="1150"/>
      <c r="AA6" s="1127"/>
      <c r="AB6" s="1150"/>
      <c r="AC6" s="1127"/>
      <c r="AD6" s="1127"/>
      <c r="AE6" s="1150"/>
      <c r="AF6" s="1150"/>
      <c r="AG6" s="1150"/>
      <c r="AH6" s="1150"/>
      <c r="AI6" s="1150"/>
      <c r="AJ6" s="1150"/>
      <c r="AK6" s="1150"/>
    </row>
    <row r="7" spans="1:37" s="572" customFormat="1" ht="37.5" customHeight="1">
      <c r="B7" s="2217" t="s">
        <v>1386</v>
      </c>
      <c r="C7" s="2218"/>
      <c r="D7" s="2218"/>
      <c r="E7" s="2218"/>
      <c r="F7" s="2218"/>
      <c r="G7" s="2218"/>
      <c r="H7" s="2218"/>
      <c r="I7" s="2218"/>
      <c r="J7" s="2218"/>
      <c r="K7" s="2218"/>
      <c r="L7" s="2218"/>
      <c r="M7" s="2218"/>
      <c r="N7" s="2218"/>
      <c r="O7" s="2218"/>
      <c r="P7" s="2218"/>
      <c r="Q7" s="2218"/>
      <c r="R7" s="2218"/>
      <c r="S7" s="2218"/>
      <c r="T7" s="2218"/>
      <c r="U7" s="2218"/>
      <c r="V7" s="2218"/>
      <c r="W7" s="2218"/>
      <c r="X7" s="2218"/>
      <c r="Y7" s="2218"/>
      <c r="Z7" s="2218"/>
      <c r="AA7" s="2218"/>
      <c r="AB7" s="2218"/>
      <c r="AC7" s="2218"/>
      <c r="AD7" s="2218"/>
      <c r="AE7" s="2218"/>
      <c r="AF7" s="2218"/>
      <c r="AG7" s="2218"/>
      <c r="AH7" s="2219"/>
      <c r="AI7" s="2219"/>
      <c r="AJ7" s="1141"/>
      <c r="AK7" s="1141"/>
    </row>
    <row r="8" spans="1:37" s="1150" customFormat="1" ht="13.5" customHeight="1">
      <c r="T8" s="1128"/>
      <c r="U8" s="1128"/>
      <c r="V8" s="1128"/>
      <c r="W8" s="1128"/>
      <c r="X8" s="1128"/>
      <c r="Y8" s="1128"/>
      <c r="AA8" s="1127"/>
      <c r="AB8" s="1127"/>
    </row>
    <row r="9" spans="1:37" s="1150" customFormat="1" ht="21.75" customHeight="1">
      <c r="B9" s="1150" t="s">
        <v>8</v>
      </c>
      <c r="C9" s="715"/>
      <c r="W9" s="1128"/>
      <c r="X9" s="1128"/>
      <c r="Y9" s="1128"/>
    </row>
    <row r="10" spans="1:37" s="1150" customFormat="1" ht="22.5" customHeight="1">
      <c r="T10" s="1576" t="s">
        <v>9</v>
      </c>
      <c r="U10" s="1576"/>
      <c r="V10" s="1576"/>
      <c r="W10" s="1576"/>
      <c r="X10" s="1878"/>
      <c r="Y10" s="1902"/>
      <c r="Z10" s="1902"/>
      <c r="AA10" s="1902"/>
      <c r="AB10" s="1902"/>
      <c r="AC10" s="1902"/>
      <c r="AD10" s="1902"/>
      <c r="AE10" s="1151"/>
    </row>
    <row r="11" spans="1:37" s="1150" customFormat="1" ht="27" customHeight="1">
      <c r="T11" s="1576" t="s">
        <v>10</v>
      </c>
      <c r="U11" s="1576"/>
      <c r="V11" s="1576"/>
      <c r="W11" s="1576"/>
      <c r="X11" s="1576"/>
      <c r="Y11" s="1577"/>
      <c r="Z11" s="1577"/>
      <c r="AA11" s="1577"/>
      <c r="AB11" s="1577"/>
      <c r="AC11" s="1577"/>
      <c r="AD11" s="1577"/>
      <c r="AE11" s="1577"/>
      <c r="AF11" s="1577"/>
      <c r="AG11" s="1577"/>
      <c r="AH11" s="1577"/>
      <c r="AI11" s="1577"/>
      <c r="AJ11" s="1129"/>
      <c r="AK11" s="1129"/>
    </row>
    <row r="12" spans="1:37" s="1150" customFormat="1" ht="29.25" customHeight="1">
      <c r="C12" s="715"/>
      <c r="T12" s="1873" t="s">
        <v>12</v>
      </c>
      <c r="U12" s="1873"/>
      <c r="V12" s="1873"/>
      <c r="W12" s="1873"/>
      <c r="X12" s="1873"/>
      <c r="Y12" s="1878"/>
      <c r="Z12" s="1878"/>
      <c r="AA12" s="1878"/>
      <c r="AB12" s="1878"/>
      <c r="AC12" s="1878"/>
      <c r="AD12" s="1878"/>
      <c r="AE12" s="1878"/>
      <c r="AF12" s="1878"/>
      <c r="AG12" s="1878"/>
      <c r="AH12" s="1878"/>
      <c r="AI12" s="1878"/>
      <c r="AJ12" s="1133"/>
      <c r="AK12" s="1133"/>
    </row>
    <row r="13" spans="1:37" ht="17.100000000000001" customHeight="1"/>
    <row r="14" spans="1:37" s="623" customFormat="1" ht="15" customHeight="1">
      <c r="A14" s="8"/>
      <c r="B14" s="8" t="s">
        <v>1387</v>
      </c>
      <c r="C14" s="8"/>
      <c r="D14" s="8"/>
      <c r="E14" s="8"/>
      <c r="F14" s="8"/>
      <c r="G14" s="8"/>
      <c r="H14" s="8"/>
      <c r="I14" s="8"/>
      <c r="J14" s="8"/>
      <c r="K14" s="8"/>
      <c r="L14" s="8"/>
      <c r="M14" s="8"/>
      <c r="N14" s="8"/>
      <c r="O14" s="8"/>
      <c r="P14" s="8"/>
      <c r="Q14" s="8"/>
      <c r="R14" s="8"/>
      <c r="S14" s="8"/>
      <c r="T14" s="8"/>
      <c r="U14" s="8"/>
      <c r="V14" s="8"/>
      <c r="W14" s="1124"/>
      <c r="X14" s="1124"/>
      <c r="Y14" s="1124"/>
      <c r="Z14" s="8"/>
      <c r="AA14" s="8"/>
      <c r="AB14" s="8"/>
      <c r="AC14" s="8"/>
      <c r="AD14" s="8"/>
      <c r="AE14" s="8"/>
      <c r="AF14" s="8"/>
      <c r="AG14" s="8"/>
      <c r="AH14" s="8"/>
      <c r="AI14" s="8"/>
      <c r="AJ14" s="8"/>
      <c r="AK14" s="8"/>
    </row>
    <row r="15" spans="1:37" s="1150" customFormat="1" ht="9" customHeight="1">
      <c r="C15" s="715"/>
      <c r="W15" s="1128"/>
      <c r="X15" s="1128"/>
      <c r="Y15" s="1128"/>
    </row>
    <row r="16" spans="1:37" ht="15" customHeight="1">
      <c r="B16" s="1883" t="s">
        <v>14</v>
      </c>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4"/>
      <c r="AD16" s="1884"/>
      <c r="AE16" s="1884"/>
      <c r="AF16" s="1884"/>
      <c r="AG16" s="1884"/>
      <c r="AH16" s="1884"/>
      <c r="AI16" s="1884"/>
      <c r="AJ16" s="1135"/>
      <c r="AK16" s="1135"/>
    </row>
    <row r="17" spans="1:42" ht="9.75" customHeight="1">
      <c r="B17" s="1134"/>
      <c r="C17" s="1134"/>
      <c r="D17" s="1134"/>
      <c r="E17" s="1134"/>
      <c r="F17" s="1134"/>
      <c r="G17" s="1134"/>
      <c r="H17" s="1134"/>
      <c r="I17" s="1134"/>
      <c r="J17" s="1134"/>
      <c r="K17" s="1134"/>
      <c r="L17" s="1134"/>
      <c r="M17" s="1134"/>
      <c r="N17" s="1134"/>
      <c r="O17" s="1134"/>
      <c r="P17" s="1134"/>
      <c r="Q17" s="1134"/>
      <c r="R17" s="1134"/>
      <c r="S17" s="1134"/>
      <c r="T17" s="1134"/>
      <c r="U17" s="1134"/>
      <c r="V17" s="1134"/>
      <c r="Z17" s="1134"/>
      <c r="AA17" s="1134"/>
      <c r="AB17" s="1134"/>
      <c r="AC17" s="1135"/>
      <c r="AD17" s="1135"/>
      <c r="AE17" s="1135"/>
      <c r="AF17" s="1135"/>
      <c r="AG17" s="1135"/>
      <c r="AH17" s="1135"/>
      <c r="AI17" s="1135"/>
      <c r="AJ17" s="1135"/>
      <c r="AK17" s="1135"/>
    </row>
    <row r="18" spans="1:42" s="11" customFormat="1" ht="14.25" customHeight="1">
      <c r="B18" s="358"/>
      <c r="F18" s="358"/>
      <c r="G18" s="358"/>
      <c r="H18" s="358"/>
      <c r="I18" s="358"/>
      <c r="N18" s="1956">
        <f>T31</f>
        <v>0</v>
      </c>
      <c r="O18" s="1942"/>
      <c r="P18" s="1942"/>
      <c r="Q18" s="1942"/>
      <c r="R18" s="1942"/>
      <c r="S18" s="1942"/>
      <c r="T18" s="8"/>
      <c r="U18" s="8"/>
      <c r="V18" s="8"/>
      <c r="W18" s="62"/>
      <c r="X18" s="62"/>
      <c r="Y18" s="62"/>
      <c r="Z18" s="2508">
        <f>Z31</f>
        <v>0</v>
      </c>
      <c r="AA18" s="2508"/>
      <c r="AB18" s="8"/>
      <c r="AE18" s="8"/>
    </row>
    <row r="19" spans="1:42" s="609" customFormat="1" ht="15" customHeight="1">
      <c r="A19" s="11"/>
      <c r="B19" s="461" t="s">
        <v>1388</v>
      </c>
      <c r="C19" s="11"/>
      <c r="D19" s="11"/>
      <c r="E19" s="11"/>
      <c r="F19" s="358"/>
      <c r="G19" s="358"/>
      <c r="H19" s="358"/>
      <c r="I19" s="358"/>
      <c r="J19" s="11"/>
      <c r="K19" s="11"/>
      <c r="L19" s="11"/>
      <c r="M19" s="11"/>
      <c r="N19" s="2333"/>
      <c r="O19" s="2333"/>
      <c r="P19" s="2333"/>
      <c r="Q19" s="2333"/>
      <c r="R19" s="2333"/>
      <c r="S19" s="2333"/>
      <c r="T19" s="8" t="s">
        <v>33</v>
      </c>
      <c r="U19" s="8"/>
      <c r="V19" s="8"/>
      <c r="W19" s="62"/>
      <c r="X19" s="62"/>
      <c r="Y19" s="62"/>
      <c r="Z19" s="2509"/>
      <c r="AA19" s="2509"/>
      <c r="AB19" s="8" t="s">
        <v>95</v>
      </c>
      <c r="AC19" s="11"/>
      <c r="AD19" s="11"/>
      <c r="AE19" s="8"/>
      <c r="AF19" s="11"/>
      <c r="AG19" s="11"/>
      <c r="AH19" s="11"/>
      <c r="AI19" s="11"/>
      <c r="AJ19" s="11"/>
      <c r="AK19" s="11"/>
    </row>
    <row r="20" spans="1:42" s="11" customFormat="1" ht="7.5" customHeight="1">
      <c r="B20" s="461"/>
      <c r="F20" s="358"/>
      <c r="G20" s="358"/>
      <c r="H20" s="358"/>
      <c r="I20" s="358"/>
      <c r="Q20" s="220"/>
      <c r="R20" s="220"/>
      <c r="S20" s="220"/>
      <c r="T20" s="8"/>
      <c r="U20" s="8"/>
      <c r="V20" s="8"/>
      <c r="W20" s="62"/>
      <c r="X20" s="62"/>
      <c r="Y20" s="62"/>
      <c r="Z20" s="1136"/>
      <c r="AA20" s="1136"/>
      <c r="AB20" s="8"/>
      <c r="AE20" s="8"/>
    </row>
    <row r="21" spans="1:42" s="11" customFormat="1" ht="7.5" customHeight="1">
      <c r="B21" s="461"/>
      <c r="F21" s="358"/>
      <c r="G21" s="358"/>
      <c r="H21" s="358"/>
      <c r="I21" s="358"/>
      <c r="Q21" s="220"/>
      <c r="R21" s="220"/>
      <c r="S21" s="220"/>
      <c r="T21" s="8"/>
      <c r="U21" s="8"/>
      <c r="V21" s="8"/>
      <c r="W21" s="62"/>
      <c r="X21" s="62"/>
      <c r="Y21" s="62"/>
      <c r="Z21" s="1136"/>
      <c r="AA21" s="1136"/>
      <c r="AB21" s="8"/>
      <c r="AE21" s="8"/>
    </row>
    <row r="22" spans="1:42" s="17" customFormat="1" ht="15" customHeight="1">
      <c r="B22" s="461" t="s">
        <v>349</v>
      </c>
      <c r="C22" s="8"/>
      <c r="D22" s="8"/>
      <c r="E22" s="8"/>
      <c r="F22" s="1149"/>
      <c r="G22" s="1137"/>
      <c r="H22" s="1137"/>
      <c r="I22" s="1137"/>
      <c r="J22" s="1149"/>
      <c r="K22" s="1149"/>
      <c r="L22" s="1149"/>
      <c r="M22" s="1149"/>
      <c r="N22" s="1149"/>
      <c r="O22" s="1149"/>
      <c r="P22" s="1149"/>
      <c r="Q22" s="1149"/>
      <c r="R22" s="1137"/>
      <c r="S22" s="11" t="s">
        <v>1124</v>
      </c>
      <c r="T22" s="8"/>
      <c r="U22" s="8"/>
      <c r="V22" s="8"/>
      <c r="W22" s="1124"/>
      <c r="X22" s="1124"/>
      <c r="Y22" s="1124"/>
      <c r="Z22" s="8"/>
      <c r="AA22" s="8"/>
      <c r="AB22" s="8"/>
      <c r="AC22" s="8"/>
      <c r="AD22" s="8"/>
      <c r="AE22" s="8"/>
      <c r="AF22" s="8"/>
      <c r="AG22" s="8"/>
      <c r="AH22" s="8"/>
      <c r="AI22" s="8"/>
      <c r="AJ22" s="8"/>
      <c r="AK22" s="8"/>
    </row>
    <row r="23" spans="1:42" s="17" customFormat="1" ht="6.75" customHeight="1">
      <c r="B23" s="461"/>
      <c r="C23" s="8"/>
      <c r="D23" s="8"/>
      <c r="E23" s="8"/>
      <c r="F23" s="1149"/>
      <c r="G23" s="1137"/>
      <c r="H23" s="1137"/>
      <c r="I23" s="1137"/>
      <c r="J23" s="1149"/>
      <c r="K23" s="1149"/>
      <c r="L23" s="1149"/>
      <c r="M23" s="1149"/>
      <c r="N23" s="1149"/>
      <c r="O23" s="1149"/>
      <c r="P23" s="1149"/>
      <c r="Q23" s="1149"/>
      <c r="R23" s="1137"/>
      <c r="S23" s="11"/>
      <c r="T23" s="8"/>
      <c r="U23" s="8"/>
      <c r="V23" s="8"/>
      <c r="W23" s="1124"/>
      <c r="X23" s="1124"/>
      <c r="Y23" s="1124"/>
      <c r="Z23" s="8"/>
      <c r="AA23" s="8"/>
      <c r="AB23" s="8"/>
      <c r="AC23" s="8"/>
      <c r="AD23" s="8"/>
      <c r="AE23" s="8"/>
      <c r="AF23" s="8"/>
      <c r="AG23" s="8"/>
      <c r="AH23" s="8"/>
      <c r="AI23" s="8"/>
      <c r="AJ23" s="8"/>
      <c r="AK23" s="8"/>
    </row>
    <row r="24" spans="1:42" s="11" customFormat="1" ht="24" customHeight="1">
      <c r="B24" s="461"/>
      <c r="F24" s="2347" t="s">
        <v>97</v>
      </c>
      <c r="G24" s="2510"/>
      <c r="H24" s="2510"/>
      <c r="I24" s="2510"/>
      <c r="J24" s="2511"/>
      <c r="K24" s="1932" t="s">
        <v>865</v>
      </c>
      <c r="L24" s="1933"/>
      <c r="M24" s="2510"/>
      <c r="N24" s="2511"/>
      <c r="O24" s="1932" t="s">
        <v>98</v>
      </c>
      <c r="P24" s="1933"/>
      <c r="Q24" s="1933"/>
      <c r="R24" s="1933"/>
      <c r="S24" s="1934"/>
      <c r="T24" s="1932" t="s">
        <v>106</v>
      </c>
      <c r="U24" s="1933"/>
      <c r="V24" s="1933"/>
      <c r="W24" s="1933"/>
      <c r="X24" s="1933"/>
      <c r="Y24" s="1934"/>
      <c r="Z24" s="1932" t="s">
        <v>348</v>
      </c>
      <c r="AA24" s="1933"/>
      <c r="AB24" s="1933"/>
      <c r="AC24" s="1933"/>
      <c r="AD24" s="1934"/>
      <c r="AE24" s="894"/>
    </row>
    <row r="25" spans="1:42" s="11" customFormat="1" ht="24" customHeight="1">
      <c r="B25" s="461"/>
      <c r="C25" s="2057" t="s">
        <v>922</v>
      </c>
      <c r="D25" s="2058"/>
      <c r="E25" s="2059"/>
      <c r="F25" s="2498"/>
      <c r="G25" s="2499"/>
      <c r="H25" s="2499"/>
      <c r="I25" s="2499"/>
      <c r="J25" s="2500"/>
      <c r="K25" s="2501"/>
      <c r="L25" s="2502"/>
      <c r="M25" s="2502"/>
      <c r="N25" s="2503"/>
      <c r="O25" s="2501"/>
      <c r="P25" s="2504"/>
      <c r="Q25" s="2504"/>
      <c r="R25" s="2504"/>
      <c r="S25" s="2505"/>
      <c r="T25" s="2495">
        <f t="shared" ref="T25" si="0">SUM(F25:S25)</f>
        <v>0</v>
      </c>
      <c r="U25" s="2496"/>
      <c r="V25" s="2496"/>
      <c r="W25" s="2496"/>
      <c r="X25" s="2496"/>
      <c r="Y25" s="2497"/>
      <c r="Z25" s="1932"/>
      <c r="AA25" s="1933"/>
      <c r="AB25" s="1933"/>
      <c r="AC25" s="1933"/>
      <c r="AD25" s="1934"/>
      <c r="AE25" s="894"/>
    </row>
    <row r="26" spans="1:42" s="11" customFormat="1" ht="24" customHeight="1">
      <c r="B26" s="461"/>
      <c r="C26" s="2057" t="s">
        <v>921</v>
      </c>
      <c r="D26" s="2058"/>
      <c r="E26" s="2059"/>
      <c r="F26" s="2498"/>
      <c r="G26" s="2499"/>
      <c r="H26" s="2499"/>
      <c r="I26" s="2499"/>
      <c r="J26" s="2500"/>
      <c r="K26" s="2501"/>
      <c r="L26" s="2502"/>
      <c r="M26" s="2502"/>
      <c r="N26" s="2503"/>
      <c r="O26" s="2501"/>
      <c r="P26" s="2504"/>
      <c r="Q26" s="2504"/>
      <c r="R26" s="2504"/>
      <c r="S26" s="2505"/>
      <c r="T26" s="2495">
        <f t="shared" ref="T26:T30" si="1">SUM(F26:S26)</f>
        <v>0</v>
      </c>
      <c r="U26" s="2496"/>
      <c r="V26" s="2496"/>
      <c r="W26" s="2496"/>
      <c r="X26" s="2496"/>
      <c r="Y26" s="2497"/>
      <c r="Z26" s="1932"/>
      <c r="AA26" s="1933"/>
      <c r="AB26" s="1933"/>
      <c r="AC26" s="1933"/>
      <c r="AD26" s="1934"/>
      <c r="AE26" s="894"/>
      <c r="AP26" s="896"/>
    </row>
    <row r="27" spans="1:42" s="11" customFormat="1" ht="24" customHeight="1">
      <c r="B27" s="461"/>
      <c r="C27" s="2057" t="s">
        <v>991</v>
      </c>
      <c r="D27" s="2058"/>
      <c r="E27" s="2059"/>
      <c r="F27" s="2498"/>
      <c r="G27" s="2499"/>
      <c r="H27" s="2499"/>
      <c r="I27" s="2499"/>
      <c r="J27" s="2500"/>
      <c r="K27" s="2492"/>
      <c r="L27" s="2493"/>
      <c r="M27" s="2493"/>
      <c r="N27" s="2494"/>
      <c r="O27" s="2492"/>
      <c r="P27" s="2493"/>
      <c r="Q27" s="2493"/>
      <c r="R27" s="2493"/>
      <c r="S27" s="2494"/>
      <c r="T27" s="2495">
        <f t="shared" si="1"/>
        <v>0</v>
      </c>
      <c r="U27" s="2496"/>
      <c r="V27" s="2496"/>
      <c r="W27" s="2496"/>
      <c r="X27" s="2496"/>
      <c r="Y27" s="2497"/>
      <c r="Z27" s="2356"/>
      <c r="AA27" s="2362"/>
      <c r="AB27" s="2362"/>
      <c r="AC27" s="2362"/>
      <c r="AD27" s="2363"/>
      <c r="AE27" s="894"/>
    </row>
    <row r="28" spans="1:42" s="11" customFormat="1" ht="24" customHeight="1">
      <c r="B28" s="461"/>
      <c r="C28" s="2057" t="s">
        <v>1023</v>
      </c>
      <c r="D28" s="2491"/>
      <c r="E28" s="2394"/>
      <c r="F28" s="2498"/>
      <c r="G28" s="2499"/>
      <c r="H28" s="2499"/>
      <c r="I28" s="2499"/>
      <c r="J28" s="2500"/>
      <c r="K28" s="2492"/>
      <c r="L28" s="2493"/>
      <c r="M28" s="2493"/>
      <c r="N28" s="2494"/>
      <c r="O28" s="2492"/>
      <c r="P28" s="2493"/>
      <c r="Q28" s="2493"/>
      <c r="R28" s="2493"/>
      <c r="S28" s="2494"/>
      <c r="T28" s="2495">
        <f t="shared" ref="T28" si="2">SUM(F28:S28)</f>
        <v>0</v>
      </c>
      <c r="U28" s="2496"/>
      <c r="V28" s="2496"/>
      <c r="W28" s="2496"/>
      <c r="X28" s="2496"/>
      <c r="Y28" s="2497"/>
      <c r="Z28" s="1406"/>
      <c r="AA28" s="1407"/>
      <c r="AB28" s="1407"/>
      <c r="AC28" s="1407"/>
      <c r="AD28" s="1408"/>
      <c r="AE28" s="1409"/>
    </row>
    <row r="29" spans="1:42" s="11" customFormat="1" ht="24" customHeight="1">
      <c r="B29" s="461"/>
      <c r="C29" s="2057" t="s">
        <v>1082</v>
      </c>
      <c r="D29" s="2491"/>
      <c r="E29" s="2394"/>
      <c r="F29" s="2498"/>
      <c r="G29" s="2499"/>
      <c r="H29" s="2499"/>
      <c r="I29" s="2499"/>
      <c r="J29" s="2500"/>
      <c r="K29" s="2492"/>
      <c r="L29" s="1933"/>
      <c r="M29" s="1933"/>
      <c r="N29" s="1934"/>
      <c r="O29" s="2492"/>
      <c r="P29" s="2493"/>
      <c r="Q29" s="2493"/>
      <c r="R29" s="2493"/>
      <c r="S29" s="2494"/>
      <c r="T29" s="2495">
        <f t="shared" si="1"/>
        <v>0</v>
      </c>
      <c r="U29" s="2496"/>
      <c r="V29" s="2496"/>
      <c r="W29" s="2496"/>
      <c r="X29" s="2496"/>
      <c r="Y29" s="2497"/>
      <c r="Z29" s="1932"/>
      <c r="AA29" s="1933"/>
      <c r="AB29" s="1933"/>
      <c r="AC29" s="1933"/>
      <c r="AD29" s="1934"/>
      <c r="AE29" s="1148"/>
    </row>
    <row r="30" spans="1:42" s="11" customFormat="1" ht="24" customHeight="1" thickBot="1">
      <c r="B30" s="461"/>
      <c r="C30" s="2057" t="s">
        <v>1422</v>
      </c>
      <c r="D30" s="2491"/>
      <c r="E30" s="2394"/>
      <c r="F30" s="2498"/>
      <c r="G30" s="2499"/>
      <c r="H30" s="2499"/>
      <c r="I30" s="2499"/>
      <c r="J30" s="2500"/>
      <c r="K30" s="2492"/>
      <c r="L30" s="1933"/>
      <c r="M30" s="1933"/>
      <c r="N30" s="1934"/>
      <c r="O30" s="2492"/>
      <c r="P30" s="2493"/>
      <c r="Q30" s="2493"/>
      <c r="R30" s="2493"/>
      <c r="S30" s="2494"/>
      <c r="T30" s="2495">
        <f t="shared" si="1"/>
        <v>0</v>
      </c>
      <c r="U30" s="2496"/>
      <c r="V30" s="2496"/>
      <c r="W30" s="2496"/>
      <c r="X30" s="2496"/>
      <c r="Y30" s="2497"/>
      <c r="Z30" s="2512"/>
      <c r="AA30" s="2513"/>
      <c r="AB30" s="2513"/>
      <c r="AC30" s="2513"/>
      <c r="AD30" s="2514"/>
      <c r="AE30" s="1148"/>
    </row>
    <row r="31" spans="1:42" s="11" customFormat="1" ht="24" customHeight="1" thickBot="1">
      <c r="B31" s="461"/>
      <c r="C31" s="2057" t="s">
        <v>106</v>
      </c>
      <c r="D31" s="2058"/>
      <c r="E31" s="2059"/>
      <c r="F31" s="2515">
        <f>SUM(F25:J30)</f>
        <v>0</v>
      </c>
      <c r="G31" s="2516"/>
      <c r="H31" s="2516"/>
      <c r="I31" s="2516"/>
      <c r="J31" s="2517"/>
      <c r="K31" s="2518">
        <f>SUM(K29:N30)</f>
        <v>0</v>
      </c>
      <c r="L31" s="2519"/>
      <c r="M31" s="2516"/>
      <c r="N31" s="2517"/>
      <c r="O31" s="2518">
        <f>SUM(O26:S30)</f>
        <v>0</v>
      </c>
      <c r="P31" s="2519"/>
      <c r="Q31" s="2519"/>
      <c r="R31" s="2519"/>
      <c r="S31" s="2520"/>
      <c r="T31" s="2521">
        <f>SUM(T25:Y30)</f>
        <v>0</v>
      </c>
      <c r="U31" s="2522"/>
      <c r="V31" s="2522"/>
      <c r="W31" s="2522"/>
      <c r="X31" s="2522"/>
      <c r="Y31" s="2523"/>
      <c r="Z31" s="2524">
        <f>SUM(Z25:AD30)</f>
        <v>0</v>
      </c>
      <c r="AA31" s="2525"/>
      <c r="AB31" s="2525"/>
      <c r="AC31" s="2525"/>
      <c r="AD31" s="2526"/>
      <c r="AE31" s="895"/>
    </row>
    <row r="32" spans="1:42" s="11" customFormat="1" ht="15" customHeight="1">
      <c r="B32" s="461"/>
      <c r="F32" s="358"/>
      <c r="G32" s="358"/>
      <c r="H32" s="358"/>
      <c r="I32" s="358"/>
      <c r="Q32" s="220"/>
      <c r="R32" s="220"/>
      <c r="S32" s="220"/>
      <c r="T32" s="8"/>
      <c r="U32" s="8"/>
      <c r="V32" s="8"/>
      <c r="W32" s="62"/>
      <c r="X32" s="62"/>
      <c r="Y32" s="62"/>
      <c r="Z32" s="1136"/>
      <c r="AA32" s="1136"/>
      <c r="AB32" s="8"/>
      <c r="AE32" s="8"/>
    </row>
    <row r="33" spans="1:39" s="609" customFormat="1" ht="18" customHeight="1">
      <c r="B33" s="461" t="s">
        <v>1389</v>
      </c>
      <c r="C33" s="11"/>
      <c r="D33" s="11"/>
      <c r="E33" s="11"/>
      <c r="F33" s="358"/>
      <c r="G33" s="358"/>
      <c r="H33" s="358"/>
      <c r="I33" s="358"/>
      <c r="J33" s="11"/>
      <c r="K33" s="11"/>
      <c r="L33" s="11"/>
      <c r="M33" s="11"/>
      <c r="N33" s="11"/>
      <c r="O33" s="11"/>
      <c r="P33" s="11"/>
      <c r="Q33" s="11"/>
      <c r="R33" s="11"/>
      <c r="S33" s="11"/>
      <c r="T33" s="11"/>
      <c r="U33" s="11"/>
      <c r="V33" s="11"/>
      <c r="W33" s="62"/>
      <c r="X33" s="62"/>
      <c r="Y33" s="62"/>
      <c r="Z33" s="11"/>
      <c r="AA33" s="11"/>
      <c r="AB33" s="11"/>
      <c r="AC33" s="11"/>
      <c r="AD33" s="11"/>
      <c r="AE33" s="13"/>
      <c r="AF33" s="13"/>
      <c r="AG33" s="13"/>
      <c r="AH33" s="13"/>
      <c r="AI33" s="13"/>
      <c r="AJ33" s="13"/>
      <c r="AK33" s="13"/>
    </row>
    <row r="34" spans="1:39" s="574" customFormat="1" ht="5.25" customHeight="1">
      <c r="B34" s="358"/>
      <c r="C34" s="13"/>
      <c r="D34" s="687"/>
      <c r="E34" s="687"/>
      <c r="F34" s="687"/>
      <c r="G34" s="687"/>
      <c r="H34" s="687"/>
      <c r="I34" s="687"/>
      <c r="J34" s="687"/>
      <c r="K34" s="687"/>
      <c r="L34" s="687"/>
      <c r="M34" s="687"/>
      <c r="N34" s="687"/>
      <c r="O34" s="687"/>
      <c r="P34" s="687"/>
      <c r="Q34" s="687"/>
      <c r="R34" s="692"/>
      <c r="S34" s="692"/>
      <c r="T34" s="178"/>
      <c r="U34" s="178"/>
      <c r="V34" s="178"/>
      <c r="W34" s="735"/>
      <c r="X34" s="736"/>
      <c r="Y34" s="736"/>
      <c r="Z34" s="179"/>
      <c r="AA34" s="179"/>
      <c r="AB34" s="687"/>
      <c r="AC34" s="687"/>
      <c r="AD34" s="687"/>
      <c r="AE34" s="687"/>
      <c r="AF34" s="687"/>
      <c r="AG34" s="687"/>
      <c r="AH34" s="687"/>
      <c r="AI34" s="13"/>
      <c r="AJ34" s="13"/>
      <c r="AK34" s="13"/>
    </row>
    <row r="35" spans="1:39" s="574" customFormat="1" ht="5.25" customHeight="1">
      <c r="B35" s="358"/>
      <c r="C35" s="13"/>
      <c r="D35" s="687"/>
      <c r="E35" s="687"/>
      <c r="F35" s="687"/>
      <c r="G35" s="687"/>
      <c r="H35" s="687"/>
      <c r="I35" s="687"/>
      <c r="J35" s="687"/>
      <c r="K35" s="687"/>
      <c r="L35" s="687"/>
      <c r="M35" s="11"/>
      <c r="N35" s="11"/>
      <c r="O35" s="687"/>
      <c r="P35" s="687"/>
      <c r="Q35" s="687"/>
      <c r="R35" s="692"/>
      <c r="S35" s="11"/>
      <c r="T35" s="178"/>
      <c r="U35" s="178"/>
      <c r="V35" s="178"/>
      <c r="W35" s="735"/>
      <c r="X35" s="736"/>
      <c r="Y35" s="736"/>
      <c r="Z35" s="179"/>
      <c r="AA35" s="179"/>
      <c r="AB35" s="687"/>
      <c r="AC35" s="687"/>
      <c r="AD35" s="687"/>
      <c r="AE35" s="687"/>
      <c r="AF35" s="687"/>
      <c r="AG35" s="687"/>
      <c r="AH35" s="687"/>
      <c r="AI35" s="13"/>
      <c r="AJ35" s="13"/>
      <c r="AK35" s="13"/>
    </row>
    <row r="36" spans="1:39" s="609" customFormat="1" ht="19.5" customHeight="1">
      <c r="B36" s="461"/>
      <c r="C36" s="11"/>
      <c r="D36" s="11"/>
      <c r="E36" s="11"/>
      <c r="F36" s="358"/>
      <c r="G36" s="358"/>
      <c r="H36" s="358"/>
      <c r="I36" s="358"/>
      <c r="J36" s="11"/>
      <c r="K36" s="11"/>
      <c r="L36" s="11"/>
      <c r="M36" s="11"/>
      <c r="N36" s="11"/>
      <c r="O36" s="1123"/>
      <c r="P36" s="1123"/>
      <c r="Q36" s="1123"/>
      <c r="R36" s="132"/>
      <c r="S36" s="11"/>
      <c r="T36" s="11"/>
      <c r="U36" s="11"/>
      <c r="V36" s="11"/>
      <c r="W36" s="62"/>
      <c r="X36" s="62"/>
      <c r="Y36" s="62"/>
      <c r="Z36" s="11"/>
      <c r="AA36" s="11"/>
      <c r="AB36" s="11"/>
      <c r="AC36" s="11"/>
      <c r="AD36" s="11"/>
      <c r="AE36" s="13"/>
      <c r="AF36" s="13"/>
      <c r="AG36" s="13"/>
      <c r="AH36" s="13"/>
      <c r="AI36" s="13"/>
      <c r="AJ36" s="13"/>
      <c r="AK36" s="13"/>
    </row>
    <row r="37" spans="1:39" s="574" customFormat="1" ht="10.5" customHeight="1">
      <c r="B37" s="461"/>
      <c r="C37" s="11"/>
      <c r="D37" s="11"/>
      <c r="E37" s="11"/>
      <c r="F37" s="358"/>
      <c r="G37" s="358"/>
      <c r="H37" s="358"/>
      <c r="I37" s="358"/>
      <c r="J37" s="11"/>
      <c r="K37" s="11"/>
      <c r="L37" s="11"/>
      <c r="M37" s="11"/>
      <c r="N37" s="11"/>
      <c r="O37" s="1123"/>
      <c r="P37" s="1123"/>
      <c r="Q37" s="1123"/>
      <c r="R37" s="132"/>
      <c r="S37" s="11"/>
      <c r="T37" s="11"/>
      <c r="U37" s="11"/>
      <c r="V37" s="11"/>
      <c r="W37" s="62"/>
      <c r="X37" s="62"/>
      <c r="Y37" s="62"/>
      <c r="Z37" s="11"/>
      <c r="AA37" s="11"/>
      <c r="AB37" s="11"/>
      <c r="AC37" s="11"/>
      <c r="AD37" s="11"/>
      <c r="AE37" s="13"/>
      <c r="AF37" s="13"/>
      <c r="AG37" s="13"/>
      <c r="AH37" s="13"/>
      <c r="AI37" s="13"/>
      <c r="AJ37" s="13"/>
      <c r="AK37" s="13"/>
    </row>
    <row r="38" spans="1:39" s="17" customFormat="1" ht="8.25" customHeight="1">
      <c r="B38" s="461"/>
      <c r="C38" s="8"/>
      <c r="D38" s="8"/>
      <c r="E38" s="8"/>
      <c r="F38" s="1149"/>
      <c r="G38" s="1137"/>
      <c r="H38" s="1137"/>
      <c r="I38" s="1137"/>
      <c r="J38" s="1149"/>
      <c r="K38" s="1149"/>
      <c r="L38" s="1149"/>
      <c r="M38" s="1149"/>
      <c r="N38" s="1149"/>
      <c r="O38" s="1149"/>
      <c r="P38" s="1149"/>
      <c r="Q38" s="1149"/>
      <c r="R38" s="1137"/>
      <c r="S38" s="11"/>
      <c r="T38" s="8"/>
      <c r="U38" s="8"/>
      <c r="V38" s="8"/>
      <c r="W38" s="1124"/>
      <c r="X38" s="1124"/>
      <c r="Y38" s="1124"/>
      <c r="Z38" s="8"/>
      <c r="AA38" s="8"/>
      <c r="AB38" s="8"/>
      <c r="AC38" s="8"/>
      <c r="AD38" s="8"/>
      <c r="AE38" s="8"/>
      <c r="AF38" s="8"/>
      <c r="AG38" s="8"/>
      <c r="AH38" s="8"/>
      <c r="AI38" s="8"/>
      <c r="AJ38" s="8"/>
      <c r="AK38" s="8"/>
    </row>
    <row r="39" spans="1:39" s="17" customFormat="1" ht="13.5" customHeight="1">
      <c r="B39" s="461"/>
      <c r="C39" s="8"/>
      <c r="D39" s="8"/>
      <c r="E39" s="8"/>
      <c r="F39" s="1149"/>
      <c r="G39" s="1137"/>
      <c r="H39" s="1137"/>
      <c r="I39" s="1137"/>
      <c r="J39" s="1149"/>
      <c r="K39" s="1149"/>
      <c r="L39" s="1149"/>
      <c r="M39" s="1149"/>
      <c r="N39" s="1149"/>
      <c r="O39" s="1149"/>
      <c r="P39" s="1149"/>
      <c r="Q39" s="1149"/>
      <c r="R39" s="1137"/>
      <c r="S39" s="11"/>
      <c r="T39" s="8"/>
      <c r="U39" s="8"/>
      <c r="V39" s="8"/>
      <c r="W39" s="1124"/>
      <c r="X39" s="1124"/>
      <c r="Y39" s="1124"/>
      <c r="Z39" s="8"/>
      <c r="AA39" s="8"/>
      <c r="AB39" s="8"/>
      <c r="AC39" s="8"/>
      <c r="AD39" s="8"/>
      <c r="AE39" s="8"/>
      <c r="AF39" s="8"/>
      <c r="AG39" s="8"/>
      <c r="AH39" s="8"/>
      <c r="AI39" s="8"/>
      <c r="AJ39" s="8"/>
      <c r="AK39" s="8"/>
    </row>
    <row r="40" spans="1:39" s="608" customFormat="1" ht="19.5" customHeight="1">
      <c r="B40" s="1150" t="s">
        <v>940</v>
      </c>
      <c r="C40" s="10"/>
      <c r="D40" s="10"/>
      <c r="E40" s="10"/>
      <c r="F40" s="10"/>
      <c r="G40" s="10"/>
      <c r="H40" s="10"/>
      <c r="I40" s="2527" t="s">
        <v>468</v>
      </c>
      <c r="J40" s="2527"/>
      <c r="K40" s="1056"/>
      <c r="L40" s="1056"/>
      <c r="M40" s="892"/>
      <c r="N40" s="893"/>
      <c r="O40" s="893"/>
      <c r="P40" s="1057"/>
      <c r="Q40" s="1058" t="s">
        <v>1030</v>
      </c>
      <c r="R40" s="1057"/>
      <c r="S40" s="893"/>
      <c r="T40" s="892"/>
      <c r="U40" s="893"/>
      <c r="V40" s="893"/>
      <c r="W40" s="893"/>
      <c r="X40" s="893"/>
      <c r="Y40" s="893"/>
      <c r="AA40" s="885" t="s">
        <v>470</v>
      </c>
      <c r="AB40" s="886"/>
      <c r="AC40" s="886"/>
      <c r="AD40" s="1139"/>
      <c r="AE40" s="1140"/>
      <c r="AF40" s="1140"/>
      <c r="AG40" s="1140"/>
      <c r="AH40" s="1140"/>
      <c r="AI40" s="1140"/>
      <c r="AJ40" s="10"/>
      <c r="AK40" s="10"/>
    </row>
    <row r="41" spans="1:39" s="41" customFormat="1" ht="19.5" customHeight="1">
      <c r="B41" s="1150"/>
      <c r="C41" s="10"/>
      <c r="D41" s="10"/>
      <c r="E41" s="10"/>
      <c r="F41" s="10"/>
      <c r="G41" s="10"/>
      <c r="H41" s="10"/>
      <c r="I41" s="10"/>
      <c r="J41" s="2228"/>
      <c r="K41" s="2229"/>
      <c r="L41" s="2229"/>
      <c r="M41" s="1145"/>
      <c r="N41" s="1144"/>
      <c r="O41" s="1144"/>
      <c r="P41" s="1144"/>
      <c r="Q41" s="1144"/>
      <c r="R41" s="1144"/>
      <c r="S41" s="1144"/>
      <c r="T41" s="2528"/>
      <c r="U41" s="2528"/>
      <c r="V41" s="2528"/>
      <c r="W41" s="2529"/>
      <c r="X41" s="2530"/>
      <c r="Y41" s="2530"/>
      <c r="Z41" s="2531"/>
      <c r="AA41" s="2528"/>
      <c r="AB41" s="2528"/>
      <c r="AC41" s="2528"/>
      <c r="AD41" s="2528"/>
      <c r="AE41" s="2528"/>
      <c r="AF41" s="87"/>
      <c r="AG41" s="10"/>
      <c r="AH41" s="10"/>
      <c r="AI41" s="10"/>
      <c r="AJ41" s="10"/>
      <c r="AK41" s="10"/>
    </row>
    <row r="42" spans="1:39" s="17" customFormat="1" ht="9" customHeight="1">
      <c r="B42" s="461"/>
      <c r="C42" s="8"/>
      <c r="D42" s="8"/>
      <c r="E42" s="8"/>
      <c r="F42" s="1149"/>
      <c r="G42" s="1137"/>
      <c r="H42" s="1137"/>
      <c r="I42" s="1137"/>
      <c r="J42" s="1149"/>
      <c r="K42" s="1149"/>
      <c r="L42" s="1149"/>
      <c r="M42" s="1149"/>
      <c r="N42" s="1149"/>
      <c r="O42" s="1149"/>
      <c r="P42" s="1149"/>
      <c r="Q42" s="1149"/>
      <c r="R42" s="1137"/>
      <c r="S42" s="11"/>
      <c r="T42" s="8"/>
      <c r="U42" s="8"/>
      <c r="V42" s="8"/>
      <c r="W42" s="1124"/>
      <c r="X42" s="1124"/>
      <c r="Y42" s="1124"/>
      <c r="Z42" s="8"/>
      <c r="AA42" s="8"/>
      <c r="AB42" s="8"/>
      <c r="AC42" s="8"/>
      <c r="AD42" s="8"/>
      <c r="AE42" s="8"/>
      <c r="AF42" s="8"/>
      <c r="AG42" s="8"/>
      <c r="AH42" s="8"/>
      <c r="AI42" s="8"/>
      <c r="AJ42" s="8"/>
      <c r="AK42" s="8"/>
    </row>
    <row r="43" spans="1:39" s="17" customFormat="1" ht="13.5" customHeight="1">
      <c r="B43" s="461"/>
      <c r="C43" s="8"/>
      <c r="D43" s="8"/>
      <c r="E43" s="8"/>
      <c r="F43" s="1149"/>
      <c r="G43" s="1137"/>
      <c r="H43" s="1137"/>
      <c r="I43" s="1137"/>
      <c r="J43" s="1149"/>
      <c r="K43" s="1149"/>
      <c r="L43" s="1149"/>
      <c r="M43" s="1149"/>
      <c r="N43" s="1149"/>
      <c r="O43" s="1149"/>
      <c r="P43" s="1149"/>
      <c r="Q43" s="1149"/>
      <c r="R43" s="1137"/>
      <c r="S43" s="11"/>
      <c r="T43" s="8"/>
      <c r="U43" s="8"/>
      <c r="V43" s="8"/>
      <c r="W43" s="1124"/>
      <c r="X43" s="1124"/>
      <c r="Y43" s="1124"/>
      <c r="Z43" s="8"/>
      <c r="AA43" s="8"/>
      <c r="AB43" s="8"/>
      <c r="AC43" s="8"/>
      <c r="AD43" s="8"/>
      <c r="AE43" s="8"/>
      <c r="AF43" s="8"/>
      <c r="AG43" s="8"/>
      <c r="AH43" s="8"/>
      <c r="AI43" s="8"/>
      <c r="AJ43" s="8"/>
      <c r="AK43" s="8"/>
    </row>
    <row r="44" spans="1:39" s="17" customFormat="1" ht="13.5" customHeight="1">
      <c r="B44" s="461"/>
      <c r="C44" s="8"/>
      <c r="D44" s="8"/>
      <c r="E44" s="8"/>
      <c r="F44" s="1149"/>
      <c r="G44" s="1137"/>
      <c r="H44" s="1137"/>
      <c r="I44" s="1137"/>
      <c r="J44" s="1149"/>
      <c r="K44" s="1149"/>
      <c r="L44" s="1149"/>
      <c r="M44" s="1149"/>
      <c r="N44" s="1149"/>
      <c r="O44" s="1149"/>
      <c r="P44" s="1149"/>
      <c r="Q44" s="1149"/>
      <c r="R44" s="1137"/>
      <c r="S44" s="11"/>
      <c r="T44" s="8"/>
      <c r="U44" s="8"/>
      <c r="V44" s="8"/>
      <c r="W44" s="1124"/>
      <c r="X44" s="1124"/>
      <c r="Y44" s="1124"/>
      <c r="Z44" s="8"/>
      <c r="AA44" s="8"/>
      <c r="AB44" s="8"/>
      <c r="AC44" s="8"/>
      <c r="AD44" s="8"/>
      <c r="AE44" s="8"/>
      <c r="AF44" s="8"/>
      <c r="AG44" s="8"/>
      <c r="AH44" s="8"/>
      <c r="AI44" s="8"/>
      <c r="AJ44" s="8"/>
      <c r="AK44" s="8"/>
    </row>
    <row r="45" spans="1:39" s="19" customFormat="1" ht="5.25" customHeight="1">
      <c r="B45" s="358"/>
      <c r="C45" s="13"/>
      <c r="D45" s="687"/>
      <c r="E45" s="687"/>
      <c r="F45" s="687"/>
      <c r="G45" s="687"/>
      <c r="H45" s="687"/>
      <c r="I45" s="687"/>
      <c r="J45" s="687"/>
      <c r="K45" s="687"/>
      <c r="L45" s="687"/>
      <c r="M45" s="687"/>
      <c r="N45" s="687"/>
      <c r="O45" s="687"/>
      <c r="P45" s="687"/>
      <c r="Q45" s="687"/>
      <c r="R45" s="692"/>
      <c r="S45" s="692"/>
      <c r="T45" s="178"/>
      <c r="U45" s="178"/>
      <c r="V45" s="178"/>
      <c r="W45" s="735"/>
      <c r="X45" s="736"/>
      <c r="Y45" s="736"/>
      <c r="Z45" s="179"/>
      <c r="AA45" s="179"/>
      <c r="AB45" s="687"/>
      <c r="AC45" s="687"/>
      <c r="AD45" s="687"/>
      <c r="AE45" s="687"/>
      <c r="AF45" s="687"/>
      <c r="AG45" s="687"/>
      <c r="AH45" s="687"/>
      <c r="AI45" s="13"/>
      <c r="AJ45" s="13"/>
      <c r="AK45" s="13"/>
    </row>
    <row r="46" spans="1:39" s="609" customFormat="1" ht="17.25" customHeight="1">
      <c r="A46" s="11"/>
      <c r="B46" s="358" t="s">
        <v>1390</v>
      </c>
      <c r="C46" s="13"/>
      <c r="D46" s="687"/>
      <c r="E46" s="687"/>
      <c r="F46" s="687"/>
      <c r="G46" s="687"/>
      <c r="H46" s="687"/>
      <c r="I46" s="687"/>
      <c r="J46" s="687"/>
      <c r="K46" s="687"/>
      <c r="L46" s="687"/>
      <c r="M46" s="687"/>
      <c r="N46" s="687"/>
      <c r="O46" s="687"/>
      <c r="P46" s="687"/>
      <c r="Q46" s="687"/>
      <c r="R46" s="692"/>
      <c r="S46" s="692"/>
      <c r="T46" s="178"/>
      <c r="U46" s="178"/>
      <c r="V46" s="178"/>
      <c r="W46" s="735"/>
      <c r="X46" s="736"/>
      <c r="Y46" s="736"/>
      <c r="Z46" s="179"/>
      <c r="AA46" s="179"/>
      <c r="AB46" s="687"/>
      <c r="AC46" s="687"/>
      <c r="AD46" s="687"/>
      <c r="AE46" s="687"/>
      <c r="AF46" s="687"/>
      <c r="AG46" s="687"/>
      <c r="AH46" s="687"/>
      <c r="AI46" s="13"/>
      <c r="AJ46" s="13"/>
      <c r="AK46" s="13"/>
      <c r="AL46" s="11"/>
      <c r="AM46" s="11"/>
    </row>
    <row r="47" spans="1:39" s="574" customFormat="1" ht="17.25" customHeight="1">
      <c r="A47" s="11"/>
      <c r="B47" s="358" t="s">
        <v>1125</v>
      </c>
      <c r="C47" s="13"/>
      <c r="D47" s="687"/>
      <c r="E47" s="687"/>
      <c r="F47" s="687"/>
      <c r="G47" s="687"/>
      <c r="H47" s="687"/>
      <c r="I47" s="687"/>
      <c r="J47" s="687"/>
      <c r="K47" s="687"/>
      <c r="L47" s="687"/>
      <c r="M47" s="687"/>
      <c r="N47" s="687"/>
      <c r="O47" s="687"/>
      <c r="P47" s="687"/>
      <c r="Q47" s="687"/>
      <c r="R47" s="692"/>
      <c r="S47" s="692"/>
      <c r="T47" s="178"/>
      <c r="U47" s="178"/>
      <c r="V47" s="178"/>
      <c r="W47" s="735"/>
      <c r="X47" s="736"/>
      <c r="Y47" s="736"/>
      <c r="Z47" s="179"/>
      <c r="AA47" s="179"/>
      <c r="AB47" s="687"/>
      <c r="AC47" s="687"/>
      <c r="AD47" s="687"/>
      <c r="AE47" s="687"/>
      <c r="AF47" s="687"/>
      <c r="AG47" s="687"/>
      <c r="AH47" s="687"/>
      <c r="AI47" s="13"/>
      <c r="AJ47" s="13"/>
      <c r="AK47" s="13"/>
      <c r="AL47" s="11"/>
      <c r="AM47" s="11"/>
    </row>
    <row r="48" spans="1:39" s="605" customFormat="1" ht="17.25" customHeight="1">
      <c r="A48" s="27"/>
      <c r="B48" s="358" t="s">
        <v>1391</v>
      </c>
      <c r="C48" s="27"/>
      <c r="D48" s="27"/>
      <c r="E48" s="27"/>
      <c r="F48" s="1125"/>
      <c r="G48" s="1125"/>
      <c r="H48" s="1125"/>
      <c r="I48" s="1125"/>
      <c r="J48" s="27"/>
      <c r="K48" s="27"/>
      <c r="L48" s="27"/>
      <c r="M48" s="27"/>
      <c r="N48" s="27"/>
      <c r="O48" s="27"/>
      <c r="P48" s="27"/>
      <c r="Q48" s="27"/>
      <c r="R48" s="27"/>
      <c r="S48" s="27"/>
      <c r="T48" s="27"/>
      <c r="U48" s="27"/>
      <c r="V48" s="27"/>
      <c r="W48" s="264"/>
      <c r="X48" s="264"/>
      <c r="Y48" s="264"/>
      <c r="Z48" s="27"/>
      <c r="AA48" s="27"/>
      <c r="AB48" s="27"/>
      <c r="AC48" s="27"/>
      <c r="AD48" s="27"/>
      <c r="AE48" s="27"/>
      <c r="AF48" s="27"/>
      <c r="AG48" s="27"/>
      <c r="AH48" s="27"/>
      <c r="AI48" s="27"/>
      <c r="AJ48" s="27"/>
      <c r="AK48" s="27"/>
      <c r="AL48" s="27"/>
      <c r="AM48" s="27"/>
    </row>
    <row r="49" spans="1:39" s="605" customFormat="1" ht="17.25" customHeight="1">
      <c r="A49" s="27"/>
      <c r="B49" s="358" t="s">
        <v>1392</v>
      </c>
      <c r="C49" s="27"/>
      <c r="D49" s="27"/>
      <c r="E49" s="27"/>
      <c r="F49" s="1125"/>
      <c r="G49" s="1125"/>
      <c r="H49" s="1125"/>
      <c r="I49" s="1125"/>
      <c r="J49" s="726"/>
      <c r="K49" s="27"/>
      <c r="L49" s="27"/>
      <c r="M49" s="27"/>
      <c r="N49" s="27"/>
      <c r="O49" s="27"/>
      <c r="P49" s="27"/>
      <c r="Q49" s="27"/>
      <c r="R49" s="27"/>
      <c r="S49" s="27"/>
      <c r="T49" s="27"/>
      <c r="U49" s="27"/>
      <c r="V49" s="27"/>
      <c r="W49" s="264"/>
      <c r="X49" s="264"/>
      <c r="Y49" s="264"/>
      <c r="Z49" s="27"/>
      <c r="AA49" s="27"/>
      <c r="AB49" s="27"/>
      <c r="AC49" s="27"/>
      <c r="AD49" s="27"/>
      <c r="AE49" s="27"/>
      <c r="AF49" s="27"/>
      <c r="AG49" s="27"/>
      <c r="AH49" s="27"/>
      <c r="AI49" s="27"/>
      <c r="AJ49" s="27"/>
      <c r="AK49" s="27"/>
      <c r="AL49" s="27"/>
      <c r="AM49" s="27"/>
    </row>
    <row r="50" spans="1:39" s="573" customFormat="1" ht="17.25" customHeight="1">
      <c r="A50" s="27"/>
      <c r="B50" s="11" t="s">
        <v>1037</v>
      </c>
      <c r="C50" s="27"/>
      <c r="D50" s="27"/>
      <c r="E50" s="27"/>
      <c r="F50" s="1125"/>
      <c r="G50" s="1125"/>
      <c r="H50" s="1125"/>
      <c r="I50" s="1125"/>
      <c r="J50" s="27"/>
      <c r="K50" s="27"/>
      <c r="L50" s="27"/>
      <c r="M50" s="27"/>
      <c r="N50" s="27"/>
      <c r="O50" s="27"/>
      <c r="P50" s="27"/>
      <c r="Q50" s="27"/>
      <c r="R50" s="27"/>
      <c r="S50" s="27"/>
      <c r="T50" s="27"/>
      <c r="U50" s="27"/>
      <c r="V50" s="27"/>
      <c r="W50" s="264"/>
      <c r="X50" s="264"/>
      <c r="Y50" s="264"/>
      <c r="Z50" s="27"/>
      <c r="AA50" s="27"/>
      <c r="AB50" s="27"/>
      <c r="AC50" s="27"/>
      <c r="AD50" s="27"/>
      <c r="AE50" s="27"/>
      <c r="AF50" s="27"/>
      <c r="AG50" s="27"/>
      <c r="AH50" s="27"/>
      <c r="AI50" s="27"/>
      <c r="AJ50" s="27"/>
      <c r="AK50" s="27"/>
      <c r="AL50" s="27"/>
      <c r="AM50" s="27"/>
    </row>
    <row r="51" spans="1:39" s="573" customFormat="1" ht="17.25" customHeight="1">
      <c r="A51" s="27"/>
      <c r="B51" s="358" t="s">
        <v>1126</v>
      </c>
      <c r="C51" s="27"/>
      <c r="D51" s="27"/>
      <c r="E51" s="27"/>
      <c r="F51" s="1125"/>
      <c r="G51" s="1125"/>
      <c r="H51" s="1125"/>
      <c r="I51" s="1125"/>
      <c r="J51" s="27"/>
      <c r="K51" s="27"/>
      <c r="L51" s="27"/>
      <c r="M51" s="27"/>
      <c r="N51" s="27"/>
      <c r="O51" s="27"/>
      <c r="P51" s="27"/>
      <c r="Q51" s="27"/>
      <c r="R51" s="27"/>
      <c r="S51" s="27"/>
      <c r="T51" s="27"/>
      <c r="U51" s="27"/>
      <c r="V51" s="27"/>
      <c r="W51" s="264"/>
      <c r="X51" s="264"/>
      <c r="Y51" s="264"/>
      <c r="Z51" s="27"/>
      <c r="AA51" s="27"/>
      <c r="AB51" s="27"/>
      <c r="AC51" s="27"/>
      <c r="AD51" s="27"/>
      <c r="AE51" s="27"/>
      <c r="AF51" s="27"/>
      <c r="AG51" s="27"/>
      <c r="AH51" s="27"/>
      <c r="AI51" s="27"/>
      <c r="AJ51" s="27"/>
      <c r="AK51" s="27"/>
      <c r="AL51" s="27"/>
      <c r="AM51" s="27"/>
    </row>
    <row r="52" spans="1:39" s="20" customFormat="1" ht="17.100000000000001" hidden="1" customHeight="1">
      <c r="A52" s="27"/>
      <c r="B52" s="1126"/>
      <c r="C52" s="693" t="s">
        <v>91</v>
      </c>
      <c r="D52" s="27"/>
      <c r="E52" s="27"/>
      <c r="F52" s="1125"/>
      <c r="G52" s="1125"/>
      <c r="H52" s="1125"/>
      <c r="I52" s="1125"/>
      <c r="J52" s="27"/>
      <c r="K52" s="27"/>
      <c r="L52" s="27"/>
      <c r="M52" s="27"/>
      <c r="N52" s="27"/>
      <c r="O52" s="27"/>
      <c r="P52" s="27"/>
      <c r="Q52" s="27"/>
      <c r="R52" s="27"/>
      <c r="S52" s="27"/>
      <c r="T52" s="27"/>
      <c r="U52" s="27"/>
      <c r="V52" s="27"/>
      <c r="W52" s="264"/>
      <c r="X52" s="264"/>
      <c r="Y52" s="264"/>
      <c r="Z52" s="27"/>
      <c r="AA52" s="27"/>
      <c r="AB52" s="27"/>
      <c r="AC52" s="27"/>
      <c r="AD52" s="27"/>
      <c r="AE52" s="27"/>
      <c r="AF52" s="27"/>
      <c r="AG52" s="27"/>
      <c r="AH52" s="27"/>
      <c r="AI52" s="27"/>
      <c r="AJ52" s="27"/>
      <c r="AK52" s="27"/>
      <c r="AL52" s="27"/>
      <c r="AM52" s="27"/>
    </row>
    <row r="53" spans="1:39" s="20" customFormat="1" ht="9" customHeight="1">
      <c r="A53" s="27"/>
      <c r="B53" s="1126"/>
      <c r="C53" s="693"/>
      <c r="D53" s="27"/>
      <c r="E53" s="27"/>
      <c r="F53" s="1125"/>
      <c r="G53" s="1125"/>
      <c r="H53" s="1125"/>
      <c r="I53" s="1125"/>
      <c r="J53" s="27"/>
      <c r="K53" s="27"/>
      <c r="L53" s="27"/>
      <c r="M53" s="27"/>
      <c r="N53" s="27"/>
      <c r="O53" s="27"/>
      <c r="P53" s="27"/>
      <c r="Q53" s="27"/>
      <c r="R53" s="27"/>
      <c r="S53" s="27"/>
      <c r="T53" s="27"/>
      <c r="U53" s="27"/>
      <c r="V53" s="27"/>
      <c r="W53" s="264"/>
      <c r="X53" s="264"/>
      <c r="Y53" s="264"/>
      <c r="Z53" s="27"/>
      <c r="AA53" s="27"/>
      <c r="AB53" s="27"/>
      <c r="AC53" s="27"/>
      <c r="AD53" s="27"/>
      <c r="AE53" s="27"/>
      <c r="AF53" s="27"/>
      <c r="AG53" s="27"/>
      <c r="AH53" s="27"/>
      <c r="AI53" s="27"/>
      <c r="AJ53" s="27"/>
      <c r="AK53" s="27"/>
      <c r="AL53" s="27"/>
      <c r="AM53" s="27"/>
    </row>
    <row r="54" spans="1:39" s="11" customFormat="1" ht="24.75" customHeight="1">
      <c r="B54" s="1907" t="s">
        <v>104</v>
      </c>
      <c r="C54" s="1908"/>
      <c r="D54" s="1908"/>
      <c r="E54" s="1908"/>
      <c r="F54" s="1908"/>
      <c r="G54" s="1908"/>
      <c r="H54" s="1908"/>
      <c r="I54" s="1908"/>
      <c r="J54" s="1908"/>
      <c r="K54" s="1908"/>
      <c r="L54" s="1908"/>
      <c r="M54" s="1908"/>
      <c r="N54" s="1908"/>
      <c r="O54" s="1908"/>
      <c r="P54" s="1908"/>
      <c r="Q54" s="1908"/>
      <c r="R54" s="1908"/>
      <c r="S54" s="1908"/>
      <c r="T54" s="1908"/>
      <c r="U54" s="1908"/>
      <c r="V54" s="1908"/>
      <c r="W54" s="1908"/>
      <c r="X54" s="1908"/>
      <c r="Y54" s="1908"/>
      <c r="Z54" s="1908"/>
      <c r="AA54" s="1908"/>
      <c r="AB54" s="1908"/>
      <c r="AC54" s="1908"/>
      <c r="AD54" s="1908"/>
      <c r="AE54" s="1908"/>
      <c r="AF54" s="1908"/>
      <c r="AG54" s="1908"/>
      <c r="AH54" s="1908"/>
      <c r="AI54" s="1909"/>
      <c r="AJ54" s="888"/>
      <c r="AK54" s="888"/>
    </row>
    <row r="55" spans="1:39" ht="20.100000000000001" customHeight="1"/>
    <row r="56" spans="1:39" ht="20.100000000000001" customHeight="1"/>
    <row r="57" spans="1:39" ht="20.100000000000001" customHeight="1"/>
    <row r="58" spans="1:39" ht="20.100000000000001" customHeight="1"/>
    <row r="59" spans="1:39" ht="20.100000000000001" customHeight="1"/>
    <row r="60" spans="1:39" ht="20.100000000000001" customHeight="1"/>
    <row r="61" spans="1:39" ht="20.100000000000001" customHeight="1"/>
    <row r="62" spans="1:39" ht="20.100000000000001" customHeight="1"/>
    <row r="63" spans="1:39" ht="20.100000000000001" customHeight="1"/>
    <row r="64" spans="1:3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sheetData>
  <mergeCells count="67">
    <mergeCell ref="B54:AI54"/>
    <mergeCell ref="C31:E31"/>
    <mergeCell ref="F31:J31"/>
    <mergeCell ref="K31:N31"/>
    <mergeCell ref="O31:S31"/>
    <mergeCell ref="T31:Y31"/>
    <mergeCell ref="Z31:AD31"/>
    <mergeCell ref="I40:J40"/>
    <mergeCell ref="J41:L41"/>
    <mergeCell ref="T41:V41"/>
    <mergeCell ref="W41:Y41"/>
    <mergeCell ref="Z41:AE41"/>
    <mergeCell ref="Z30:AD30"/>
    <mergeCell ref="C29:E29"/>
    <mergeCell ref="F29:J29"/>
    <mergeCell ref="K29:N29"/>
    <mergeCell ref="O29:S29"/>
    <mergeCell ref="T29:Y29"/>
    <mergeCell ref="Z29:AD29"/>
    <mergeCell ref="C30:E30"/>
    <mergeCell ref="F30:J30"/>
    <mergeCell ref="K30:N30"/>
    <mergeCell ref="O30:S30"/>
    <mergeCell ref="T30:Y30"/>
    <mergeCell ref="Z26:AD26"/>
    <mergeCell ref="Z27:AD27"/>
    <mergeCell ref="C27:E27"/>
    <mergeCell ref="F27:J27"/>
    <mergeCell ref="K27:N27"/>
    <mergeCell ref="O27:S27"/>
    <mergeCell ref="T27:Y27"/>
    <mergeCell ref="B16:AI16"/>
    <mergeCell ref="N18:S19"/>
    <mergeCell ref="Z18:AA19"/>
    <mergeCell ref="F24:J24"/>
    <mergeCell ref="K24:N24"/>
    <mergeCell ref="O24:S24"/>
    <mergeCell ref="T24:Y24"/>
    <mergeCell ref="Z24:AD24"/>
    <mergeCell ref="T10:X10"/>
    <mergeCell ref="Y10:AD10"/>
    <mergeCell ref="T11:X11"/>
    <mergeCell ref="Y11:AI11"/>
    <mergeCell ref="T12:X12"/>
    <mergeCell ref="Y12:AI12"/>
    <mergeCell ref="B7:AI7"/>
    <mergeCell ref="AC1:AF1"/>
    <mergeCell ref="AG1:AI1"/>
    <mergeCell ref="AE3:AI3"/>
    <mergeCell ref="AB4:AI4"/>
    <mergeCell ref="AB5:AC5"/>
    <mergeCell ref="C25:E25"/>
    <mergeCell ref="Z25:AD25"/>
    <mergeCell ref="T25:Y25"/>
    <mergeCell ref="O25:S25"/>
    <mergeCell ref="K25:N25"/>
    <mergeCell ref="F25:J25"/>
    <mergeCell ref="C28:E28"/>
    <mergeCell ref="K28:N28"/>
    <mergeCell ref="T28:Y28"/>
    <mergeCell ref="F26:J26"/>
    <mergeCell ref="F28:J28"/>
    <mergeCell ref="O28:S28"/>
    <mergeCell ref="C26:E26"/>
    <mergeCell ref="K26:N26"/>
    <mergeCell ref="O26:S26"/>
    <mergeCell ref="T26:Y26"/>
  </mergeCells>
  <phoneticPr fontId="34"/>
  <pageMargins left="0.70866141732283472" right="0.70866141732283472" top="0.74803149606299213" bottom="0.74803149606299213" header="0.31496062992125984" footer="0.31496062992125984"/>
  <pageSetup paperSize="9" scale="7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CCFF99"/>
  </sheetPr>
  <dimension ref="A1:AP57"/>
  <sheetViews>
    <sheetView showGridLines="0" view="pageBreakPreview" zoomScaleNormal="100" zoomScaleSheetLayoutView="100" workbookViewId="0"/>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3" width="2.77734375" style="85" customWidth="1"/>
    <col min="24" max="26" width="2.6640625" style="85" customWidth="1"/>
    <col min="27" max="29" width="2.88671875" style="85" customWidth="1"/>
    <col min="30" max="31" width="2.33203125" style="85" customWidth="1"/>
    <col min="32" max="37" width="2.44140625" style="85" customWidth="1"/>
    <col min="38" max="38" width="2.88671875" style="85" customWidth="1"/>
    <col min="39" max="39" width="2.77734375" style="80" customWidth="1"/>
    <col min="40" max="41" width="3.21875" style="80" customWidth="1"/>
    <col min="42" max="44" width="2.77734375" style="571" customWidth="1"/>
    <col min="45" max="257" width="9" style="571"/>
    <col min="258" max="258" width="1.44140625" style="571" customWidth="1"/>
    <col min="259" max="259" width="2.6640625" style="571" customWidth="1"/>
    <col min="260" max="260" width="2.77734375" style="571" customWidth="1"/>
    <col min="261" max="267" width="2.6640625" style="571" customWidth="1"/>
    <col min="268" max="268" width="2.77734375" style="571" customWidth="1"/>
    <col min="269" max="269" width="3.21875" style="571" customWidth="1"/>
    <col min="270" max="281" width="2.6640625" style="571" customWidth="1"/>
    <col min="282" max="282" width="1.88671875" style="571" customWidth="1"/>
    <col min="283" max="283" width="2.33203125" style="571" customWidth="1"/>
    <col min="284" max="284" width="2.6640625" style="571" customWidth="1"/>
    <col min="285" max="289" width="2.33203125" style="571" customWidth="1"/>
    <col min="290" max="291" width="2.6640625" style="571" customWidth="1"/>
    <col min="292" max="513" width="9" style="571"/>
    <col min="514" max="514" width="1.44140625" style="571" customWidth="1"/>
    <col min="515" max="515" width="2.6640625" style="571" customWidth="1"/>
    <col min="516" max="516" width="2.77734375" style="571" customWidth="1"/>
    <col min="517" max="523" width="2.6640625" style="571" customWidth="1"/>
    <col min="524" max="524" width="2.77734375" style="571" customWidth="1"/>
    <col min="525" max="525" width="3.21875" style="571" customWidth="1"/>
    <col min="526" max="537" width="2.6640625" style="571" customWidth="1"/>
    <col min="538" max="538" width="1.88671875" style="571" customWidth="1"/>
    <col min="539" max="539" width="2.33203125" style="571" customWidth="1"/>
    <col min="540" max="540" width="2.6640625" style="571" customWidth="1"/>
    <col min="541" max="545" width="2.33203125" style="571" customWidth="1"/>
    <col min="546" max="547" width="2.6640625" style="571" customWidth="1"/>
    <col min="548" max="769" width="9" style="571"/>
    <col min="770" max="770" width="1.44140625" style="571" customWidth="1"/>
    <col min="771" max="771" width="2.6640625" style="571" customWidth="1"/>
    <col min="772" max="772" width="2.77734375" style="571" customWidth="1"/>
    <col min="773" max="779" width="2.6640625" style="571" customWidth="1"/>
    <col min="780" max="780" width="2.77734375" style="571" customWidth="1"/>
    <col min="781" max="781" width="3.21875" style="571" customWidth="1"/>
    <col min="782" max="793" width="2.6640625" style="571" customWidth="1"/>
    <col min="794" max="794" width="1.88671875" style="571" customWidth="1"/>
    <col min="795" max="795" width="2.33203125" style="571" customWidth="1"/>
    <col min="796" max="796" width="2.6640625" style="571" customWidth="1"/>
    <col min="797" max="801" width="2.33203125" style="571" customWidth="1"/>
    <col min="802" max="803" width="2.6640625" style="571" customWidth="1"/>
    <col min="804" max="1025" width="9" style="571"/>
    <col min="1026" max="1026" width="1.44140625" style="571" customWidth="1"/>
    <col min="1027" max="1027" width="2.6640625" style="571" customWidth="1"/>
    <col min="1028" max="1028" width="2.77734375" style="571" customWidth="1"/>
    <col min="1029" max="1035" width="2.6640625" style="571" customWidth="1"/>
    <col min="1036" max="1036" width="2.77734375" style="571" customWidth="1"/>
    <col min="1037" max="1037" width="3.21875" style="571" customWidth="1"/>
    <col min="1038" max="1049" width="2.6640625" style="571" customWidth="1"/>
    <col min="1050" max="1050" width="1.88671875" style="571" customWidth="1"/>
    <col min="1051" max="1051" width="2.33203125" style="571" customWidth="1"/>
    <col min="1052" max="1052" width="2.6640625" style="571" customWidth="1"/>
    <col min="1053" max="1057" width="2.33203125" style="571" customWidth="1"/>
    <col min="1058" max="1059" width="2.6640625" style="571" customWidth="1"/>
    <col min="1060" max="1281" width="9" style="571"/>
    <col min="1282" max="1282" width="1.44140625" style="571" customWidth="1"/>
    <col min="1283" max="1283" width="2.6640625" style="571" customWidth="1"/>
    <col min="1284" max="1284" width="2.77734375" style="571" customWidth="1"/>
    <col min="1285" max="1291" width="2.6640625" style="571" customWidth="1"/>
    <col min="1292" max="1292" width="2.77734375" style="571" customWidth="1"/>
    <col min="1293" max="1293" width="3.21875" style="571" customWidth="1"/>
    <col min="1294" max="1305" width="2.6640625" style="571" customWidth="1"/>
    <col min="1306" max="1306" width="1.88671875" style="571" customWidth="1"/>
    <col min="1307" max="1307" width="2.33203125" style="571" customWidth="1"/>
    <col min="1308" max="1308" width="2.6640625" style="571" customWidth="1"/>
    <col min="1309" max="1313" width="2.33203125" style="571" customWidth="1"/>
    <col min="1314" max="1315" width="2.6640625" style="571" customWidth="1"/>
    <col min="1316" max="1537" width="9" style="571"/>
    <col min="1538" max="1538" width="1.44140625" style="571" customWidth="1"/>
    <col min="1539" max="1539" width="2.6640625" style="571" customWidth="1"/>
    <col min="1540" max="1540" width="2.77734375" style="571" customWidth="1"/>
    <col min="1541" max="1547" width="2.6640625" style="571" customWidth="1"/>
    <col min="1548" max="1548" width="2.77734375" style="571" customWidth="1"/>
    <col min="1549" max="1549" width="3.21875" style="571" customWidth="1"/>
    <col min="1550" max="1561" width="2.6640625" style="571" customWidth="1"/>
    <col min="1562" max="1562" width="1.88671875" style="571" customWidth="1"/>
    <col min="1563" max="1563" width="2.33203125" style="571" customWidth="1"/>
    <col min="1564" max="1564" width="2.6640625" style="571" customWidth="1"/>
    <col min="1565" max="1569" width="2.33203125" style="571" customWidth="1"/>
    <col min="1570" max="1571" width="2.6640625" style="571" customWidth="1"/>
    <col min="1572" max="1793" width="9" style="571"/>
    <col min="1794" max="1794" width="1.44140625" style="571" customWidth="1"/>
    <col min="1795" max="1795" width="2.6640625" style="571" customWidth="1"/>
    <col min="1796" max="1796" width="2.77734375" style="571" customWidth="1"/>
    <col min="1797" max="1803" width="2.6640625" style="571" customWidth="1"/>
    <col min="1804" max="1804" width="2.77734375" style="571" customWidth="1"/>
    <col min="1805" max="1805" width="3.21875" style="571" customWidth="1"/>
    <col min="1806" max="1817" width="2.6640625" style="571" customWidth="1"/>
    <col min="1818" max="1818" width="1.88671875" style="571" customWidth="1"/>
    <col min="1819" max="1819" width="2.33203125" style="571" customWidth="1"/>
    <col min="1820" max="1820" width="2.6640625" style="571" customWidth="1"/>
    <col min="1821" max="1825" width="2.33203125" style="571" customWidth="1"/>
    <col min="1826" max="1827" width="2.6640625" style="571" customWidth="1"/>
    <col min="1828" max="2049" width="9" style="571"/>
    <col min="2050" max="2050" width="1.44140625" style="571" customWidth="1"/>
    <col min="2051" max="2051" width="2.6640625" style="571" customWidth="1"/>
    <col min="2052" max="2052" width="2.77734375" style="571" customWidth="1"/>
    <col min="2053" max="2059" width="2.6640625" style="571" customWidth="1"/>
    <col min="2060" max="2060" width="2.77734375" style="571" customWidth="1"/>
    <col min="2061" max="2061" width="3.21875" style="571" customWidth="1"/>
    <col min="2062" max="2073" width="2.6640625" style="571" customWidth="1"/>
    <col min="2074" max="2074" width="1.88671875" style="571" customWidth="1"/>
    <col min="2075" max="2075" width="2.33203125" style="571" customWidth="1"/>
    <col min="2076" max="2076" width="2.6640625" style="571" customWidth="1"/>
    <col min="2077" max="2081" width="2.33203125" style="571" customWidth="1"/>
    <col min="2082" max="2083" width="2.6640625" style="571" customWidth="1"/>
    <col min="2084" max="2305" width="9" style="571"/>
    <col min="2306" max="2306" width="1.44140625" style="571" customWidth="1"/>
    <col min="2307" max="2307" width="2.6640625" style="571" customWidth="1"/>
    <col min="2308" max="2308" width="2.77734375" style="571" customWidth="1"/>
    <col min="2309" max="2315" width="2.6640625" style="571" customWidth="1"/>
    <col min="2316" max="2316" width="2.77734375" style="571" customWidth="1"/>
    <col min="2317" max="2317" width="3.21875" style="571" customWidth="1"/>
    <col min="2318" max="2329" width="2.6640625" style="571" customWidth="1"/>
    <col min="2330" max="2330" width="1.88671875" style="571" customWidth="1"/>
    <col min="2331" max="2331" width="2.33203125" style="571" customWidth="1"/>
    <col min="2332" max="2332" width="2.6640625" style="571" customWidth="1"/>
    <col min="2333" max="2337" width="2.33203125" style="571" customWidth="1"/>
    <col min="2338" max="2339" width="2.6640625" style="571" customWidth="1"/>
    <col min="2340" max="2561" width="9" style="571"/>
    <col min="2562" max="2562" width="1.44140625" style="571" customWidth="1"/>
    <col min="2563" max="2563" width="2.6640625" style="571" customWidth="1"/>
    <col min="2564" max="2564" width="2.77734375" style="571" customWidth="1"/>
    <col min="2565" max="2571" width="2.6640625" style="571" customWidth="1"/>
    <col min="2572" max="2572" width="2.77734375" style="571" customWidth="1"/>
    <col min="2573" max="2573" width="3.21875" style="571" customWidth="1"/>
    <col min="2574" max="2585" width="2.6640625" style="571" customWidth="1"/>
    <col min="2586" max="2586" width="1.88671875" style="571" customWidth="1"/>
    <col min="2587" max="2587" width="2.33203125" style="571" customWidth="1"/>
    <col min="2588" max="2588" width="2.6640625" style="571" customWidth="1"/>
    <col min="2589" max="2593" width="2.33203125" style="571" customWidth="1"/>
    <col min="2594" max="2595" width="2.6640625" style="571" customWidth="1"/>
    <col min="2596" max="2817" width="9" style="571"/>
    <col min="2818" max="2818" width="1.44140625" style="571" customWidth="1"/>
    <col min="2819" max="2819" width="2.6640625" style="571" customWidth="1"/>
    <col min="2820" max="2820" width="2.77734375" style="571" customWidth="1"/>
    <col min="2821" max="2827" width="2.6640625" style="571" customWidth="1"/>
    <col min="2828" max="2828" width="2.77734375" style="571" customWidth="1"/>
    <col min="2829" max="2829" width="3.21875" style="571" customWidth="1"/>
    <col min="2830" max="2841" width="2.6640625" style="571" customWidth="1"/>
    <col min="2842" max="2842" width="1.88671875" style="571" customWidth="1"/>
    <col min="2843" max="2843" width="2.33203125" style="571" customWidth="1"/>
    <col min="2844" max="2844" width="2.6640625" style="571" customWidth="1"/>
    <col min="2845" max="2849" width="2.33203125" style="571" customWidth="1"/>
    <col min="2850" max="2851" width="2.6640625" style="571" customWidth="1"/>
    <col min="2852" max="3073" width="9" style="571"/>
    <col min="3074" max="3074" width="1.44140625" style="571" customWidth="1"/>
    <col min="3075" max="3075" width="2.6640625" style="571" customWidth="1"/>
    <col min="3076" max="3076" width="2.77734375" style="571" customWidth="1"/>
    <col min="3077" max="3083" width="2.6640625" style="571" customWidth="1"/>
    <col min="3084" max="3084" width="2.77734375" style="571" customWidth="1"/>
    <col min="3085" max="3085" width="3.21875" style="571" customWidth="1"/>
    <col min="3086" max="3097" width="2.6640625" style="571" customWidth="1"/>
    <col min="3098" max="3098" width="1.88671875" style="571" customWidth="1"/>
    <col min="3099" max="3099" width="2.33203125" style="571" customWidth="1"/>
    <col min="3100" max="3100" width="2.6640625" style="571" customWidth="1"/>
    <col min="3101" max="3105" width="2.33203125" style="571" customWidth="1"/>
    <col min="3106" max="3107" width="2.6640625" style="571" customWidth="1"/>
    <col min="3108" max="3329" width="9" style="571"/>
    <col min="3330" max="3330" width="1.44140625" style="571" customWidth="1"/>
    <col min="3331" max="3331" width="2.6640625" style="571" customWidth="1"/>
    <col min="3332" max="3332" width="2.77734375" style="571" customWidth="1"/>
    <col min="3333" max="3339" width="2.6640625" style="571" customWidth="1"/>
    <col min="3340" max="3340" width="2.77734375" style="571" customWidth="1"/>
    <col min="3341" max="3341" width="3.21875" style="571" customWidth="1"/>
    <col min="3342" max="3353" width="2.6640625" style="571" customWidth="1"/>
    <col min="3354" max="3354" width="1.88671875" style="571" customWidth="1"/>
    <col min="3355" max="3355" width="2.33203125" style="571" customWidth="1"/>
    <col min="3356" max="3356" width="2.6640625" style="571" customWidth="1"/>
    <col min="3357" max="3361" width="2.33203125" style="571" customWidth="1"/>
    <col min="3362" max="3363" width="2.6640625" style="571" customWidth="1"/>
    <col min="3364" max="3585" width="9" style="571"/>
    <col min="3586" max="3586" width="1.44140625" style="571" customWidth="1"/>
    <col min="3587" max="3587" width="2.6640625" style="571" customWidth="1"/>
    <col min="3588" max="3588" width="2.77734375" style="571" customWidth="1"/>
    <col min="3589" max="3595" width="2.6640625" style="571" customWidth="1"/>
    <col min="3596" max="3596" width="2.77734375" style="571" customWidth="1"/>
    <col min="3597" max="3597" width="3.21875" style="571" customWidth="1"/>
    <col min="3598" max="3609" width="2.6640625" style="571" customWidth="1"/>
    <col min="3610" max="3610" width="1.88671875" style="571" customWidth="1"/>
    <col min="3611" max="3611" width="2.33203125" style="571" customWidth="1"/>
    <col min="3612" max="3612" width="2.6640625" style="571" customWidth="1"/>
    <col min="3613" max="3617" width="2.33203125" style="571" customWidth="1"/>
    <col min="3618" max="3619" width="2.6640625" style="571" customWidth="1"/>
    <col min="3620" max="3841" width="9" style="571"/>
    <col min="3842" max="3842" width="1.44140625" style="571" customWidth="1"/>
    <col min="3843" max="3843" width="2.6640625" style="571" customWidth="1"/>
    <col min="3844" max="3844" width="2.77734375" style="571" customWidth="1"/>
    <col min="3845" max="3851" width="2.6640625" style="571" customWidth="1"/>
    <col min="3852" max="3852" width="2.77734375" style="571" customWidth="1"/>
    <col min="3853" max="3853" width="3.21875" style="571" customWidth="1"/>
    <col min="3854" max="3865" width="2.6640625" style="571" customWidth="1"/>
    <col min="3866" max="3866" width="1.88671875" style="571" customWidth="1"/>
    <col min="3867" max="3867" width="2.33203125" style="571" customWidth="1"/>
    <col min="3868" max="3868" width="2.6640625" style="571" customWidth="1"/>
    <col min="3869" max="3873" width="2.33203125" style="571" customWidth="1"/>
    <col min="3874" max="3875" width="2.6640625" style="571" customWidth="1"/>
    <col min="3876" max="4097" width="9" style="571"/>
    <col min="4098" max="4098" width="1.44140625" style="571" customWidth="1"/>
    <col min="4099" max="4099" width="2.6640625" style="571" customWidth="1"/>
    <col min="4100" max="4100" width="2.77734375" style="571" customWidth="1"/>
    <col min="4101" max="4107" width="2.6640625" style="571" customWidth="1"/>
    <col min="4108" max="4108" width="2.77734375" style="571" customWidth="1"/>
    <col min="4109" max="4109" width="3.21875" style="571" customWidth="1"/>
    <col min="4110" max="4121" width="2.6640625" style="571" customWidth="1"/>
    <col min="4122" max="4122" width="1.88671875" style="571" customWidth="1"/>
    <col min="4123" max="4123" width="2.33203125" style="571" customWidth="1"/>
    <col min="4124" max="4124" width="2.6640625" style="571" customWidth="1"/>
    <col min="4125" max="4129" width="2.33203125" style="571" customWidth="1"/>
    <col min="4130" max="4131" width="2.6640625" style="571" customWidth="1"/>
    <col min="4132" max="4353" width="9" style="571"/>
    <col min="4354" max="4354" width="1.44140625" style="571" customWidth="1"/>
    <col min="4355" max="4355" width="2.6640625" style="571" customWidth="1"/>
    <col min="4356" max="4356" width="2.77734375" style="571" customWidth="1"/>
    <col min="4357" max="4363" width="2.6640625" style="571" customWidth="1"/>
    <col min="4364" max="4364" width="2.77734375" style="571" customWidth="1"/>
    <col min="4365" max="4365" width="3.21875" style="571" customWidth="1"/>
    <col min="4366" max="4377" width="2.6640625" style="571" customWidth="1"/>
    <col min="4378" max="4378" width="1.88671875" style="571" customWidth="1"/>
    <col min="4379" max="4379" width="2.33203125" style="571" customWidth="1"/>
    <col min="4380" max="4380" width="2.6640625" style="571" customWidth="1"/>
    <col min="4381" max="4385" width="2.33203125" style="571" customWidth="1"/>
    <col min="4386" max="4387" width="2.6640625" style="571" customWidth="1"/>
    <col min="4388" max="4609" width="9" style="571"/>
    <col min="4610" max="4610" width="1.44140625" style="571" customWidth="1"/>
    <col min="4611" max="4611" width="2.6640625" style="571" customWidth="1"/>
    <col min="4612" max="4612" width="2.77734375" style="571" customWidth="1"/>
    <col min="4613" max="4619" width="2.6640625" style="571" customWidth="1"/>
    <col min="4620" max="4620" width="2.77734375" style="571" customWidth="1"/>
    <col min="4621" max="4621" width="3.21875" style="571" customWidth="1"/>
    <col min="4622" max="4633" width="2.6640625" style="571" customWidth="1"/>
    <col min="4634" max="4634" width="1.88671875" style="571" customWidth="1"/>
    <col min="4635" max="4635" width="2.33203125" style="571" customWidth="1"/>
    <col min="4636" max="4636" width="2.6640625" style="571" customWidth="1"/>
    <col min="4637" max="4641" width="2.33203125" style="571" customWidth="1"/>
    <col min="4642" max="4643" width="2.6640625" style="571" customWidth="1"/>
    <col min="4644" max="4865" width="9" style="571"/>
    <col min="4866" max="4866" width="1.44140625" style="571" customWidth="1"/>
    <col min="4867" max="4867" width="2.6640625" style="571" customWidth="1"/>
    <col min="4868" max="4868" width="2.77734375" style="571" customWidth="1"/>
    <col min="4869" max="4875" width="2.6640625" style="571" customWidth="1"/>
    <col min="4876" max="4876" width="2.77734375" style="571" customWidth="1"/>
    <col min="4877" max="4877" width="3.21875" style="571" customWidth="1"/>
    <col min="4878" max="4889" width="2.6640625" style="571" customWidth="1"/>
    <col min="4890" max="4890" width="1.88671875" style="571" customWidth="1"/>
    <col min="4891" max="4891" width="2.33203125" style="571" customWidth="1"/>
    <col min="4892" max="4892" width="2.6640625" style="571" customWidth="1"/>
    <col min="4893" max="4897" width="2.33203125" style="571" customWidth="1"/>
    <col min="4898" max="4899" width="2.6640625" style="571" customWidth="1"/>
    <col min="4900" max="5121" width="9" style="571"/>
    <col min="5122" max="5122" width="1.44140625" style="571" customWidth="1"/>
    <col min="5123" max="5123" width="2.6640625" style="571" customWidth="1"/>
    <col min="5124" max="5124" width="2.77734375" style="571" customWidth="1"/>
    <col min="5125" max="5131" width="2.6640625" style="571" customWidth="1"/>
    <col min="5132" max="5132" width="2.77734375" style="571" customWidth="1"/>
    <col min="5133" max="5133" width="3.21875" style="571" customWidth="1"/>
    <col min="5134" max="5145" width="2.6640625" style="571" customWidth="1"/>
    <col min="5146" max="5146" width="1.88671875" style="571" customWidth="1"/>
    <col min="5147" max="5147" width="2.33203125" style="571" customWidth="1"/>
    <col min="5148" max="5148" width="2.6640625" style="571" customWidth="1"/>
    <col min="5149" max="5153" width="2.33203125" style="571" customWidth="1"/>
    <col min="5154" max="5155" width="2.6640625" style="571" customWidth="1"/>
    <col min="5156" max="5377" width="9" style="571"/>
    <col min="5378" max="5378" width="1.44140625" style="571" customWidth="1"/>
    <col min="5379" max="5379" width="2.6640625" style="571" customWidth="1"/>
    <col min="5380" max="5380" width="2.77734375" style="571" customWidth="1"/>
    <col min="5381" max="5387" width="2.6640625" style="571" customWidth="1"/>
    <col min="5388" max="5388" width="2.77734375" style="571" customWidth="1"/>
    <col min="5389" max="5389" width="3.21875" style="571" customWidth="1"/>
    <col min="5390" max="5401" width="2.6640625" style="571" customWidth="1"/>
    <col min="5402" max="5402" width="1.88671875" style="571" customWidth="1"/>
    <col min="5403" max="5403" width="2.33203125" style="571" customWidth="1"/>
    <col min="5404" max="5404" width="2.6640625" style="571" customWidth="1"/>
    <col min="5405" max="5409" width="2.33203125" style="571" customWidth="1"/>
    <col min="5410" max="5411" width="2.6640625" style="571" customWidth="1"/>
    <col min="5412" max="5633" width="9" style="571"/>
    <col min="5634" max="5634" width="1.44140625" style="571" customWidth="1"/>
    <col min="5635" max="5635" width="2.6640625" style="571" customWidth="1"/>
    <col min="5636" max="5636" width="2.77734375" style="571" customWidth="1"/>
    <col min="5637" max="5643" width="2.6640625" style="571" customWidth="1"/>
    <col min="5644" max="5644" width="2.77734375" style="571" customWidth="1"/>
    <col min="5645" max="5645" width="3.21875" style="571" customWidth="1"/>
    <col min="5646" max="5657" width="2.6640625" style="571" customWidth="1"/>
    <col min="5658" max="5658" width="1.88671875" style="571" customWidth="1"/>
    <col min="5659" max="5659" width="2.33203125" style="571" customWidth="1"/>
    <col min="5660" max="5660" width="2.6640625" style="571" customWidth="1"/>
    <col min="5661" max="5665" width="2.33203125" style="571" customWidth="1"/>
    <col min="5666" max="5667" width="2.6640625" style="571" customWidth="1"/>
    <col min="5668" max="5889" width="9" style="571"/>
    <col min="5890" max="5890" width="1.44140625" style="571" customWidth="1"/>
    <col min="5891" max="5891" width="2.6640625" style="571" customWidth="1"/>
    <col min="5892" max="5892" width="2.77734375" style="571" customWidth="1"/>
    <col min="5893" max="5899" width="2.6640625" style="571" customWidth="1"/>
    <col min="5900" max="5900" width="2.77734375" style="571" customWidth="1"/>
    <col min="5901" max="5901" width="3.21875" style="571" customWidth="1"/>
    <col min="5902" max="5913" width="2.6640625" style="571" customWidth="1"/>
    <col min="5914" max="5914" width="1.88671875" style="571" customWidth="1"/>
    <col min="5915" max="5915" width="2.33203125" style="571" customWidth="1"/>
    <col min="5916" max="5916" width="2.6640625" style="571" customWidth="1"/>
    <col min="5917" max="5921" width="2.33203125" style="571" customWidth="1"/>
    <col min="5922" max="5923" width="2.6640625" style="571" customWidth="1"/>
    <col min="5924" max="6145" width="9" style="571"/>
    <col min="6146" max="6146" width="1.44140625" style="571" customWidth="1"/>
    <col min="6147" max="6147" width="2.6640625" style="571" customWidth="1"/>
    <col min="6148" max="6148" width="2.77734375" style="571" customWidth="1"/>
    <col min="6149" max="6155" width="2.6640625" style="571" customWidth="1"/>
    <col min="6156" max="6156" width="2.77734375" style="571" customWidth="1"/>
    <col min="6157" max="6157" width="3.21875" style="571" customWidth="1"/>
    <col min="6158" max="6169" width="2.6640625" style="571" customWidth="1"/>
    <col min="6170" max="6170" width="1.88671875" style="571" customWidth="1"/>
    <col min="6171" max="6171" width="2.33203125" style="571" customWidth="1"/>
    <col min="6172" max="6172" width="2.6640625" style="571" customWidth="1"/>
    <col min="6173" max="6177" width="2.33203125" style="571" customWidth="1"/>
    <col min="6178" max="6179" width="2.6640625" style="571" customWidth="1"/>
    <col min="6180" max="6401" width="9" style="571"/>
    <col min="6402" max="6402" width="1.44140625" style="571" customWidth="1"/>
    <col min="6403" max="6403" width="2.6640625" style="571" customWidth="1"/>
    <col min="6404" max="6404" width="2.77734375" style="571" customWidth="1"/>
    <col min="6405" max="6411" width="2.6640625" style="571" customWidth="1"/>
    <col min="6412" max="6412" width="2.77734375" style="571" customWidth="1"/>
    <col min="6413" max="6413" width="3.21875" style="571" customWidth="1"/>
    <col min="6414" max="6425" width="2.6640625" style="571" customWidth="1"/>
    <col min="6426" max="6426" width="1.88671875" style="571" customWidth="1"/>
    <col min="6427" max="6427" width="2.33203125" style="571" customWidth="1"/>
    <col min="6428" max="6428" width="2.6640625" style="571" customWidth="1"/>
    <col min="6429" max="6433" width="2.33203125" style="571" customWidth="1"/>
    <col min="6434" max="6435" width="2.6640625" style="571" customWidth="1"/>
    <col min="6436" max="6657" width="9" style="571"/>
    <col min="6658" max="6658" width="1.44140625" style="571" customWidth="1"/>
    <col min="6659" max="6659" width="2.6640625" style="571" customWidth="1"/>
    <col min="6660" max="6660" width="2.77734375" style="571" customWidth="1"/>
    <col min="6661" max="6667" width="2.6640625" style="571" customWidth="1"/>
    <col min="6668" max="6668" width="2.77734375" style="571" customWidth="1"/>
    <col min="6669" max="6669" width="3.21875" style="571" customWidth="1"/>
    <col min="6670" max="6681" width="2.6640625" style="571" customWidth="1"/>
    <col min="6682" max="6682" width="1.88671875" style="571" customWidth="1"/>
    <col min="6683" max="6683" width="2.33203125" style="571" customWidth="1"/>
    <col min="6684" max="6684" width="2.6640625" style="571" customWidth="1"/>
    <col min="6685" max="6689" width="2.33203125" style="571" customWidth="1"/>
    <col min="6690" max="6691" width="2.6640625" style="571" customWidth="1"/>
    <col min="6692" max="6913" width="9" style="571"/>
    <col min="6914" max="6914" width="1.44140625" style="571" customWidth="1"/>
    <col min="6915" max="6915" width="2.6640625" style="571" customWidth="1"/>
    <col min="6916" max="6916" width="2.77734375" style="571" customWidth="1"/>
    <col min="6917" max="6923" width="2.6640625" style="571" customWidth="1"/>
    <col min="6924" max="6924" width="2.77734375" style="571" customWidth="1"/>
    <col min="6925" max="6925" width="3.21875" style="571" customWidth="1"/>
    <col min="6926" max="6937" width="2.6640625" style="571" customWidth="1"/>
    <col min="6938" max="6938" width="1.88671875" style="571" customWidth="1"/>
    <col min="6939" max="6939" width="2.33203125" style="571" customWidth="1"/>
    <col min="6940" max="6940" width="2.6640625" style="571" customWidth="1"/>
    <col min="6941" max="6945" width="2.33203125" style="571" customWidth="1"/>
    <col min="6946" max="6947" width="2.6640625" style="571" customWidth="1"/>
    <col min="6948" max="7169" width="9" style="571"/>
    <col min="7170" max="7170" width="1.44140625" style="571" customWidth="1"/>
    <col min="7171" max="7171" width="2.6640625" style="571" customWidth="1"/>
    <col min="7172" max="7172" width="2.77734375" style="571" customWidth="1"/>
    <col min="7173" max="7179" width="2.6640625" style="571" customWidth="1"/>
    <col min="7180" max="7180" width="2.77734375" style="571" customWidth="1"/>
    <col min="7181" max="7181" width="3.21875" style="571" customWidth="1"/>
    <col min="7182" max="7193" width="2.6640625" style="571" customWidth="1"/>
    <col min="7194" max="7194" width="1.88671875" style="571" customWidth="1"/>
    <col min="7195" max="7195" width="2.33203125" style="571" customWidth="1"/>
    <col min="7196" max="7196" width="2.6640625" style="571" customWidth="1"/>
    <col min="7197" max="7201" width="2.33203125" style="571" customWidth="1"/>
    <col min="7202" max="7203" width="2.6640625" style="571" customWidth="1"/>
    <col min="7204" max="7425" width="9" style="571"/>
    <col min="7426" max="7426" width="1.44140625" style="571" customWidth="1"/>
    <col min="7427" max="7427" width="2.6640625" style="571" customWidth="1"/>
    <col min="7428" max="7428" width="2.77734375" style="571" customWidth="1"/>
    <col min="7429" max="7435" width="2.6640625" style="571" customWidth="1"/>
    <col min="7436" max="7436" width="2.77734375" style="571" customWidth="1"/>
    <col min="7437" max="7437" width="3.21875" style="571" customWidth="1"/>
    <col min="7438" max="7449" width="2.6640625" style="571" customWidth="1"/>
    <col min="7450" max="7450" width="1.88671875" style="571" customWidth="1"/>
    <col min="7451" max="7451" width="2.33203125" style="571" customWidth="1"/>
    <col min="7452" max="7452" width="2.6640625" style="571" customWidth="1"/>
    <col min="7453" max="7457" width="2.33203125" style="571" customWidth="1"/>
    <col min="7458" max="7459" width="2.6640625" style="571" customWidth="1"/>
    <col min="7460" max="7681" width="9" style="571"/>
    <col min="7682" max="7682" width="1.44140625" style="571" customWidth="1"/>
    <col min="7683" max="7683" width="2.6640625" style="571" customWidth="1"/>
    <col min="7684" max="7684" width="2.77734375" style="571" customWidth="1"/>
    <col min="7685" max="7691" width="2.6640625" style="571" customWidth="1"/>
    <col min="7692" max="7692" width="2.77734375" style="571" customWidth="1"/>
    <col min="7693" max="7693" width="3.21875" style="571" customWidth="1"/>
    <col min="7694" max="7705" width="2.6640625" style="571" customWidth="1"/>
    <col min="7706" max="7706" width="1.88671875" style="571" customWidth="1"/>
    <col min="7707" max="7707" width="2.33203125" style="571" customWidth="1"/>
    <col min="7708" max="7708" width="2.6640625" style="571" customWidth="1"/>
    <col min="7709" max="7713" width="2.33203125" style="571" customWidth="1"/>
    <col min="7714" max="7715" width="2.6640625" style="571" customWidth="1"/>
    <col min="7716" max="7937" width="9" style="571"/>
    <col min="7938" max="7938" width="1.44140625" style="571" customWidth="1"/>
    <col min="7939" max="7939" width="2.6640625" style="571" customWidth="1"/>
    <col min="7940" max="7940" width="2.77734375" style="571" customWidth="1"/>
    <col min="7941" max="7947" width="2.6640625" style="571" customWidth="1"/>
    <col min="7948" max="7948" width="2.77734375" style="571" customWidth="1"/>
    <col min="7949" max="7949" width="3.21875" style="571" customWidth="1"/>
    <col min="7950" max="7961" width="2.6640625" style="571" customWidth="1"/>
    <col min="7962" max="7962" width="1.88671875" style="571" customWidth="1"/>
    <col min="7963" max="7963" width="2.33203125" style="571" customWidth="1"/>
    <col min="7964" max="7964" width="2.6640625" style="571" customWidth="1"/>
    <col min="7965" max="7969" width="2.33203125" style="571" customWidth="1"/>
    <col min="7970" max="7971" width="2.6640625" style="571" customWidth="1"/>
    <col min="7972" max="8193" width="9" style="571"/>
    <col min="8194" max="8194" width="1.44140625" style="571" customWidth="1"/>
    <col min="8195" max="8195" width="2.6640625" style="571" customWidth="1"/>
    <col min="8196" max="8196" width="2.77734375" style="571" customWidth="1"/>
    <col min="8197" max="8203" width="2.6640625" style="571" customWidth="1"/>
    <col min="8204" max="8204" width="2.77734375" style="571" customWidth="1"/>
    <col min="8205" max="8205" width="3.21875" style="571" customWidth="1"/>
    <col min="8206" max="8217" width="2.6640625" style="571" customWidth="1"/>
    <col min="8218" max="8218" width="1.88671875" style="571" customWidth="1"/>
    <col min="8219" max="8219" width="2.33203125" style="571" customWidth="1"/>
    <col min="8220" max="8220" width="2.6640625" style="571" customWidth="1"/>
    <col min="8221" max="8225" width="2.33203125" style="571" customWidth="1"/>
    <col min="8226" max="8227" width="2.6640625" style="571" customWidth="1"/>
    <col min="8228" max="8449" width="9" style="571"/>
    <col min="8450" max="8450" width="1.44140625" style="571" customWidth="1"/>
    <col min="8451" max="8451" width="2.6640625" style="571" customWidth="1"/>
    <col min="8452" max="8452" width="2.77734375" style="571" customWidth="1"/>
    <col min="8453" max="8459" width="2.6640625" style="571" customWidth="1"/>
    <col min="8460" max="8460" width="2.77734375" style="571" customWidth="1"/>
    <col min="8461" max="8461" width="3.21875" style="571" customWidth="1"/>
    <col min="8462" max="8473" width="2.6640625" style="571" customWidth="1"/>
    <col min="8474" max="8474" width="1.88671875" style="571" customWidth="1"/>
    <col min="8475" max="8475" width="2.33203125" style="571" customWidth="1"/>
    <col min="8476" max="8476" width="2.6640625" style="571" customWidth="1"/>
    <col min="8477" max="8481" width="2.33203125" style="571" customWidth="1"/>
    <col min="8482" max="8483" width="2.6640625" style="571" customWidth="1"/>
    <col min="8484" max="8705" width="9" style="571"/>
    <col min="8706" max="8706" width="1.44140625" style="571" customWidth="1"/>
    <col min="8707" max="8707" width="2.6640625" style="571" customWidth="1"/>
    <col min="8708" max="8708" width="2.77734375" style="571" customWidth="1"/>
    <col min="8709" max="8715" width="2.6640625" style="571" customWidth="1"/>
    <col min="8716" max="8716" width="2.77734375" style="571" customWidth="1"/>
    <col min="8717" max="8717" width="3.21875" style="571" customWidth="1"/>
    <col min="8718" max="8729" width="2.6640625" style="571" customWidth="1"/>
    <col min="8730" max="8730" width="1.88671875" style="571" customWidth="1"/>
    <col min="8731" max="8731" width="2.33203125" style="571" customWidth="1"/>
    <col min="8732" max="8732" width="2.6640625" style="571" customWidth="1"/>
    <col min="8733" max="8737" width="2.33203125" style="571" customWidth="1"/>
    <col min="8738" max="8739" width="2.6640625" style="571" customWidth="1"/>
    <col min="8740" max="8961" width="9" style="571"/>
    <col min="8962" max="8962" width="1.44140625" style="571" customWidth="1"/>
    <col min="8963" max="8963" width="2.6640625" style="571" customWidth="1"/>
    <col min="8964" max="8964" width="2.77734375" style="571" customWidth="1"/>
    <col min="8965" max="8971" width="2.6640625" style="571" customWidth="1"/>
    <col min="8972" max="8972" width="2.77734375" style="571" customWidth="1"/>
    <col min="8973" max="8973" width="3.21875" style="571" customWidth="1"/>
    <col min="8974" max="8985" width="2.6640625" style="571" customWidth="1"/>
    <col min="8986" max="8986" width="1.88671875" style="571" customWidth="1"/>
    <col min="8987" max="8987" width="2.33203125" style="571" customWidth="1"/>
    <col min="8988" max="8988" width="2.6640625" style="571" customWidth="1"/>
    <col min="8989" max="8993" width="2.33203125" style="571" customWidth="1"/>
    <col min="8994" max="8995" width="2.6640625" style="571" customWidth="1"/>
    <col min="8996" max="9217" width="9" style="571"/>
    <col min="9218" max="9218" width="1.44140625" style="571" customWidth="1"/>
    <col min="9219" max="9219" width="2.6640625" style="571" customWidth="1"/>
    <col min="9220" max="9220" width="2.77734375" style="571" customWidth="1"/>
    <col min="9221" max="9227" width="2.6640625" style="571" customWidth="1"/>
    <col min="9228" max="9228" width="2.77734375" style="571" customWidth="1"/>
    <col min="9229" max="9229" width="3.21875" style="571" customWidth="1"/>
    <col min="9230" max="9241" width="2.6640625" style="571" customWidth="1"/>
    <col min="9242" max="9242" width="1.88671875" style="571" customWidth="1"/>
    <col min="9243" max="9243" width="2.33203125" style="571" customWidth="1"/>
    <col min="9244" max="9244" width="2.6640625" style="571" customWidth="1"/>
    <col min="9245" max="9249" width="2.33203125" style="571" customWidth="1"/>
    <col min="9250" max="9251" width="2.6640625" style="571" customWidth="1"/>
    <col min="9252" max="9473" width="9" style="571"/>
    <col min="9474" max="9474" width="1.44140625" style="571" customWidth="1"/>
    <col min="9475" max="9475" width="2.6640625" style="571" customWidth="1"/>
    <col min="9476" max="9476" width="2.77734375" style="571" customWidth="1"/>
    <col min="9477" max="9483" width="2.6640625" style="571" customWidth="1"/>
    <col min="9484" max="9484" width="2.77734375" style="571" customWidth="1"/>
    <col min="9485" max="9485" width="3.21875" style="571" customWidth="1"/>
    <col min="9486" max="9497" width="2.6640625" style="571" customWidth="1"/>
    <col min="9498" max="9498" width="1.88671875" style="571" customWidth="1"/>
    <col min="9499" max="9499" width="2.33203125" style="571" customWidth="1"/>
    <col min="9500" max="9500" width="2.6640625" style="571" customWidth="1"/>
    <col min="9501" max="9505" width="2.33203125" style="571" customWidth="1"/>
    <col min="9506" max="9507" width="2.6640625" style="571" customWidth="1"/>
    <col min="9508" max="9729" width="9" style="571"/>
    <col min="9730" max="9730" width="1.44140625" style="571" customWidth="1"/>
    <col min="9731" max="9731" width="2.6640625" style="571" customWidth="1"/>
    <col min="9732" max="9732" width="2.77734375" style="571" customWidth="1"/>
    <col min="9733" max="9739" width="2.6640625" style="571" customWidth="1"/>
    <col min="9740" max="9740" width="2.77734375" style="571" customWidth="1"/>
    <col min="9741" max="9741" width="3.21875" style="571" customWidth="1"/>
    <col min="9742" max="9753" width="2.6640625" style="571" customWidth="1"/>
    <col min="9754" max="9754" width="1.88671875" style="571" customWidth="1"/>
    <col min="9755" max="9755" width="2.33203125" style="571" customWidth="1"/>
    <col min="9756" max="9756" width="2.6640625" style="571" customWidth="1"/>
    <col min="9757" max="9761" width="2.33203125" style="571" customWidth="1"/>
    <col min="9762" max="9763" width="2.6640625" style="571" customWidth="1"/>
    <col min="9764" max="9985" width="9" style="571"/>
    <col min="9986" max="9986" width="1.44140625" style="571" customWidth="1"/>
    <col min="9987" max="9987" width="2.6640625" style="571" customWidth="1"/>
    <col min="9988" max="9988" width="2.77734375" style="571" customWidth="1"/>
    <col min="9989" max="9995" width="2.6640625" style="571" customWidth="1"/>
    <col min="9996" max="9996" width="2.77734375" style="571" customWidth="1"/>
    <col min="9997" max="9997" width="3.21875" style="571" customWidth="1"/>
    <col min="9998" max="10009" width="2.6640625" style="571" customWidth="1"/>
    <col min="10010" max="10010" width="1.88671875" style="571" customWidth="1"/>
    <col min="10011" max="10011" width="2.33203125" style="571" customWidth="1"/>
    <col min="10012" max="10012" width="2.6640625" style="571" customWidth="1"/>
    <col min="10013" max="10017" width="2.33203125" style="571" customWidth="1"/>
    <col min="10018" max="10019" width="2.6640625" style="571" customWidth="1"/>
    <col min="10020" max="10241" width="9" style="571"/>
    <col min="10242" max="10242" width="1.44140625" style="571" customWidth="1"/>
    <col min="10243" max="10243" width="2.6640625" style="571" customWidth="1"/>
    <col min="10244" max="10244" width="2.77734375" style="571" customWidth="1"/>
    <col min="10245" max="10251" width="2.6640625" style="571" customWidth="1"/>
    <col min="10252" max="10252" width="2.77734375" style="571" customWidth="1"/>
    <col min="10253" max="10253" width="3.21875" style="571" customWidth="1"/>
    <col min="10254" max="10265" width="2.6640625" style="571" customWidth="1"/>
    <col min="10266" max="10266" width="1.88671875" style="571" customWidth="1"/>
    <col min="10267" max="10267" width="2.33203125" style="571" customWidth="1"/>
    <col min="10268" max="10268" width="2.6640625" style="571" customWidth="1"/>
    <col min="10269" max="10273" width="2.33203125" style="571" customWidth="1"/>
    <col min="10274" max="10275" width="2.6640625" style="571" customWidth="1"/>
    <col min="10276" max="10497" width="9" style="571"/>
    <col min="10498" max="10498" width="1.44140625" style="571" customWidth="1"/>
    <col min="10499" max="10499" width="2.6640625" style="571" customWidth="1"/>
    <col min="10500" max="10500" width="2.77734375" style="571" customWidth="1"/>
    <col min="10501" max="10507" width="2.6640625" style="571" customWidth="1"/>
    <col min="10508" max="10508" width="2.77734375" style="571" customWidth="1"/>
    <col min="10509" max="10509" width="3.21875" style="571" customWidth="1"/>
    <col min="10510" max="10521" width="2.6640625" style="571" customWidth="1"/>
    <col min="10522" max="10522" width="1.88671875" style="571" customWidth="1"/>
    <col min="10523" max="10523" width="2.33203125" style="571" customWidth="1"/>
    <col min="10524" max="10524" width="2.6640625" style="571" customWidth="1"/>
    <col min="10525" max="10529" width="2.33203125" style="571" customWidth="1"/>
    <col min="10530" max="10531" width="2.6640625" style="571" customWidth="1"/>
    <col min="10532" max="10753" width="9" style="571"/>
    <col min="10754" max="10754" width="1.44140625" style="571" customWidth="1"/>
    <col min="10755" max="10755" width="2.6640625" style="571" customWidth="1"/>
    <col min="10756" max="10756" width="2.77734375" style="571" customWidth="1"/>
    <col min="10757" max="10763" width="2.6640625" style="571" customWidth="1"/>
    <col min="10764" max="10764" width="2.77734375" style="571" customWidth="1"/>
    <col min="10765" max="10765" width="3.21875" style="571" customWidth="1"/>
    <col min="10766" max="10777" width="2.6640625" style="571" customWidth="1"/>
    <col min="10778" max="10778" width="1.88671875" style="571" customWidth="1"/>
    <col min="10779" max="10779" width="2.33203125" style="571" customWidth="1"/>
    <col min="10780" max="10780" width="2.6640625" style="571" customWidth="1"/>
    <col min="10781" max="10785" width="2.33203125" style="571" customWidth="1"/>
    <col min="10786" max="10787" width="2.6640625" style="571" customWidth="1"/>
    <col min="10788" max="11009" width="9" style="571"/>
    <col min="11010" max="11010" width="1.44140625" style="571" customWidth="1"/>
    <col min="11011" max="11011" width="2.6640625" style="571" customWidth="1"/>
    <col min="11012" max="11012" width="2.77734375" style="571" customWidth="1"/>
    <col min="11013" max="11019" width="2.6640625" style="571" customWidth="1"/>
    <col min="11020" max="11020" width="2.77734375" style="571" customWidth="1"/>
    <col min="11021" max="11021" width="3.21875" style="571" customWidth="1"/>
    <col min="11022" max="11033" width="2.6640625" style="571" customWidth="1"/>
    <col min="11034" max="11034" width="1.88671875" style="571" customWidth="1"/>
    <col min="11035" max="11035" width="2.33203125" style="571" customWidth="1"/>
    <col min="11036" max="11036" width="2.6640625" style="571" customWidth="1"/>
    <col min="11037" max="11041" width="2.33203125" style="571" customWidth="1"/>
    <col min="11042" max="11043" width="2.6640625" style="571" customWidth="1"/>
    <col min="11044" max="11265" width="9" style="571"/>
    <col min="11266" max="11266" width="1.44140625" style="571" customWidth="1"/>
    <col min="11267" max="11267" width="2.6640625" style="571" customWidth="1"/>
    <col min="11268" max="11268" width="2.77734375" style="571" customWidth="1"/>
    <col min="11269" max="11275" width="2.6640625" style="571" customWidth="1"/>
    <col min="11276" max="11276" width="2.77734375" style="571" customWidth="1"/>
    <col min="11277" max="11277" width="3.21875" style="571" customWidth="1"/>
    <col min="11278" max="11289" width="2.6640625" style="571" customWidth="1"/>
    <col min="11290" max="11290" width="1.88671875" style="571" customWidth="1"/>
    <col min="11291" max="11291" width="2.33203125" style="571" customWidth="1"/>
    <col min="11292" max="11292" width="2.6640625" style="571" customWidth="1"/>
    <col min="11293" max="11297" width="2.33203125" style="571" customWidth="1"/>
    <col min="11298" max="11299" width="2.6640625" style="571" customWidth="1"/>
    <col min="11300" max="11521" width="9" style="571"/>
    <col min="11522" max="11522" width="1.44140625" style="571" customWidth="1"/>
    <col min="11523" max="11523" width="2.6640625" style="571" customWidth="1"/>
    <col min="11524" max="11524" width="2.77734375" style="571" customWidth="1"/>
    <col min="11525" max="11531" width="2.6640625" style="571" customWidth="1"/>
    <col min="11532" max="11532" width="2.77734375" style="571" customWidth="1"/>
    <col min="11533" max="11533" width="3.21875" style="571" customWidth="1"/>
    <col min="11534" max="11545" width="2.6640625" style="571" customWidth="1"/>
    <col min="11546" max="11546" width="1.88671875" style="571" customWidth="1"/>
    <col min="11547" max="11547" width="2.33203125" style="571" customWidth="1"/>
    <col min="11548" max="11548" width="2.6640625" style="571" customWidth="1"/>
    <col min="11549" max="11553" width="2.33203125" style="571" customWidth="1"/>
    <col min="11554" max="11555" width="2.6640625" style="571" customWidth="1"/>
    <col min="11556" max="11777" width="9" style="571"/>
    <col min="11778" max="11778" width="1.44140625" style="571" customWidth="1"/>
    <col min="11779" max="11779" width="2.6640625" style="571" customWidth="1"/>
    <col min="11780" max="11780" width="2.77734375" style="571" customWidth="1"/>
    <col min="11781" max="11787" width="2.6640625" style="571" customWidth="1"/>
    <col min="11788" max="11788" width="2.77734375" style="571" customWidth="1"/>
    <col min="11789" max="11789" width="3.21875" style="571" customWidth="1"/>
    <col min="11790" max="11801" width="2.6640625" style="571" customWidth="1"/>
    <col min="11802" max="11802" width="1.88671875" style="571" customWidth="1"/>
    <col min="11803" max="11803" width="2.33203125" style="571" customWidth="1"/>
    <col min="11804" max="11804" width="2.6640625" style="571" customWidth="1"/>
    <col min="11805" max="11809" width="2.33203125" style="571" customWidth="1"/>
    <col min="11810" max="11811" width="2.6640625" style="571" customWidth="1"/>
    <col min="11812" max="12033" width="9" style="571"/>
    <col min="12034" max="12034" width="1.44140625" style="571" customWidth="1"/>
    <col min="12035" max="12035" width="2.6640625" style="571" customWidth="1"/>
    <col min="12036" max="12036" width="2.77734375" style="571" customWidth="1"/>
    <col min="12037" max="12043" width="2.6640625" style="571" customWidth="1"/>
    <col min="12044" max="12044" width="2.77734375" style="571" customWidth="1"/>
    <col min="12045" max="12045" width="3.21875" style="571" customWidth="1"/>
    <col min="12046" max="12057" width="2.6640625" style="571" customWidth="1"/>
    <col min="12058" max="12058" width="1.88671875" style="571" customWidth="1"/>
    <col min="12059" max="12059" width="2.33203125" style="571" customWidth="1"/>
    <col min="12060" max="12060" width="2.6640625" style="571" customWidth="1"/>
    <col min="12061" max="12065" width="2.33203125" style="571" customWidth="1"/>
    <col min="12066" max="12067" width="2.6640625" style="571" customWidth="1"/>
    <col min="12068" max="12289" width="9" style="571"/>
    <col min="12290" max="12290" width="1.44140625" style="571" customWidth="1"/>
    <col min="12291" max="12291" width="2.6640625" style="571" customWidth="1"/>
    <col min="12292" max="12292" width="2.77734375" style="571" customWidth="1"/>
    <col min="12293" max="12299" width="2.6640625" style="571" customWidth="1"/>
    <col min="12300" max="12300" width="2.77734375" style="571" customWidth="1"/>
    <col min="12301" max="12301" width="3.21875" style="571" customWidth="1"/>
    <col min="12302" max="12313" width="2.6640625" style="571" customWidth="1"/>
    <col min="12314" max="12314" width="1.88671875" style="571" customWidth="1"/>
    <col min="12315" max="12315" width="2.33203125" style="571" customWidth="1"/>
    <col min="12316" max="12316" width="2.6640625" style="571" customWidth="1"/>
    <col min="12317" max="12321" width="2.33203125" style="571" customWidth="1"/>
    <col min="12322" max="12323" width="2.6640625" style="571" customWidth="1"/>
    <col min="12324" max="12545" width="9" style="571"/>
    <col min="12546" max="12546" width="1.44140625" style="571" customWidth="1"/>
    <col min="12547" max="12547" width="2.6640625" style="571" customWidth="1"/>
    <col min="12548" max="12548" width="2.77734375" style="571" customWidth="1"/>
    <col min="12549" max="12555" width="2.6640625" style="571" customWidth="1"/>
    <col min="12556" max="12556" width="2.77734375" style="571" customWidth="1"/>
    <col min="12557" max="12557" width="3.21875" style="571" customWidth="1"/>
    <col min="12558" max="12569" width="2.6640625" style="571" customWidth="1"/>
    <col min="12570" max="12570" width="1.88671875" style="571" customWidth="1"/>
    <col min="12571" max="12571" width="2.33203125" style="571" customWidth="1"/>
    <col min="12572" max="12572" width="2.6640625" style="571" customWidth="1"/>
    <col min="12573" max="12577" width="2.33203125" style="571" customWidth="1"/>
    <col min="12578" max="12579" width="2.6640625" style="571" customWidth="1"/>
    <col min="12580" max="12801" width="9" style="571"/>
    <col min="12802" max="12802" width="1.44140625" style="571" customWidth="1"/>
    <col min="12803" max="12803" width="2.6640625" style="571" customWidth="1"/>
    <col min="12804" max="12804" width="2.77734375" style="571" customWidth="1"/>
    <col min="12805" max="12811" width="2.6640625" style="571" customWidth="1"/>
    <col min="12812" max="12812" width="2.77734375" style="571" customWidth="1"/>
    <col min="12813" max="12813" width="3.21875" style="571" customWidth="1"/>
    <col min="12814" max="12825" width="2.6640625" style="571" customWidth="1"/>
    <col min="12826" max="12826" width="1.88671875" style="571" customWidth="1"/>
    <col min="12827" max="12827" width="2.33203125" style="571" customWidth="1"/>
    <col min="12828" max="12828" width="2.6640625" style="571" customWidth="1"/>
    <col min="12829" max="12833" width="2.33203125" style="571" customWidth="1"/>
    <col min="12834" max="12835" width="2.6640625" style="571" customWidth="1"/>
    <col min="12836" max="13057" width="9" style="571"/>
    <col min="13058" max="13058" width="1.44140625" style="571" customWidth="1"/>
    <col min="13059" max="13059" width="2.6640625" style="571" customWidth="1"/>
    <col min="13060" max="13060" width="2.77734375" style="571" customWidth="1"/>
    <col min="13061" max="13067" width="2.6640625" style="571" customWidth="1"/>
    <col min="13068" max="13068" width="2.77734375" style="571" customWidth="1"/>
    <col min="13069" max="13069" width="3.21875" style="571" customWidth="1"/>
    <col min="13070" max="13081" width="2.6640625" style="571" customWidth="1"/>
    <col min="13082" max="13082" width="1.88671875" style="571" customWidth="1"/>
    <col min="13083" max="13083" width="2.33203125" style="571" customWidth="1"/>
    <col min="13084" max="13084" width="2.6640625" style="571" customWidth="1"/>
    <col min="13085" max="13089" width="2.33203125" style="571" customWidth="1"/>
    <col min="13090" max="13091" width="2.6640625" style="571" customWidth="1"/>
    <col min="13092" max="13313" width="9" style="571"/>
    <col min="13314" max="13314" width="1.44140625" style="571" customWidth="1"/>
    <col min="13315" max="13315" width="2.6640625" style="571" customWidth="1"/>
    <col min="13316" max="13316" width="2.77734375" style="571" customWidth="1"/>
    <col min="13317" max="13323" width="2.6640625" style="571" customWidth="1"/>
    <col min="13324" max="13324" width="2.77734375" style="571" customWidth="1"/>
    <col min="13325" max="13325" width="3.21875" style="571" customWidth="1"/>
    <col min="13326" max="13337" width="2.6640625" style="571" customWidth="1"/>
    <col min="13338" max="13338" width="1.88671875" style="571" customWidth="1"/>
    <col min="13339" max="13339" width="2.33203125" style="571" customWidth="1"/>
    <col min="13340" max="13340" width="2.6640625" style="571" customWidth="1"/>
    <col min="13341" max="13345" width="2.33203125" style="571" customWidth="1"/>
    <col min="13346" max="13347" width="2.6640625" style="571" customWidth="1"/>
    <col min="13348" max="13569" width="9" style="571"/>
    <col min="13570" max="13570" width="1.44140625" style="571" customWidth="1"/>
    <col min="13571" max="13571" width="2.6640625" style="571" customWidth="1"/>
    <col min="13572" max="13572" width="2.77734375" style="571" customWidth="1"/>
    <col min="13573" max="13579" width="2.6640625" style="571" customWidth="1"/>
    <col min="13580" max="13580" width="2.77734375" style="571" customWidth="1"/>
    <col min="13581" max="13581" width="3.21875" style="571" customWidth="1"/>
    <col min="13582" max="13593" width="2.6640625" style="571" customWidth="1"/>
    <col min="13594" max="13594" width="1.88671875" style="571" customWidth="1"/>
    <col min="13595" max="13595" width="2.33203125" style="571" customWidth="1"/>
    <col min="13596" max="13596" width="2.6640625" style="571" customWidth="1"/>
    <col min="13597" max="13601" width="2.33203125" style="571" customWidth="1"/>
    <col min="13602" max="13603" width="2.6640625" style="571" customWidth="1"/>
    <col min="13604" max="13825" width="9" style="571"/>
    <col min="13826" max="13826" width="1.44140625" style="571" customWidth="1"/>
    <col min="13827" max="13827" width="2.6640625" style="571" customWidth="1"/>
    <col min="13828" max="13828" width="2.77734375" style="571" customWidth="1"/>
    <col min="13829" max="13835" width="2.6640625" style="571" customWidth="1"/>
    <col min="13836" max="13836" width="2.77734375" style="571" customWidth="1"/>
    <col min="13837" max="13837" width="3.21875" style="571" customWidth="1"/>
    <col min="13838" max="13849" width="2.6640625" style="571" customWidth="1"/>
    <col min="13850" max="13850" width="1.88671875" style="571" customWidth="1"/>
    <col min="13851" max="13851" width="2.33203125" style="571" customWidth="1"/>
    <col min="13852" max="13852" width="2.6640625" style="571" customWidth="1"/>
    <col min="13853" max="13857" width="2.33203125" style="571" customWidth="1"/>
    <col min="13858" max="13859" width="2.6640625" style="571" customWidth="1"/>
    <col min="13860" max="14081" width="9" style="571"/>
    <col min="14082" max="14082" width="1.44140625" style="571" customWidth="1"/>
    <col min="14083" max="14083" width="2.6640625" style="571" customWidth="1"/>
    <col min="14084" max="14084" width="2.77734375" style="571" customWidth="1"/>
    <col min="14085" max="14091" width="2.6640625" style="571" customWidth="1"/>
    <col min="14092" max="14092" width="2.77734375" style="571" customWidth="1"/>
    <col min="14093" max="14093" width="3.21875" style="571" customWidth="1"/>
    <col min="14094" max="14105" width="2.6640625" style="571" customWidth="1"/>
    <col min="14106" max="14106" width="1.88671875" style="571" customWidth="1"/>
    <col min="14107" max="14107" width="2.33203125" style="571" customWidth="1"/>
    <col min="14108" max="14108" width="2.6640625" style="571" customWidth="1"/>
    <col min="14109" max="14113" width="2.33203125" style="571" customWidth="1"/>
    <col min="14114" max="14115" width="2.6640625" style="571" customWidth="1"/>
    <col min="14116" max="14337" width="9" style="571"/>
    <col min="14338" max="14338" width="1.44140625" style="571" customWidth="1"/>
    <col min="14339" max="14339" width="2.6640625" style="571" customWidth="1"/>
    <col min="14340" max="14340" width="2.77734375" style="571" customWidth="1"/>
    <col min="14341" max="14347" width="2.6640625" style="571" customWidth="1"/>
    <col min="14348" max="14348" width="2.77734375" style="571" customWidth="1"/>
    <col min="14349" max="14349" width="3.21875" style="571" customWidth="1"/>
    <col min="14350" max="14361" width="2.6640625" style="571" customWidth="1"/>
    <col min="14362" max="14362" width="1.88671875" style="571" customWidth="1"/>
    <col min="14363" max="14363" width="2.33203125" style="571" customWidth="1"/>
    <col min="14364" max="14364" width="2.6640625" style="571" customWidth="1"/>
    <col min="14365" max="14369" width="2.33203125" style="571" customWidth="1"/>
    <col min="14370" max="14371" width="2.6640625" style="571" customWidth="1"/>
    <col min="14372" max="14593" width="9" style="571"/>
    <col min="14594" max="14594" width="1.44140625" style="571" customWidth="1"/>
    <col min="14595" max="14595" width="2.6640625" style="571" customWidth="1"/>
    <col min="14596" max="14596" width="2.77734375" style="571" customWidth="1"/>
    <col min="14597" max="14603" width="2.6640625" style="571" customWidth="1"/>
    <col min="14604" max="14604" width="2.77734375" style="571" customWidth="1"/>
    <col min="14605" max="14605" width="3.21875" style="571" customWidth="1"/>
    <col min="14606" max="14617" width="2.6640625" style="571" customWidth="1"/>
    <col min="14618" max="14618" width="1.88671875" style="571" customWidth="1"/>
    <col min="14619" max="14619" width="2.33203125" style="571" customWidth="1"/>
    <col min="14620" max="14620" width="2.6640625" style="571" customWidth="1"/>
    <col min="14621" max="14625" width="2.33203125" style="571" customWidth="1"/>
    <col min="14626" max="14627" width="2.6640625" style="571" customWidth="1"/>
    <col min="14628" max="14849" width="9" style="571"/>
    <col min="14850" max="14850" width="1.44140625" style="571" customWidth="1"/>
    <col min="14851" max="14851" width="2.6640625" style="571" customWidth="1"/>
    <col min="14852" max="14852" width="2.77734375" style="571" customWidth="1"/>
    <col min="14853" max="14859" width="2.6640625" style="571" customWidth="1"/>
    <col min="14860" max="14860" width="2.77734375" style="571" customWidth="1"/>
    <col min="14861" max="14861" width="3.21875" style="571" customWidth="1"/>
    <col min="14862" max="14873" width="2.6640625" style="571" customWidth="1"/>
    <col min="14874" max="14874" width="1.88671875" style="571" customWidth="1"/>
    <col min="14875" max="14875" width="2.33203125" style="571" customWidth="1"/>
    <col min="14876" max="14876" width="2.6640625" style="571" customWidth="1"/>
    <col min="14877" max="14881" width="2.33203125" style="571" customWidth="1"/>
    <col min="14882" max="14883" width="2.6640625" style="571" customWidth="1"/>
    <col min="14884" max="15105" width="9" style="571"/>
    <col min="15106" max="15106" width="1.44140625" style="571" customWidth="1"/>
    <col min="15107" max="15107" width="2.6640625" style="571" customWidth="1"/>
    <col min="15108" max="15108" width="2.77734375" style="571" customWidth="1"/>
    <col min="15109" max="15115" width="2.6640625" style="571" customWidth="1"/>
    <col min="15116" max="15116" width="2.77734375" style="571" customWidth="1"/>
    <col min="15117" max="15117" width="3.21875" style="571" customWidth="1"/>
    <col min="15118" max="15129" width="2.6640625" style="571" customWidth="1"/>
    <col min="15130" max="15130" width="1.88671875" style="571" customWidth="1"/>
    <col min="15131" max="15131" width="2.33203125" style="571" customWidth="1"/>
    <col min="15132" max="15132" width="2.6640625" style="571" customWidth="1"/>
    <col min="15133" max="15137" width="2.33203125" style="571" customWidth="1"/>
    <col min="15138" max="15139" width="2.6640625" style="571" customWidth="1"/>
    <col min="15140" max="15361" width="9" style="571"/>
    <col min="15362" max="15362" width="1.44140625" style="571" customWidth="1"/>
    <col min="15363" max="15363" width="2.6640625" style="571" customWidth="1"/>
    <col min="15364" max="15364" width="2.77734375" style="571" customWidth="1"/>
    <col min="15365" max="15371" width="2.6640625" style="571" customWidth="1"/>
    <col min="15372" max="15372" width="2.77734375" style="571" customWidth="1"/>
    <col min="15373" max="15373" width="3.21875" style="571" customWidth="1"/>
    <col min="15374" max="15385" width="2.6640625" style="571" customWidth="1"/>
    <col min="15386" max="15386" width="1.88671875" style="571" customWidth="1"/>
    <col min="15387" max="15387" width="2.33203125" style="571" customWidth="1"/>
    <col min="15388" max="15388" width="2.6640625" style="571" customWidth="1"/>
    <col min="15389" max="15393" width="2.33203125" style="571" customWidth="1"/>
    <col min="15394" max="15395" width="2.6640625" style="571" customWidth="1"/>
    <col min="15396" max="15617" width="9" style="571"/>
    <col min="15618" max="15618" width="1.44140625" style="571" customWidth="1"/>
    <col min="15619" max="15619" width="2.6640625" style="571" customWidth="1"/>
    <col min="15620" max="15620" width="2.77734375" style="571" customWidth="1"/>
    <col min="15621" max="15627" width="2.6640625" style="571" customWidth="1"/>
    <col min="15628" max="15628" width="2.77734375" style="571" customWidth="1"/>
    <col min="15629" max="15629" width="3.21875" style="571" customWidth="1"/>
    <col min="15630" max="15641" width="2.6640625" style="571" customWidth="1"/>
    <col min="15642" max="15642" width="1.88671875" style="571" customWidth="1"/>
    <col min="15643" max="15643" width="2.33203125" style="571" customWidth="1"/>
    <col min="15644" max="15644" width="2.6640625" style="571" customWidth="1"/>
    <col min="15645" max="15649" width="2.33203125" style="571" customWidth="1"/>
    <col min="15650" max="15651" width="2.6640625" style="571" customWidth="1"/>
    <col min="15652" max="15873" width="9" style="571"/>
    <col min="15874" max="15874" width="1.44140625" style="571" customWidth="1"/>
    <col min="15875" max="15875" width="2.6640625" style="571" customWidth="1"/>
    <col min="15876" max="15876" width="2.77734375" style="571" customWidth="1"/>
    <col min="15877" max="15883" width="2.6640625" style="571" customWidth="1"/>
    <col min="15884" max="15884" width="2.77734375" style="571" customWidth="1"/>
    <col min="15885" max="15885" width="3.21875" style="571" customWidth="1"/>
    <col min="15886" max="15897" width="2.6640625" style="571" customWidth="1"/>
    <col min="15898" max="15898" width="1.88671875" style="571" customWidth="1"/>
    <col min="15899" max="15899" width="2.33203125" style="571" customWidth="1"/>
    <col min="15900" max="15900" width="2.6640625" style="571" customWidth="1"/>
    <col min="15901" max="15905" width="2.33203125" style="571" customWidth="1"/>
    <col min="15906" max="15907" width="2.6640625" style="571" customWidth="1"/>
    <col min="15908" max="16129" width="9" style="571"/>
    <col min="16130" max="16130" width="1.44140625" style="571" customWidth="1"/>
    <col min="16131" max="16131" width="2.6640625" style="571" customWidth="1"/>
    <col min="16132" max="16132" width="2.77734375" style="571" customWidth="1"/>
    <col min="16133" max="16139" width="2.6640625" style="571" customWidth="1"/>
    <col min="16140" max="16140" width="2.77734375" style="571" customWidth="1"/>
    <col min="16141" max="16141" width="3.21875" style="571" customWidth="1"/>
    <col min="16142" max="16153" width="2.6640625" style="571" customWidth="1"/>
    <col min="16154" max="16154" width="1.88671875" style="571" customWidth="1"/>
    <col min="16155" max="16155" width="2.33203125" style="571" customWidth="1"/>
    <col min="16156" max="16156" width="2.6640625" style="571" customWidth="1"/>
    <col min="16157" max="16161" width="2.33203125" style="571" customWidth="1"/>
    <col min="16162" max="16163" width="2.6640625" style="571" customWidth="1"/>
    <col min="16164" max="16384" width="9" style="571"/>
  </cols>
  <sheetData>
    <row r="1" spans="1:42" s="570" customFormat="1" ht="25.8">
      <c r="A1" s="66"/>
      <c r="B1" s="66"/>
      <c r="C1" s="66"/>
      <c r="D1" s="66"/>
      <c r="E1" s="66"/>
      <c r="F1" s="66"/>
      <c r="G1" s="66"/>
      <c r="H1" s="66"/>
      <c r="I1" s="66"/>
      <c r="J1" s="66"/>
      <c r="K1" s="66"/>
      <c r="L1" s="66"/>
      <c r="M1" s="66"/>
      <c r="N1" s="66"/>
      <c r="O1" s="66"/>
      <c r="P1" s="66"/>
      <c r="Q1" s="66"/>
      <c r="R1" s="66"/>
      <c r="S1" s="66"/>
      <c r="T1" s="66"/>
      <c r="U1" s="66"/>
      <c r="V1" s="66"/>
      <c r="W1" s="78"/>
      <c r="X1" s="78"/>
      <c r="Y1" s="78"/>
      <c r="Z1" s="78"/>
      <c r="AA1" s="78"/>
      <c r="AB1" s="66"/>
      <c r="AC1" s="66"/>
      <c r="AD1" s="66"/>
      <c r="AE1" s="66"/>
      <c r="AF1" s="225"/>
      <c r="AG1" s="225"/>
      <c r="AH1" s="78"/>
      <c r="AI1" s="2538">
        <v>2021</v>
      </c>
      <c r="AJ1" s="2539"/>
      <c r="AK1" s="2539"/>
      <c r="AL1" s="2540"/>
      <c r="AM1" s="2541" t="s">
        <v>922</v>
      </c>
      <c r="AN1" s="2541"/>
      <c r="AO1" s="2541"/>
    </row>
    <row r="2" spans="1:42" ht="13.5" customHeight="1">
      <c r="A2" s="79"/>
      <c r="B2" s="79"/>
      <c r="C2" s="79"/>
      <c r="D2" s="79"/>
      <c r="E2" s="79"/>
      <c r="F2" s="79"/>
      <c r="G2" s="79"/>
      <c r="H2" s="79"/>
      <c r="I2" s="79"/>
      <c r="J2" s="79"/>
      <c r="K2" s="79"/>
      <c r="L2" s="79"/>
      <c r="M2" s="79"/>
      <c r="N2" s="79"/>
      <c r="O2" s="79"/>
      <c r="P2" s="79"/>
      <c r="Q2" s="79"/>
      <c r="R2" s="79"/>
      <c r="AB2" s="79"/>
      <c r="AC2" s="79"/>
      <c r="AD2" s="79"/>
      <c r="AE2" s="79"/>
      <c r="AG2" s="2368" t="s">
        <v>1393</v>
      </c>
      <c r="AH2" s="2542"/>
      <c r="AI2" s="2542"/>
      <c r="AJ2" s="2542"/>
      <c r="AK2" s="2542"/>
      <c r="AL2" s="2542"/>
      <c r="AM2" s="2542"/>
      <c r="AN2" s="2542"/>
      <c r="AO2" s="2542"/>
    </row>
    <row r="3" spans="1:42" s="575" customFormat="1" ht="15" customHeight="1">
      <c r="A3" s="2462" t="s">
        <v>1395</v>
      </c>
      <c r="B3" s="2463"/>
      <c r="C3" s="2463"/>
      <c r="D3" s="2463"/>
      <c r="E3" s="2463"/>
      <c r="F3" s="2463"/>
      <c r="G3" s="2463"/>
      <c r="H3" s="2463"/>
      <c r="I3" s="2463"/>
      <c r="J3" s="2463"/>
      <c r="K3" s="2463"/>
      <c r="L3" s="2463"/>
      <c r="M3" s="2463"/>
      <c r="N3" s="2463"/>
      <c r="O3" s="2463"/>
      <c r="P3" s="2463"/>
      <c r="Q3" s="2463"/>
      <c r="R3" s="2463"/>
      <c r="S3" s="2463"/>
      <c r="T3" s="2463"/>
      <c r="U3" s="2463"/>
      <c r="V3" s="2463"/>
      <c r="W3" s="2463"/>
      <c r="X3" s="2463"/>
      <c r="Y3" s="2463"/>
      <c r="Z3" s="2463"/>
      <c r="AA3" s="2463"/>
      <c r="AB3" s="2463"/>
      <c r="AC3" s="2463"/>
      <c r="AD3" s="2463"/>
      <c r="AE3" s="2463"/>
      <c r="AF3" s="2463"/>
      <c r="AG3" s="2463"/>
      <c r="AH3" s="2463"/>
      <c r="AI3" s="2463"/>
      <c r="AJ3" s="2463"/>
      <c r="AK3" s="2463"/>
      <c r="AL3" s="2463"/>
      <c r="AM3" s="2543"/>
      <c r="AN3" s="2543"/>
      <c r="AO3" s="2543"/>
      <c r="AP3" s="1251" t="s">
        <v>1394</v>
      </c>
    </row>
    <row r="4" spans="1:42" ht="15" customHeight="1">
      <c r="A4" s="2464"/>
      <c r="B4" s="2464"/>
      <c r="C4" s="2464"/>
      <c r="D4" s="2464"/>
      <c r="E4" s="2464"/>
      <c r="F4" s="2464"/>
      <c r="G4" s="2464"/>
      <c r="H4" s="2464"/>
      <c r="I4" s="2464"/>
      <c r="J4" s="2464"/>
      <c r="K4" s="2464"/>
      <c r="L4" s="2464"/>
      <c r="M4" s="2464"/>
      <c r="N4" s="2464"/>
      <c r="O4" s="2464"/>
      <c r="P4" s="2464"/>
      <c r="Q4" s="2464"/>
      <c r="R4" s="2464"/>
      <c r="S4" s="2464"/>
      <c r="T4" s="2464"/>
      <c r="U4" s="2464"/>
      <c r="V4" s="2464"/>
      <c r="W4" s="2464"/>
      <c r="X4" s="2464"/>
      <c r="Y4" s="2464"/>
      <c r="Z4" s="2464"/>
      <c r="AA4" s="2464"/>
      <c r="AB4" s="2464"/>
      <c r="AC4" s="2464"/>
      <c r="AD4" s="2464"/>
      <c r="AE4" s="2464"/>
      <c r="AF4" s="2464"/>
      <c r="AG4" s="2464"/>
      <c r="AH4" s="2464"/>
      <c r="AI4" s="2464"/>
      <c r="AJ4" s="2464"/>
      <c r="AK4" s="2464"/>
      <c r="AL4" s="2464"/>
      <c r="AM4" s="2543"/>
      <c r="AN4" s="2543"/>
      <c r="AO4" s="2543"/>
    </row>
    <row r="5" spans="1:42"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row>
    <row r="6" spans="1:42"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544"/>
      <c r="AN6" s="2544"/>
      <c r="AO6" s="2544"/>
    </row>
    <row r="7" spans="1:42"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row>
    <row r="8" spans="1:42">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544"/>
      <c r="AN8" s="2544"/>
      <c r="AO8" s="2544"/>
    </row>
    <row r="9" spans="1:42" ht="4.5" customHeight="1">
      <c r="A9" s="236"/>
      <c r="B9" s="71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row>
    <row r="10" spans="1:42" s="624" customFormat="1" ht="15" customHeight="1">
      <c r="A10" s="83" t="s">
        <v>1396</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85"/>
      <c r="AG10" s="85"/>
      <c r="AH10" s="85"/>
      <c r="AI10" s="85"/>
      <c r="AJ10" s="85"/>
      <c r="AK10" s="85"/>
      <c r="AL10" s="85"/>
      <c r="AM10" s="80"/>
      <c r="AN10" s="80"/>
      <c r="AO10" s="80"/>
    </row>
    <row r="11" spans="1:42" s="624" customFormat="1" ht="15" customHeight="1">
      <c r="A11" s="83"/>
      <c r="B11" s="236" t="s">
        <v>1397</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85"/>
      <c r="AG11" s="85"/>
      <c r="AH11" s="85"/>
      <c r="AI11" s="85"/>
      <c r="AJ11" s="85"/>
      <c r="AK11" s="85"/>
      <c r="AL11" s="85"/>
      <c r="AM11" s="80"/>
      <c r="AN11" s="80"/>
      <c r="AO11" s="80"/>
    </row>
    <row r="12" spans="1:42" ht="9.75" customHeight="1">
      <c r="A12" s="83"/>
      <c r="B12" s="71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80"/>
      <c r="AG12" s="80"/>
      <c r="AH12" s="80"/>
      <c r="AI12" s="2532"/>
      <c r="AJ12" s="2532"/>
      <c r="AK12" s="2532"/>
      <c r="AL12" s="2532"/>
    </row>
    <row r="13" spans="1:42" ht="18.75" customHeight="1">
      <c r="A13" s="236" t="s">
        <v>353</v>
      </c>
      <c r="B13" s="236"/>
      <c r="C13" s="84"/>
      <c r="D13" s="84"/>
      <c r="E13" s="84"/>
      <c r="F13" s="2533">
        <f>S16</f>
        <v>0</v>
      </c>
      <c r="G13" s="2534"/>
      <c r="H13" s="2534"/>
      <c r="I13" s="2534"/>
      <c r="J13" s="2534"/>
      <c r="K13" s="2534"/>
      <c r="L13" s="2534"/>
      <c r="M13" s="2534"/>
      <c r="N13" s="236" t="s">
        <v>33</v>
      </c>
      <c r="O13" s="236"/>
      <c r="P13" s="236"/>
      <c r="Q13" s="236"/>
      <c r="R13" s="236" t="s">
        <v>149</v>
      </c>
      <c r="S13" s="236"/>
      <c r="T13" s="236"/>
      <c r="U13" s="236"/>
      <c r="V13" s="236"/>
      <c r="W13" s="2535" t="str">
        <f>IF(B21="","",COUNTA(J21:L30))</f>
        <v/>
      </c>
      <c r="X13" s="2536"/>
      <c r="Y13" s="2536"/>
      <c r="Z13" s="236" t="s">
        <v>95</v>
      </c>
      <c r="AB13" s="236"/>
      <c r="AC13" s="236"/>
      <c r="AD13" s="236"/>
      <c r="AE13" s="236"/>
      <c r="AF13" s="80"/>
      <c r="AG13" s="80"/>
      <c r="AH13" s="80"/>
      <c r="AI13" s="80"/>
      <c r="AJ13" s="80"/>
      <c r="AK13" s="80"/>
      <c r="AL13" s="80"/>
    </row>
    <row r="14" spans="1:42"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84"/>
      <c r="X14" s="84"/>
      <c r="Y14" s="84"/>
      <c r="Z14" s="84"/>
      <c r="AA14" s="236"/>
      <c r="AB14" s="236"/>
      <c r="AC14" s="236"/>
      <c r="AD14" s="236"/>
      <c r="AE14" s="236"/>
      <c r="AF14" s="80"/>
      <c r="AG14" s="80"/>
      <c r="AH14" s="80"/>
      <c r="AI14" s="80"/>
      <c r="AJ14" s="80"/>
      <c r="AK14" s="80"/>
      <c r="AL14" s="80"/>
    </row>
    <row r="15" spans="1:42" ht="18.75" customHeight="1">
      <c r="A15" s="83"/>
      <c r="B15" s="716"/>
      <c r="D15" s="2388" t="s">
        <v>97</v>
      </c>
      <c r="E15" s="2537"/>
      <c r="F15" s="2537"/>
      <c r="G15" s="2537"/>
      <c r="H15" s="2537"/>
      <c r="I15" s="2390" t="s">
        <v>865</v>
      </c>
      <c r="J15" s="2537"/>
      <c r="K15" s="2537"/>
      <c r="L15" s="2537"/>
      <c r="M15" s="2537"/>
      <c r="N15" s="2390" t="s">
        <v>98</v>
      </c>
      <c r="O15" s="2537"/>
      <c r="P15" s="2537"/>
      <c r="Q15" s="2537"/>
      <c r="R15" s="2537"/>
      <c r="S15" s="2374" t="s">
        <v>162</v>
      </c>
      <c r="T15" s="2375"/>
      <c r="U15" s="2375"/>
      <c r="V15" s="2375"/>
      <c r="W15" s="2375"/>
      <c r="X15" s="2375"/>
      <c r="Y15" s="2375"/>
      <c r="Z15" s="741"/>
      <c r="AA15" s="648"/>
      <c r="AB15" s="648"/>
      <c r="AC15" s="648"/>
      <c r="AD15" s="80"/>
      <c r="AE15" s="80"/>
      <c r="AF15" s="80"/>
      <c r="AG15" s="80"/>
      <c r="AH15" s="80"/>
      <c r="AI15" s="80"/>
      <c r="AJ15" s="80"/>
      <c r="AK15" s="80"/>
      <c r="AL15" s="80"/>
    </row>
    <row r="16" spans="1:42" ht="26.25" customHeight="1" thickBot="1">
      <c r="A16" s="83"/>
      <c r="B16" s="236"/>
      <c r="C16" s="236"/>
      <c r="D16" s="2545">
        <f>Q31</f>
        <v>0</v>
      </c>
      <c r="E16" s="2546"/>
      <c r="F16" s="2546"/>
      <c r="G16" s="2546"/>
      <c r="H16" s="694" t="s">
        <v>33</v>
      </c>
      <c r="I16" s="2547"/>
      <c r="J16" s="2548"/>
      <c r="K16" s="2548"/>
      <c r="L16" s="2548"/>
      <c r="M16" s="694" t="s">
        <v>33</v>
      </c>
      <c r="N16" s="2549">
        <f>AA31</f>
        <v>0</v>
      </c>
      <c r="O16" s="2546"/>
      <c r="P16" s="2546"/>
      <c r="Q16" s="2546"/>
      <c r="R16" s="694" t="s">
        <v>33</v>
      </c>
      <c r="S16" s="2550">
        <f>AF31</f>
        <v>0</v>
      </c>
      <c r="T16" s="2551"/>
      <c r="U16" s="2551"/>
      <c r="V16" s="2551"/>
      <c r="W16" s="2551"/>
      <c r="X16" s="2551"/>
      <c r="Y16" s="2551"/>
      <c r="Z16" s="695" t="s">
        <v>33</v>
      </c>
      <c r="AA16" s="696"/>
      <c r="AB16" s="696"/>
      <c r="AC16" s="696"/>
      <c r="AD16" s="80"/>
      <c r="AE16" s="80"/>
      <c r="AF16" s="80"/>
      <c r="AG16" s="80"/>
      <c r="AH16" s="80"/>
      <c r="AI16" s="80"/>
      <c r="AJ16" s="80"/>
      <c r="AK16" s="80"/>
      <c r="AL16" s="80"/>
    </row>
    <row r="17" spans="1:41"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80"/>
      <c r="AG17" s="80"/>
      <c r="AH17" s="80"/>
      <c r="AI17" s="125"/>
      <c r="AJ17" s="125"/>
      <c r="AK17" s="125"/>
      <c r="AL17" s="125"/>
    </row>
    <row r="18" spans="1:41" s="624" customFormat="1" ht="15" customHeight="1">
      <c r="A18" s="83" t="s">
        <v>1398</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80"/>
      <c r="AG18" s="80"/>
      <c r="AH18" s="125"/>
      <c r="AI18" s="125"/>
      <c r="AJ18" s="125"/>
      <c r="AK18" s="125"/>
      <c r="AL18" s="125"/>
      <c r="AM18" s="80"/>
      <c r="AN18" s="80"/>
      <c r="AO18" s="80"/>
    </row>
    <row r="19" spans="1:41"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80"/>
      <c r="AJ19" s="80"/>
      <c r="AK19" s="125" t="s">
        <v>105</v>
      </c>
      <c r="AL19" s="125"/>
      <c r="AM19" s="125"/>
      <c r="AN19" s="125"/>
      <c r="AO19" s="125"/>
    </row>
    <row r="20" spans="1:41" s="576" customFormat="1" ht="40.5" customHeight="1">
      <c r="A20" s="126"/>
      <c r="B20" s="2404" t="s">
        <v>36</v>
      </c>
      <c r="C20" s="1643"/>
      <c r="D20" s="1643"/>
      <c r="E20" s="1643"/>
      <c r="F20" s="1643"/>
      <c r="G20" s="1643"/>
      <c r="H20" s="2405" t="s">
        <v>123</v>
      </c>
      <c r="I20" s="1740"/>
      <c r="J20" s="2407" t="s">
        <v>45</v>
      </c>
      <c r="K20" s="1640"/>
      <c r="L20" s="1640"/>
      <c r="M20" s="1641"/>
      <c r="N20" s="2552" t="s">
        <v>1399</v>
      </c>
      <c r="O20" s="2553"/>
      <c r="P20" s="2554"/>
      <c r="Q20" s="2347" t="s">
        <v>97</v>
      </c>
      <c r="R20" s="2407"/>
      <c r="S20" s="2407"/>
      <c r="T20" s="2407"/>
      <c r="U20" s="2555"/>
      <c r="V20" s="1932" t="s">
        <v>866</v>
      </c>
      <c r="W20" s="1933"/>
      <c r="X20" s="1933"/>
      <c r="Y20" s="1933"/>
      <c r="Z20" s="1934"/>
      <c r="AA20" s="1932" t="s">
        <v>1130</v>
      </c>
      <c r="AB20" s="1933"/>
      <c r="AC20" s="1933"/>
      <c r="AD20" s="1933"/>
      <c r="AE20" s="1933"/>
      <c r="AF20" s="1932" t="s">
        <v>106</v>
      </c>
      <c r="AG20" s="1933"/>
      <c r="AH20" s="1933"/>
      <c r="AI20" s="1933"/>
      <c r="AJ20" s="1933"/>
      <c r="AK20" s="1934"/>
      <c r="AL20" s="2416" t="s">
        <v>175</v>
      </c>
      <c r="AM20" s="2417"/>
      <c r="AN20" s="2416" t="s">
        <v>388</v>
      </c>
      <c r="AO20" s="2417"/>
    </row>
    <row r="21" spans="1:41" ht="24.75" customHeight="1">
      <c r="A21" s="127">
        <v>1</v>
      </c>
      <c r="B21" s="2391"/>
      <c r="C21" s="2556"/>
      <c r="D21" s="2556"/>
      <c r="E21" s="2556"/>
      <c r="F21" s="2556"/>
      <c r="G21" s="2556"/>
      <c r="H21" s="2393" t="s">
        <v>922</v>
      </c>
      <c r="I21" s="1790"/>
      <c r="J21" s="2395"/>
      <c r="K21" s="2557"/>
      <c r="L21" s="2557"/>
      <c r="M21" s="2558"/>
      <c r="N21" s="2559"/>
      <c r="O21" s="2560"/>
      <c r="P21" s="2561"/>
      <c r="Q21" s="2562"/>
      <c r="R21" s="2563"/>
      <c r="S21" s="2563"/>
      <c r="T21" s="2563"/>
      <c r="U21" s="2564"/>
      <c r="V21" s="2565"/>
      <c r="W21" s="2566"/>
      <c r="X21" s="2566"/>
      <c r="Y21" s="2566"/>
      <c r="Z21" s="2567"/>
      <c r="AA21" s="2568"/>
      <c r="AB21" s="2569"/>
      <c r="AC21" s="2569"/>
      <c r="AD21" s="2569"/>
      <c r="AE21" s="2569"/>
      <c r="AF21" s="2570">
        <f>SUM(Q21:AE21)</f>
        <v>0</v>
      </c>
      <c r="AG21" s="2571"/>
      <c r="AH21" s="2571"/>
      <c r="AI21" s="2571"/>
      <c r="AJ21" s="2571"/>
      <c r="AK21" s="2572"/>
      <c r="AL21" s="2573"/>
      <c r="AM21" s="2574"/>
      <c r="AN21" s="2573"/>
      <c r="AO21" s="2574"/>
    </row>
    <row r="22" spans="1:41" ht="24.75" customHeight="1">
      <c r="A22" s="127">
        <v>2</v>
      </c>
      <c r="B22" s="2391"/>
      <c r="C22" s="2556"/>
      <c r="D22" s="2556"/>
      <c r="E22" s="2556"/>
      <c r="F22" s="2556"/>
      <c r="G22" s="2556"/>
      <c r="H22" s="2393" t="s">
        <v>922</v>
      </c>
      <c r="I22" s="1790"/>
      <c r="J22" s="2395"/>
      <c r="K22" s="2557"/>
      <c r="L22" s="2557"/>
      <c r="M22" s="2558"/>
      <c r="N22" s="2559"/>
      <c r="O22" s="2560"/>
      <c r="P22" s="2561"/>
      <c r="Q22" s="2562"/>
      <c r="R22" s="2563"/>
      <c r="S22" s="2563"/>
      <c r="T22" s="2563"/>
      <c r="U22" s="2564"/>
      <c r="V22" s="2565"/>
      <c r="W22" s="2566"/>
      <c r="X22" s="2566"/>
      <c r="Y22" s="2566"/>
      <c r="Z22" s="2567"/>
      <c r="AA22" s="2568"/>
      <c r="AB22" s="2569"/>
      <c r="AC22" s="2569"/>
      <c r="AD22" s="2569"/>
      <c r="AE22" s="2569"/>
      <c r="AF22" s="2570">
        <f t="shared" ref="AF22:AF28" si="0">SUM(Q22:AE22)</f>
        <v>0</v>
      </c>
      <c r="AG22" s="2571"/>
      <c r="AH22" s="2571"/>
      <c r="AI22" s="2571"/>
      <c r="AJ22" s="2571"/>
      <c r="AK22" s="2572"/>
      <c r="AL22" s="2573"/>
      <c r="AM22" s="2574"/>
      <c r="AN22" s="2573"/>
      <c r="AO22" s="2574"/>
    </row>
    <row r="23" spans="1:41" ht="24.75" customHeight="1">
      <c r="A23" s="127">
        <v>3</v>
      </c>
      <c r="B23" s="2391"/>
      <c r="C23" s="2556"/>
      <c r="D23" s="2556"/>
      <c r="E23" s="2556"/>
      <c r="F23" s="2556"/>
      <c r="G23" s="2556"/>
      <c r="H23" s="2393" t="s">
        <v>922</v>
      </c>
      <c r="I23" s="1790"/>
      <c r="J23" s="2395"/>
      <c r="K23" s="2557"/>
      <c r="L23" s="2557"/>
      <c r="M23" s="2558"/>
      <c r="N23" s="2559"/>
      <c r="O23" s="2560"/>
      <c r="P23" s="2561"/>
      <c r="Q23" s="2562"/>
      <c r="R23" s="2563"/>
      <c r="S23" s="2563"/>
      <c r="T23" s="2563"/>
      <c r="U23" s="2564"/>
      <c r="V23" s="2565"/>
      <c r="W23" s="2566"/>
      <c r="X23" s="2566"/>
      <c r="Y23" s="2566"/>
      <c r="Z23" s="2567"/>
      <c r="AA23" s="2568"/>
      <c r="AB23" s="2569"/>
      <c r="AC23" s="2569"/>
      <c r="AD23" s="2569"/>
      <c r="AE23" s="2569"/>
      <c r="AF23" s="2570">
        <f t="shared" si="0"/>
        <v>0</v>
      </c>
      <c r="AG23" s="2571"/>
      <c r="AH23" s="2571"/>
      <c r="AI23" s="2571"/>
      <c r="AJ23" s="2571"/>
      <c r="AK23" s="2572"/>
      <c r="AL23" s="2573"/>
      <c r="AM23" s="2574"/>
      <c r="AN23" s="2573"/>
      <c r="AO23" s="2574"/>
    </row>
    <row r="24" spans="1:41" ht="24.75" customHeight="1">
      <c r="A24" s="127">
        <v>4</v>
      </c>
      <c r="B24" s="2391"/>
      <c r="C24" s="2556"/>
      <c r="D24" s="2556"/>
      <c r="E24" s="2556"/>
      <c r="F24" s="2556"/>
      <c r="G24" s="2556"/>
      <c r="H24" s="2393" t="s">
        <v>922</v>
      </c>
      <c r="I24" s="1790"/>
      <c r="J24" s="2395"/>
      <c r="K24" s="2557"/>
      <c r="L24" s="2557"/>
      <c r="M24" s="2558"/>
      <c r="N24" s="2559"/>
      <c r="O24" s="2560"/>
      <c r="P24" s="2561"/>
      <c r="Q24" s="2562"/>
      <c r="R24" s="2563"/>
      <c r="S24" s="2563"/>
      <c r="T24" s="2563"/>
      <c r="U24" s="2564"/>
      <c r="V24" s="2565"/>
      <c r="W24" s="2566"/>
      <c r="X24" s="2566"/>
      <c r="Y24" s="2566"/>
      <c r="Z24" s="2567"/>
      <c r="AA24" s="2568"/>
      <c r="AB24" s="2569"/>
      <c r="AC24" s="2569"/>
      <c r="AD24" s="2569"/>
      <c r="AE24" s="2569"/>
      <c r="AF24" s="2570">
        <f t="shared" si="0"/>
        <v>0</v>
      </c>
      <c r="AG24" s="2571"/>
      <c r="AH24" s="2571"/>
      <c r="AI24" s="2571"/>
      <c r="AJ24" s="2571"/>
      <c r="AK24" s="2572"/>
      <c r="AL24" s="2573"/>
      <c r="AM24" s="2574"/>
      <c r="AN24" s="2573"/>
      <c r="AO24" s="2574"/>
    </row>
    <row r="25" spans="1:41" ht="24.75" customHeight="1">
      <c r="A25" s="127">
        <v>5</v>
      </c>
      <c r="B25" s="2391"/>
      <c r="C25" s="2556"/>
      <c r="D25" s="2556"/>
      <c r="E25" s="2556"/>
      <c r="F25" s="2556"/>
      <c r="G25" s="2556"/>
      <c r="H25" s="2393" t="s">
        <v>922</v>
      </c>
      <c r="I25" s="1790"/>
      <c r="J25" s="2395"/>
      <c r="K25" s="2557"/>
      <c r="L25" s="2557"/>
      <c r="M25" s="2558"/>
      <c r="N25" s="2559"/>
      <c r="O25" s="2560"/>
      <c r="P25" s="2561"/>
      <c r="Q25" s="2562"/>
      <c r="R25" s="2563"/>
      <c r="S25" s="2563"/>
      <c r="T25" s="2563"/>
      <c r="U25" s="2564"/>
      <c r="V25" s="2565"/>
      <c r="W25" s="2566"/>
      <c r="X25" s="2566"/>
      <c r="Y25" s="2566"/>
      <c r="Z25" s="2567"/>
      <c r="AA25" s="2568"/>
      <c r="AB25" s="2569"/>
      <c r="AC25" s="2569"/>
      <c r="AD25" s="2569"/>
      <c r="AE25" s="2569"/>
      <c r="AF25" s="2570">
        <f t="shared" si="0"/>
        <v>0</v>
      </c>
      <c r="AG25" s="2571"/>
      <c r="AH25" s="2571"/>
      <c r="AI25" s="2571"/>
      <c r="AJ25" s="2571"/>
      <c r="AK25" s="2572"/>
      <c r="AL25" s="2573"/>
      <c r="AM25" s="2574"/>
      <c r="AN25" s="2573"/>
      <c r="AO25" s="2574"/>
    </row>
    <row r="26" spans="1:41" ht="24.75" customHeight="1">
      <c r="A26" s="127">
        <v>6</v>
      </c>
      <c r="B26" s="2391"/>
      <c r="C26" s="2556"/>
      <c r="D26" s="2556"/>
      <c r="E26" s="2556"/>
      <c r="F26" s="2556"/>
      <c r="G26" s="2556"/>
      <c r="H26" s="2393" t="s">
        <v>922</v>
      </c>
      <c r="I26" s="1790"/>
      <c r="J26" s="2395"/>
      <c r="K26" s="2557"/>
      <c r="L26" s="2557"/>
      <c r="M26" s="2558"/>
      <c r="N26" s="2559"/>
      <c r="O26" s="2560"/>
      <c r="P26" s="2561"/>
      <c r="Q26" s="2562"/>
      <c r="R26" s="2563"/>
      <c r="S26" s="2563"/>
      <c r="T26" s="2563"/>
      <c r="U26" s="2564"/>
      <c r="V26" s="2565"/>
      <c r="W26" s="2566"/>
      <c r="X26" s="2566"/>
      <c r="Y26" s="2566"/>
      <c r="Z26" s="2567"/>
      <c r="AA26" s="2568"/>
      <c r="AB26" s="2569"/>
      <c r="AC26" s="2569"/>
      <c r="AD26" s="2569"/>
      <c r="AE26" s="2569"/>
      <c r="AF26" s="2570">
        <f t="shared" si="0"/>
        <v>0</v>
      </c>
      <c r="AG26" s="2571"/>
      <c r="AH26" s="2571"/>
      <c r="AI26" s="2571"/>
      <c r="AJ26" s="2571"/>
      <c r="AK26" s="2572"/>
      <c r="AL26" s="2573"/>
      <c r="AM26" s="2574"/>
      <c r="AN26" s="2573"/>
      <c r="AO26" s="2574"/>
    </row>
    <row r="27" spans="1:41" ht="24.75" customHeight="1">
      <c r="A27" s="127">
        <v>7</v>
      </c>
      <c r="B27" s="2391"/>
      <c r="C27" s="2556"/>
      <c r="D27" s="2556"/>
      <c r="E27" s="2556"/>
      <c r="F27" s="2556"/>
      <c r="G27" s="2556"/>
      <c r="H27" s="2393" t="s">
        <v>922</v>
      </c>
      <c r="I27" s="1790"/>
      <c r="J27" s="2395"/>
      <c r="K27" s="2557"/>
      <c r="L27" s="2557"/>
      <c r="M27" s="2558"/>
      <c r="N27" s="2559"/>
      <c r="O27" s="2560"/>
      <c r="P27" s="2561"/>
      <c r="Q27" s="2562"/>
      <c r="R27" s="2563"/>
      <c r="S27" s="2563"/>
      <c r="T27" s="2563"/>
      <c r="U27" s="2564"/>
      <c r="V27" s="2565"/>
      <c r="W27" s="2566"/>
      <c r="X27" s="2566"/>
      <c r="Y27" s="2566"/>
      <c r="Z27" s="2567"/>
      <c r="AA27" s="2568"/>
      <c r="AB27" s="2569"/>
      <c r="AC27" s="2569"/>
      <c r="AD27" s="2569"/>
      <c r="AE27" s="2569"/>
      <c r="AF27" s="2570">
        <f t="shared" si="0"/>
        <v>0</v>
      </c>
      <c r="AG27" s="2571"/>
      <c r="AH27" s="2571"/>
      <c r="AI27" s="2571"/>
      <c r="AJ27" s="2571"/>
      <c r="AK27" s="2572"/>
      <c r="AL27" s="2573"/>
      <c r="AM27" s="2574"/>
      <c r="AN27" s="2573"/>
      <c r="AO27" s="2574"/>
    </row>
    <row r="28" spans="1:41" ht="24.75" customHeight="1">
      <c r="A28" s="127">
        <v>8</v>
      </c>
      <c r="B28" s="2391"/>
      <c r="C28" s="2556"/>
      <c r="D28" s="2556"/>
      <c r="E28" s="2556"/>
      <c r="F28" s="2556"/>
      <c r="G28" s="2556"/>
      <c r="H28" s="2393" t="s">
        <v>922</v>
      </c>
      <c r="I28" s="1790"/>
      <c r="J28" s="2395"/>
      <c r="K28" s="2557"/>
      <c r="L28" s="2557"/>
      <c r="M28" s="2558"/>
      <c r="N28" s="2559"/>
      <c r="O28" s="2560"/>
      <c r="P28" s="2561"/>
      <c r="Q28" s="2562"/>
      <c r="R28" s="2563"/>
      <c r="S28" s="2563"/>
      <c r="T28" s="2563"/>
      <c r="U28" s="2564"/>
      <c r="V28" s="2565"/>
      <c r="W28" s="2566"/>
      <c r="X28" s="2566"/>
      <c r="Y28" s="2566"/>
      <c r="Z28" s="2567"/>
      <c r="AA28" s="2568"/>
      <c r="AB28" s="2569"/>
      <c r="AC28" s="2569"/>
      <c r="AD28" s="2569"/>
      <c r="AE28" s="2569"/>
      <c r="AF28" s="2570">
        <f t="shared" si="0"/>
        <v>0</v>
      </c>
      <c r="AG28" s="2571"/>
      <c r="AH28" s="2571"/>
      <c r="AI28" s="2571"/>
      <c r="AJ28" s="2571"/>
      <c r="AK28" s="2572"/>
      <c r="AL28" s="2573"/>
      <c r="AM28" s="2574"/>
      <c r="AN28" s="2573"/>
      <c r="AO28" s="2574"/>
    </row>
    <row r="29" spans="1:41" ht="24.75" customHeight="1">
      <c r="A29" s="127">
        <v>9</v>
      </c>
      <c r="B29" s="2391"/>
      <c r="C29" s="2556"/>
      <c r="D29" s="2556"/>
      <c r="E29" s="2556"/>
      <c r="F29" s="2556"/>
      <c r="G29" s="2556"/>
      <c r="H29" s="2393" t="s">
        <v>922</v>
      </c>
      <c r="I29" s="1790"/>
      <c r="J29" s="2395"/>
      <c r="K29" s="2557"/>
      <c r="L29" s="2557"/>
      <c r="M29" s="2558"/>
      <c r="N29" s="2559"/>
      <c r="O29" s="2560"/>
      <c r="P29" s="2561"/>
      <c r="Q29" s="2562"/>
      <c r="R29" s="2563"/>
      <c r="S29" s="2563"/>
      <c r="T29" s="2563"/>
      <c r="U29" s="2564"/>
      <c r="V29" s="2565"/>
      <c r="W29" s="2566"/>
      <c r="X29" s="2566"/>
      <c r="Y29" s="2566"/>
      <c r="Z29" s="2567"/>
      <c r="AA29" s="2568"/>
      <c r="AB29" s="2569"/>
      <c r="AC29" s="2569"/>
      <c r="AD29" s="2569"/>
      <c r="AE29" s="2569"/>
      <c r="AF29" s="2570">
        <f>SUM(Q29:AE29)</f>
        <v>0</v>
      </c>
      <c r="AG29" s="2571"/>
      <c r="AH29" s="2571"/>
      <c r="AI29" s="2571"/>
      <c r="AJ29" s="2571"/>
      <c r="AK29" s="2572"/>
      <c r="AL29" s="2573"/>
      <c r="AM29" s="2574"/>
      <c r="AN29" s="2573"/>
      <c r="AO29" s="2574"/>
    </row>
    <row r="30" spans="1:41" ht="24.75" customHeight="1" thickBot="1">
      <c r="A30" s="127">
        <v>10</v>
      </c>
      <c r="B30" s="2439"/>
      <c r="C30" s="2593"/>
      <c r="D30" s="2593"/>
      <c r="E30" s="2593"/>
      <c r="F30" s="2593"/>
      <c r="G30" s="2593"/>
      <c r="H30" s="2393" t="s">
        <v>922</v>
      </c>
      <c r="I30" s="1790"/>
      <c r="J30" s="2443"/>
      <c r="K30" s="1779"/>
      <c r="L30" s="1779"/>
      <c r="M30" s="1780"/>
      <c r="N30" s="2594"/>
      <c r="O30" s="2595"/>
      <c r="P30" s="2596"/>
      <c r="Q30" s="2597"/>
      <c r="R30" s="2598"/>
      <c r="S30" s="2598"/>
      <c r="T30" s="2598"/>
      <c r="U30" s="2599"/>
      <c r="V30" s="2565"/>
      <c r="W30" s="2566"/>
      <c r="X30" s="2566"/>
      <c r="Y30" s="2566"/>
      <c r="Z30" s="2567"/>
      <c r="AA30" s="2568"/>
      <c r="AB30" s="2569"/>
      <c r="AC30" s="2569"/>
      <c r="AD30" s="2569"/>
      <c r="AE30" s="2569"/>
      <c r="AF30" s="2575">
        <f>SUM(Q30:AE30)</f>
        <v>0</v>
      </c>
      <c r="AG30" s="2576"/>
      <c r="AH30" s="2576"/>
      <c r="AI30" s="2576"/>
      <c r="AJ30" s="2576"/>
      <c r="AK30" s="2577"/>
      <c r="AL30" s="2573"/>
      <c r="AM30" s="2574"/>
      <c r="AN30" s="2573"/>
      <c r="AO30" s="2574"/>
    </row>
    <row r="31" spans="1:41" ht="24.75" customHeight="1" thickBot="1">
      <c r="A31" s="127"/>
      <c r="B31" s="2429" t="s">
        <v>106</v>
      </c>
      <c r="C31" s="2583"/>
      <c r="D31" s="2583"/>
      <c r="E31" s="2583"/>
      <c r="F31" s="2583"/>
      <c r="G31" s="2583"/>
      <c r="H31" s="2583"/>
      <c r="I31" s="2583"/>
      <c r="J31" s="2583"/>
      <c r="K31" s="2583"/>
      <c r="L31" s="2583"/>
      <c r="M31" s="2584"/>
      <c r="N31" s="2585" t="str">
        <f>IF(B21="","",COUNTA(N21:P30))</f>
        <v/>
      </c>
      <c r="O31" s="2586"/>
      <c r="P31" s="2587"/>
      <c r="Q31" s="2588">
        <f>SUM(Q21:U30)</f>
        <v>0</v>
      </c>
      <c r="R31" s="2589"/>
      <c r="S31" s="2589"/>
      <c r="T31" s="2589"/>
      <c r="U31" s="2590"/>
      <c r="V31" s="2588">
        <f t="shared" ref="V31" si="1">SUM(V21:Z30)</f>
        <v>0</v>
      </c>
      <c r="W31" s="2589"/>
      <c r="X31" s="2589"/>
      <c r="Y31" s="2589"/>
      <c r="Z31" s="2590"/>
      <c r="AA31" s="2588">
        <f t="shared" ref="AA31" si="2">SUM(AA21:AE30)</f>
        <v>0</v>
      </c>
      <c r="AB31" s="2589"/>
      <c r="AC31" s="2589"/>
      <c r="AD31" s="2589"/>
      <c r="AE31" s="2590"/>
      <c r="AF31" s="2591">
        <f>SUM(AF21:AK30)</f>
        <v>0</v>
      </c>
      <c r="AG31" s="2522"/>
      <c r="AH31" s="2522"/>
      <c r="AI31" s="2522"/>
      <c r="AJ31" s="2522"/>
      <c r="AK31" s="2592"/>
      <c r="AL31" s="223"/>
      <c r="AM31" s="223"/>
      <c r="AN31" s="223"/>
      <c r="AO31" s="223"/>
    </row>
    <row r="32" spans="1:41">
      <c r="N32" s="80"/>
      <c r="O32" s="80"/>
      <c r="P32" s="80"/>
      <c r="AF32" s="871"/>
      <c r="AM32" s="85"/>
      <c r="AN32" s="85"/>
      <c r="AO32" s="85"/>
    </row>
    <row r="33" spans="1:42" ht="15" customHeight="1">
      <c r="A33" s="897"/>
      <c r="B33" s="898"/>
      <c r="C33" s="898"/>
      <c r="D33" s="898"/>
      <c r="E33" s="898"/>
      <c r="F33" s="898"/>
      <c r="G33" s="898"/>
      <c r="H33" s="898"/>
      <c r="I33" s="898"/>
      <c r="J33" s="898"/>
      <c r="K33" s="898"/>
      <c r="L33" s="898"/>
      <c r="M33" s="898"/>
      <c r="N33" s="898"/>
      <c r="O33" s="898"/>
      <c r="P33" s="898"/>
      <c r="Q33" s="898"/>
      <c r="R33" s="898"/>
      <c r="S33" s="898"/>
      <c r="T33" s="898"/>
      <c r="U33" s="898"/>
      <c r="V33" s="898"/>
      <c r="W33" s="898"/>
      <c r="X33" s="898"/>
      <c r="Y33" s="236"/>
      <c r="Z33" s="236"/>
      <c r="AA33" s="236"/>
      <c r="AB33" s="236"/>
      <c r="AC33" s="236"/>
      <c r="AD33" s="236"/>
      <c r="AE33" s="236"/>
      <c r="AF33" s="80"/>
      <c r="AG33" s="80"/>
      <c r="AH33" s="125"/>
      <c r="AI33" s="125"/>
      <c r="AJ33" s="125"/>
      <c r="AK33" s="125"/>
      <c r="AL33" s="125"/>
    </row>
    <row r="34" spans="1:42" ht="8.25" customHeight="1">
      <c r="A34" s="897"/>
      <c r="B34" s="898"/>
      <c r="C34" s="898"/>
      <c r="D34" s="898"/>
      <c r="E34" s="898"/>
      <c r="F34" s="898"/>
      <c r="G34" s="898"/>
      <c r="H34" s="898"/>
      <c r="I34" s="898"/>
      <c r="J34" s="898"/>
      <c r="K34" s="898"/>
      <c r="L34" s="898"/>
      <c r="M34" s="898"/>
      <c r="N34" s="898"/>
      <c r="O34" s="898"/>
      <c r="P34" s="898"/>
      <c r="Q34" s="898"/>
      <c r="R34" s="898"/>
      <c r="S34" s="898"/>
      <c r="T34" s="898"/>
      <c r="U34" s="898"/>
      <c r="V34" s="898"/>
      <c r="W34" s="898"/>
      <c r="X34" s="898"/>
      <c r="Y34" s="236"/>
      <c r="Z34" s="236"/>
      <c r="AA34" s="236"/>
      <c r="AB34" s="236"/>
      <c r="AC34" s="236"/>
      <c r="AD34" s="236"/>
      <c r="AE34" s="236"/>
      <c r="AF34" s="80"/>
      <c r="AG34" s="80"/>
      <c r="AH34" s="125"/>
      <c r="AI34" s="125"/>
      <c r="AJ34" s="125"/>
      <c r="AK34" s="125"/>
      <c r="AL34" s="125"/>
    </row>
    <row r="35" spans="1:42" ht="23.25" customHeight="1">
      <c r="A35" s="898"/>
      <c r="B35" s="898"/>
      <c r="C35" s="899"/>
      <c r="D35" s="899"/>
      <c r="E35" s="899"/>
      <c r="F35" s="898"/>
      <c r="G35" s="900"/>
      <c r="H35" s="2580"/>
      <c r="I35" s="2581"/>
      <c r="J35" s="2581"/>
      <c r="K35" s="898"/>
      <c r="L35" s="898"/>
      <c r="M35" s="900"/>
      <c r="N35" s="900"/>
      <c r="O35" s="900"/>
      <c r="P35" s="900"/>
      <c r="Q35" s="900"/>
      <c r="R35" s="900"/>
      <c r="S35" s="900"/>
      <c r="T35" s="898"/>
      <c r="U35" s="898"/>
      <c r="V35" s="898"/>
      <c r="W35" s="901"/>
      <c r="X35" s="898"/>
      <c r="Y35" s="236"/>
      <c r="Z35" s="236"/>
      <c r="AA35" s="236"/>
      <c r="AB35" s="236"/>
      <c r="AC35" s="236"/>
      <c r="AD35" s="236"/>
      <c r="AE35" s="236"/>
      <c r="AF35" s="80"/>
      <c r="AG35" s="80"/>
      <c r="AH35" s="80"/>
      <c r="AI35" s="80"/>
      <c r="AJ35" s="80"/>
      <c r="AK35" s="80"/>
      <c r="AL35" s="80"/>
    </row>
    <row r="36" spans="1:42" ht="20.25" customHeight="1"/>
    <row r="37" spans="1:42" ht="20.25" customHeight="1"/>
    <row r="38" spans="1:42" ht="20.25" customHeight="1"/>
    <row r="39" spans="1:42" ht="20.25" customHeight="1"/>
    <row r="40" spans="1:42" ht="20.25" customHeight="1"/>
    <row r="41" spans="1:42" ht="20.25" customHeight="1"/>
    <row r="42" spans="1:42" ht="20.25" customHeight="1"/>
    <row r="43" spans="1:42" ht="20.25" customHeight="1"/>
    <row r="44" spans="1:42" ht="20.25" customHeight="1">
      <c r="AP44" s="80"/>
    </row>
    <row r="45" spans="1:42" ht="20.25" customHeight="1">
      <c r="AP45" s="80"/>
    </row>
    <row r="46" spans="1:42" s="630" customFormat="1" ht="14.25" customHeight="1">
      <c r="A46" s="2454" t="s">
        <v>1400</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544"/>
      <c r="AO46" s="2544"/>
      <c r="AP46" s="2544"/>
    </row>
    <row r="47" spans="1:42" s="624" customFormat="1" ht="14.25" customHeight="1">
      <c r="A47" s="2456" t="s">
        <v>1401</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544"/>
      <c r="AO47" s="2544"/>
      <c r="AP47" s="2544"/>
    </row>
    <row r="48" spans="1:42" s="624" customFormat="1" ht="14.25" customHeight="1">
      <c r="A48" s="2582" t="s">
        <v>967</v>
      </c>
      <c r="B48" s="2582"/>
      <c r="C48" s="2582"/>
      <c r="D48" s="2582"/>
      <c r="E48" s="2582"/>
      <c r="F48" s="2582"/>
      <c r="G48" s="2582"/>
      <c r="H48" s="2582"/>
      <c r="I48" s="2582"/>
      <c r="J48" s="2582"/>
      <c r="K48" s="2582"/>
      <c r="L48" s="2582"/>
      <c r="M48" s="2582"/>
      <c r="N48" s="2582"/>
      <c r="O48" s="2582"/>
      <c r="P48" s="2582"/>
      <c r="Q48" s="2582"/>
      <c r="R48" s="2582"/>
      <c r="S48" s="2582"/>
      <c r="T48" s="2582"/>
      <c r="U48" s="2582"/>
      <c r="V48" s="2582"/>
      <c r="W48" s="2582"/>
      <c r="X48" s="2582"/>
      <c r="Y48" s="2582"/>
      <c r="Z48" s="2582"/>
      <c r="AA48" s="2582"/>
      <c r="AB48" s="2582"/>
      <c r="AC48" s="2582"/>
      <c r="AD48" s="2582"/>
      <c r="AE48" s="2582"/>
      <c r="AF48" s="2582"/>
      <c r="AG48" s="2582"/>
      <c r="AH48" s="2582"/>
      <c r="AI48" s="2582"/>
      <c r="AJ48" s="2582"/>
      <c r="AK48" s="2582"/>
      <c r="AL48" s="2582"/>
      <c r="AM48" s="2582"/>
      <c r="AN48" s="2582"/>
      <c r="AO48" s="2582"/>
      <c r="AP48" s="2582"/>
    </row>
    <row r="49" spans="1:42" s="577" customFormat="1" ht="14.25" customHeight="1">
      <c r="A49" s="2582" t="s">
        <v>968</v>
      </c>
      <c r="B49" s="2582"/>
      <c r="C49" s="2582"/>
      <c r="D49" s="2582"/>
      <c r="E49" s="2582"/>
      <c r="F49" s="2582"/>
      <c r="G49" s="2582"/>
      <c r="H49" s="2582"/>
      <c r="I49" s="2582"/>
      <c r="J49" s="2582"/>
      <c r="K49" s="2582"/>
      <c r="L49" s="2582"/>
      <c r="M49" s="2582"/>
      <c r="N49" s="2582"/>
      <c r="O49" s="2582"/>
      <c r="P49" s="2582"/>
      <c r="Q49" s="2582"/>
      <c r="R49" s="2582"/>
      <c r="S49" s="2582"/>
      <c r="T49" s="2582"/>
      <c r="U49" s="2582"/>
      <c r="V49" s="2582"/>
      <c r="W49" s="2582"/>
      <c r="X49" s="2582"/>
      <c r="Y49" s="2582"/>
      <c r="Z49" s="2582"/>
      <c r="AA49" s="2582"/>
      <c r="AB49" s="2582"/>
      <c r="AC49" s="2582"/>
      <c r="AD49" s="2582"/>
      <c r="AE49" s="2582"/>
      <c r="AF49" s="2582"/>
      <c r="AG49" s="2582"/>
      <c r="AH49" s="2582"/>
      <c r="AI49" s="2582"/>
      <c r="AJ49" s="2582"/>
      <c r="AK49" s="2582"/>
      <c r="AL49" s="2582"/>
      <c r="AM49" s="2582"/>
      <c r="AN49" s="2582"/>
      <c r="AO49" s="2582"/>
      <c r="AP49" s="2582"/>
    </row>
    <row r="50" spans="1:42" s="577" customFormat="1" ht="14.25" customHeight="1">
      <c r="A50" s="2456" t="s">
        <v>1402</v>
      </c>
      <c r="B50" s="2455"/>
      <c r="C50" s="2455"/>
      <c r="D50" s="2455"/>
      <c r="E50" s="2455"/>
      <c r="F50" s="2455"/>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544"/>
      <c r="AO50" s="2544"/>
      <c r="AP50" s="2544"/>
    </row>
    <row r="51" spans="1:42" s="624" customFormat="1" ht="14.25" customHeight="1">
      <c r="A51" s="2456" t="s">
        <v>1403</v>
      </c>
      <c r="B51" s="2455"/>
      <c r="C51" s="2455"/>
      <c r="D51" s="2455"/>
      <c r="E51" s="2455"/>
      <c r="F51" s="2455"/>
      <c r="G51" s="2455"/>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544"/>
      <c r="AO51" s="2544"/>
      <c r="AP51" s="2544"/>
    </row>
    <row r="52" spans="1:42" s="624" customFormat="1" ht="14.25" customHeight="1">
      <c r="A52" s="2456" t="s">
        <v>1129</v>
      </c>
      <c r="B52" s="2455"/>
      <c r="C52" s="2455"/>
      <c r="D52" s="2455"/>
      <c r="E52" s="2455"/>
      <c r="F52" s="2455"/>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544"/>
      <c r="AO52" s="2544"/>
      <c r="AP52" s="2544"/>
    </row>
    <row r="53" spans="1:42" ht="14.25" customHeight="1">
      <c r="A53" s="2454"/>
      <c r="B53" s="2455"/>
      <c r="C53" s="2455"/>
      <c r="D53" s="2455"/>
      <c r="E53" s="2455"/>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544"/>
      <c r="AO53" s="2544"/>
      <c r="AP53" s="2544"/>
    </row>
    <row r="54" spans="1:42" s="630" customFormat="1" ht="14.25" customHeight="1">
      <c r="A54" s="1147"/>
      <c r="B54" s="1147"/>
      <c r="C54" s="1147"/>
      <c r="D54" s="1147"/>
      <c r="E54" s="1147"/>
      <c r="F54" s="1147"/>
      <c r="G54" s="1147"/>
      <c r="H54" s="1147"/>
      <c r="I54" s="1147"/>
      <c r="J54" s="1147"/>
      <c r="K54" s="1147"/>
      <c r="L54" s="1147"/>
      <c r="M54" s="1147"/>
      <c r="N54" s="1147"/>
      <c r="O54" s="1147"/>
      <c r="P54" s="1147"/>
      <c r="Q54" s="1147"/>
      <c r="R54" s="1147"/>
      <c r="S54" s="1147"/>
      <c r="T54" s="1147"/>
      <c r="U54" s="1147"/>
      <c r="V54" s="1147"/>
      <c r="W54" s="1147"/>
      <c r="X54" s="1147"/>
      <c r="Y54" s="1147"/>
      <c r="Z54" s="1147"/>
      <c r="AA54" s="1147"/>
      <c r="AB54" s="1147"/>
      <c r="AC54" s="1147"/>
      <c r="AD54" s="1147"/>
      <c r="AE54" s="1147"/>
      <c r="AF54" s="1147"/>
      <c r="AG54" s="1147"/>
      <c r="AH54" s="1147"/>
      <c r="AI54" s="1147"/>
      <c r="AJ54" s="1147"/>
      <c r="AK54" s="1147"/>
      <c r="AL54" s="1147"/>
      <c r="AM54" s="1147"/>
      <c r="AN54" s="1147"/>
      <c r="AO54" s="1147"/>
      <c r="AP54" s="1147"/>
    </row>
    <row r="55" spans="1:42" s="630" customFormat="1" ht="14.25" customHeight="1">
      <c r="A55" s="697"/>
      <c r="B55" s="1143"/>
      <c r="C55" s="1143"/>
      <c r="D55" s="1143"/>
      <c r="E55" s="1143"/>
      <c r="F55" s="1143"/>
      <c r="G55" s="1143"/>
      <c r="H55" s="1143"/>
      <c r="I55" s="1143"/>
      <c r="J55" s="1143"/>
      <c r="K55" s="1143"/>
      <c r="L55" s="1143"/>
      <c r="M55" s="1143"/>
      <c r="N55" s="1143"/>
      <c r="O55" s="1143"/>
      <c r="P55" s="1143"/>
      <c r="Q55" s="1143"/>
      <c r="R55" s="1143"/>
      <c r="S55" s="1143"/>
      <c r="T55" s="1143"/>
      <c r="U55" s="1143"/>
      <c r="V55" s="1143"/>
      <c r="W55" s="1143"/>
      <c r="X55" s="1143"/>
      <c r="Y55" s="1143"/>
      <c r="Z55" s="1143"/>
      <c r="AA55" s="1143"/>
      <c r="AB55" s="1143"/>
      <c r="AC55" s="1143"/>
      <c r="AD55" s="1143"/>
      <c r="AE55" s="1143"/>
      <c r="AF55" s="1143"/>
      <c r="AG55" s="1143"/>
      <c r="AH55" s="1143"/>
      <c r="AI55" s="1143"/>
      <c r="AJ55" s="1143"/>
      <c r="AK55" s="1143"/>
      <c r="AL55" s="1143"/>
      <c r="AM55" s="1147"/>
      <c r="AN55" s="1147"/>
      <c r="AO55" s="1147"/>
      <c r="AP55" s="1147"/>
    </row>
    <row r="56" spans="1:42" s="630" customFormat="1" ht="14.25" customHeight="1">
      <c r="A56" s="1142"/>
      <c r="B56" s="1143"/>
      <c r="C56" s="1143"/>
      <c r="D56" s="1143"/>
      <c r="E56" s="1143"/>
      <c r="F56" s="1143"/>
      <c r="G56" s="1143"/>
      <c r="H56" s="1143"/>
      <c r="I56" s="1143"/>
      <c r="J56" s="1143"/>
      <c r="K56" s="1143"/>
      <c r="L56" s="1143"/>
      <c r="M56" s="1143"/>
      <c r="N56" s="1143"/>
      <c r="O56" s="1143"/>
      <c r="P56" s="1143"/>
      <c r="Q56" s="1143"/>
      <c r="R56" s="1143"/>
      <c r="S56" s="1143"/>
      <c r="T56" s="1143"/>
      <c r="U56" s="1143"/>
      <c r="V56" s="1143"/>
      <c r="W56" s="1143"/>
      <c r="X56" s="1143"/>
      <c r="Y56" s="1143"/>
      <c r="Z56" s="1143"/>
      <c r="AA56" s="1143"/>
      <c r="AB56" s="1143"/>
      <c r="AC56" s="1143"/>
      <c r="AD56" s="1143"/>
      <c r="AE56" s="1143"/>
      <c r="AF56" s="1143"/>
      <c r="AG56" s="1143"/>
      <c r="AH56" s="1143"/>
      <c r="AI56" s="1143"/>
      <c r="AJ56" s="1143"/>
      <c r="AK56" s="1143"/>
      <c r="AL56" s="1143"/>
      <c r="AM56" s="1147"/>
      <c r="AN56" s="1147"/>
      <c r="AO56" s="1147"/>
    </row>
    <row r="57" spans="1:42" ht="22.5" customHeight="1">
      <c r="A57" s="1907" t="s">
        <v>104</v>
      </c>
      <c r="B57" s="1908"/>
      <c r="C57" s="1908"/>
      <c r="D57" s="1908"/>
      <c r="E57" s="1908"/>
      <c r="F57" s="1908"/>
      <c r="G57" s="1908"/>
      <c r="H57" s="1908"/>
      <c r="I57" s="1908"/>
      <c r="J57" s="1908"/>
      <c r="K57" s="1908"/>
      <c r="L57" s="1908"/>
      <c r="M57" s="1908"/>
      <c r="N57" s="1908"/>
      <c r="O57" s="1908"/>
      <c r="P57" s="1908"/>
      <c r="Q57" s="1908"/>
      <c r="R57" s="1908"/>
      <c r="S57" s="1908"/>
      <c r="T57" s="1908"/>
      <c r="U57" s="1908"/>
      <c r="V57" s="1908"/>
      <c r="W57" s="1908"/>
      <c r="X57" s="1908"/>
      <c r="Y57" s="1908"/>
      <c r="Z57" s="1908"/>
      <c r="AA57" s="1908"/>
      <c r="AB57" s="1908"/>
      <c r="AC57" s="1908"/>
      <c r="AD57" s="1908"/>
      <c r="AE57" s="1908"/>
      <c r="AF57" s="1908"/>
      <c r="AG57" s="1908"/>
      <c r="AH57" s="1908"/>
      <c r="AI57" s="1908"/>
      <c r="AJ57" s="1908"/>
      <c r="AK57" s="1908"/>
      <c r="AL57" s="1908"/>
      <c r="AM57" s="2578"/>
      <c r="AN57" s="2578"/>
      <c r="AO57" s="2579"/>
    </row>
  </sheetData>
  <mergeCells count="143">
    <mergeCell ref="A53:AP53"/>
    <mergeCell ref="A57:AO57"/>
    <mergeCell ref="H35:J35"/>
    <mergeCell ref="A46:AP46"/>
    <mergeCell ref="A47:AP47"/>
    <mergeCell ref="A48:AP48"/>
    <mergeCell ref="A49:AP49"/>
    <mergeCell ref="A50:AP50"/>
    <mergeCell ref="AN30:AO30"/>
    <mergeCell ref="B31:M31"/>
    <mergeCell ref="N31:P31"/>
    <mergeCell ref="Q31:U31"/>
    <mergeCell ref="V31:Z31"/>
    <mergeCell ref="AA31:AE31"/>
    <mergeCell ref="AF31:AK31"/>
    <mergeCell ref="A51:AP51"/>
    <mergeCell ref="A52:AP52"/>
    <mergeCell ref="B30:G30"/>
    <mergeCell ref="H30:I30"/>
    <mergeCell ref="J30:M30"/>
    <mergeCell ref="N30:P30"/>
    <mergeCell ref="Q30:U30"/>
    <mergeCell ref="V30:Z30"/>
    <mergeCell ref="AA30:AE30"/>
    <mergeCell ref="AF30:AK30"/>
    <mergeCell ref="AL30:AM30"/>
    <mergeCell ref="AN28:AO28"/>
    <mergeCell ref="B29:G29"/>
    <mergeCell ref="H29:I29"/>
    <mergeCell ref="J29:M29"/>
    <mergeCell ref="N29:P29"/>
    <mergeCell ref="Q29:U29"/>
    <mergeCell ref="V29:Z29"/>
    <mergeCell ref="AA29:AE29"/>
    <mergeCell ref="AF29:AK29"/>
    <mergeCell ref="AL29:AM29"/>
    <mergeCell ref="AN29:AO29"/>
    <mergeCell ref="B28:G28"/>
    <mergeCell ref="H28:I28"/>
    <mergeCell ref="J28:M28"/>
    <mergeCell ref="N28:P28"/>
    <mergeCell ref="Q28:U28"/>
    <mergeCell ref="V28:Z28"/>
    <mergeCell ref="AA28:AE28"/>
    <mergeCell ref="AF28:AK28"/>
    <mergeCell ref="AL28:AM28"/>
    <mergeCell ref="AN26:AO26"/>
    <mergeCell ref="B27:G27"/>
    <mergeCell ref="H27:I27"/>
    <mergeCell ref="J27:M27"/>
    <mergeCell ref="N27:P27"/>
    <mergeCell ref="Q27:U27"/>
    <mergeCell ref="V27:Z27"/>
    <mergeCell ref="AA27:AE27"/>
    <mergeCell ref="AF27:AK27"/>
    <mergeCell ref="AL27:AM27"/>
    <mergeCell ref="AN27:AO27"/>
    <mergeCell ref="B26:G26"/>
    <mergeCell ref="H26:I26"/>
    <mergeCell ref="J26:M26"/>
    <mergeCell ref="N26:P26"/>
    <mergeCell ref="Q26:U26"/>
    <mergeCell ref="V26:Z26"/>
    <mergeCell ref="AA26:AE26"/>
    <mergeCell ref="AF26:AK26"/>
    <mergeCell ref="AL26:AM26"/>
    <mergeCell ref="AN24:AO24"/>
    <mergeCell ref="B25:G25"/>
    <mergeCell ref="H25:I25"/>
    <mergeCell ref="J25:M25"/>
    <mergeCell ref="N25:P25"/>
    <mergeCell ref="Q25:U25"/>
    <mergeCell ref="V25:Z25"/>
    <mergeCell ref="AA25:AE25"/>
    <mergeCell ref="AF25:AK25"/>
    <mergeCell ref="AL25:AM25"/>
    <mergeCell ref="AN25:AO25"/>
    <mergeCell ref="B24:G24"/>
    <mergeCell ref="H24:I24"/>
    <mergeCell ref="J24:M24"/>
    <mergeCell ref="N24:P24"/>
    <mergeCell ref="Q24:U24"/>
    <mergeCell ref="V24:Z24"/>
    <mergeCell ref="AA24:AE24"/>
    <mergeCell ref="AF24:AK24"/>
    <mergeCell ref="AL24:AM24"/>
    <mergeCell ref="AN22:AO22"/>
    <mergeCell ref="B23:G23"/>
    <mergeCell ref="H23:I23"/>
    <mergeCell ref="J23:M23"/>
    <mergeCell ref="N23:P23"/>
    <mergeCell ref="Q23:U23"/>
    <mergeCell ref="V23:Z23"/>
    <mergeCell ref="AA23:AE23"/>
    <mergeCell ref="AF23:AK23"/>
    <mergeCell ref="AL23:AM23"/>
    <mergeCell ref="AN23:AO23"/>
    <mergeCell ref="B22:G22"/>
    <mergeCell ref="H22:I22"/>
    <mergeCell ref="J22:M22"/>
    <mergeCell ref="N22:P22"/>
    <mergeCell ref="Q22:U22"/>
    <mergeCell ref="V22:Z22"/>
    <mergeCell ref="AA22:AE22"/>
    <mergeCell ref="AF22:AK22"/>
    <mergeCell ref="AL22:AM22"/>
    <mergeCell ref="AA20:AE20"/>
    <mergeCell ref="AF20:AK20"/>
    <mergeCell ref="AL20:AM20"/>
    <mergeCell ref="AN20:AO20"/>
    <mergeCell ref="B21:G21"/>
    <mergeCell ref="H21:I21"/>
    <mergeCell ref="J21:M21"/>
    <mergeCell ref="N21:P21"/>
    <mergeCell ref="Q21:U21"/>
    <mergeCell ref="V21:Z21"/>
    <mergeCell ref="AA21:AE21"/>
    <mergeCell ref="AF21:AK21"/>
    <mergeCell ref="AL21:AM21"/>
    <mergeCell ref="AN21:AO21"/>
    <mergeCell ref="D16:G16"/>
    <mergeCell ref="I16:L16"/>
    <mergeCell ref="N16:Q16"/>
    <mergeCell ref="S16:Y16"/>
    <mergeCell ref="B20:G20"/>
    <mergeCell ref="H20:I20"/>
    <mergeCell ref="J20:M20"/>
    <mergeCell ref="N20:P20"/>
    <mergeCell ref="Q20:U20"/>
    <mergeCell ref="V20:Z20"/>
    <mergeCell ref="AI12:AL12"/>
    <mergeCell ref="F13:M13"/>
    <mergeCell ref="W13:Y13"/>
    <mergeCell ref="D15:H15"/>
    <mergeCell ref="I15:M15"/>
    <mergeCell ref="N15:R15"/>
    <mergeCell ref="S15:Y15"/>
    <mergeCell ref="AI1:AL1"/>
    <mergeCell ref="AM1:AO1"/>
    <mergeCell ref="AG2:AO2"/>
    <mergeCell ref="A3:AO4"/>
    <mergeCell ref="A6:AO6"/>
    <mergeCell ref="A8:AO8"/>
  </mergeCells>
  <phoneticPr fontId="34"/>
  <dataValidations count="1">
    <dataValidation type="list" allowBlank="1" showInputMessage="1" showErrorMessage="1" sqref="N21:P30 AL21:AO30" xr:uid="{00000000-0002-0000-1B00-000000000000}">
      <formula1>"○"</formula1>
    </dataValidation>
  </dataValidations>
  <pageMargins left="0.70866141732283472" right="0.70866141732283472" top="0.74803149606299213" bottom="0.74803149606299213" header="0.31496062992125984" footer="0.31496062992125984"/>
  <pageSetup paperSize="9" scale="7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C000"/>
  </sheetPr>
  <dimension ref="A1:AP57"/>
  <sheetViews>
    <sheetView showGridLines="0" view="pageBreakPreview" topLeftCell="A37" zoomScaleNormal="100" zoomScaleSheetLayoutView="100" workbookViewId="0"/>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3" width="2.77734375" style="85" customWidth="1"/>
    <col min="24" max="26" width="2.6640625" style="85" customWidth="1"/>
    <col min="27" max="29" width="2.88671875" style="85" customWidth="1"/>
    <col min="30" max="31" width="2.33203125" style="85" customWidth="1"/>
    <col min="32" max="37" width="2.44140625" style="85" customWidth="1"/>
    <col min="38" max="38" width="2.88671875" style="85" customWidth="1"/>
    <col min="39" max="39" width="2.77734375" style="80" customWidth="1"/>
    <col min="40" max="41" width="3.21875" style="80" customWidth="1"/>
    <col min="42" max="44" width="2.77734375" style="571" customWidth="1"/>
    <col min="45" max="257" width="9" style="571"/>
    <col min="258" max="258" width="1.44140625" style="571" customWidth="1"/>
    <col min="259" max="259" width="2.6640625" style="571" customWidth="1"/>
    <col min="260" max="260" width="2.77734375" style="571" customWidth="1"/>
    <col min="261" max="267" width="2.6640625" style="571" customWidth="1"/>
    <col min="268" max="268" width="2.77734375" style="571" customWidth="1"/>
    <col min="269" max="269" width="3.21875" style="571" customWidth="1"/>
    <col min="270" max="281" width="2.6640625" style="571" customWidth="1"/>
    <col min="282" max="282" width="1.88671875" style="571" customWidth="1"/>
    <col min="283" max="283" width="2.33203125" style="571" customWidth="1"/>
    <col min="284" max="284" width="2.6640625" style="571" customWidth="1"/>
    <col min="285" max="289" width="2.33203125" style="571" customWidth="1"/>
    <col min="290" max="291" width="2.6640625" style="571" customWidth="1"/>
    <col min="292" max="513" width="9" style="571"/>
    <col min="514" max="514" width="1.44140625" style="571" customWidth="1"/>
    <col min="515" max="515" width="2.6640625" style="571" customWidth="1"/>
    <col min="516" max="516" width="2.77734375" style="571" customWidth="1"/>
    <col min="517" max="523" width="2.6640625" style="571" customWidth="1"/>
    <col min="524" max="524" width="2.77734375" style="571" customWidth="1"/>
    <col min="525" max="525" width="3.21875" style="571" customWidth="1"/>
    <col min="526" max="537" width="2.6640625" style="571" customWidth="1"/>
    <col min="538" max="538" width="1.88671875" style="571" customWidth="1"/>
    <col min="539" max="539" width="2.33203125" style="571" customWidth="1"/>
    <col min="540" max="540" width="2.6640625" style="571" customWidth="1"/>
    <col min="541" max="545" width="2.33203125" style="571" customWidth="1"/>
    <col min="546" max="547" width="2.6640625" style="571" customWidth="1"/>
    <col min="548" max="769" width="9" style="571"/>
    <col min="770" max="770" width="1.44140625" style="571" customWidth="1"/>
    <col min="771" max="771" width="2.6640625" style="571" customWidth="1"/>
    <col min="772" max="772" width="2.77734375" style="571" customWidth="1"/>
    <col min="773" max="779" width="2.6640625" style="571" customWidth="1"/>
    <col min="780" max="780" width="2.77734375" style="571" customWidth="1"/>
    <col min="781" max="781" width="3.21875" style="571" customWidth="1"/>
    <col min="782" max="793" width="2.6640625" style="571" customWidth="1"/>
    <col min="794" max="794" width="1.88671875" style="571" customWidth="1"/>
    <col min="795" max="795" width="2.33203125" style="571" customWidth="1"/>
    <col min="796" max="796" width="2.6640625" style="571" customWidth="1"/>
    <col min="797" max="801" width="2.33203125" style="571" customWidth="1"/>
    <col min="802" max="803" width="2.6640625" style="571" customWidth="1"/>
    <col min="804" max="1025" width="9" style="571"/>
    <col min="1026" max="1026" width="1.44140625" style="571" customWidth="1"/>
    <col min="1027" max="1027" width="2.6640625" style="571" customWidth="1"/>
    <col min="1028" max="1028" width="2.77734375" style="571" customWidth="1"/>
    <col min="1029" max="1035" width="2.6640625" style="571" customWidth="1"/>
    <col min="1036" max="1036" width="2.77734375" style="571" customWidth="1"/>
    <col min="1037" max="1037" width="3.21875" style="571" customWidth="1"/>
    <col min="1038" max="1049" width="2.6640625" style="571" customWidth="1"/>
    <col min="1050" max="1050" width="1.88671875" style="571" customWidth="1"/>
    <col min="1051" max="1051" width="2.33203125" style="571" customWidth="1"/>
    <col min="1052" max="1052" width="2.6640625" style="571" customWidth="1"/>
    <col min="1053" max="1057" width="2.33203125" style="571" customWidth="1"/>
    <col min="1058" max="1059" width="2.6640625" style="571" customWidth="1"/>
    <col min="1060" max="1281" width="9" style="571"/>
    <col min="1282" max="1282" width="1.44140625" style="571" customWidth="1"/>
    <col min="1283" max="1283" width="2.6640625" style="571" customWidth="1"/>
    <col min="1284" max="1284" width="2.77734375" style="571" customWidth="1"/>
    <col min="1285" max="1291" width="2.6640625" style="571" customWidth="1"/>
    <col min="1292" max="1292" width="2.77734375" style="571" customWidth="1"/>
    <col min="1293" max="1293" width="3.21875" style="571" customWidth="1"/>
    <col min="1294" max="1305" width="2.6640625" style="571" customWidth="1"/>
    <col min="1306" max="1306" width="1.88671875" style="571" customWidth="1"/>
    <col min="1307" max="1307" width="2.33203125" style="571" customWidth="1"/>
    <col min="1308" max="1308" width="2.6640625" style="571" customWidth="1"/>
    <col min="1309" max="1313" width="2.33203125" style="571" customWidth="1"/>
    <col min="1314" max="1315" width="2.6640625" style="571" customWidth="1"/>
    <col min="1316" max="1537" width="9" style="571"/>
    <col min="1538" max="1538" width="1.44140625" style="571" customWidth="1"/>
    <col min="1539" max="1539" width="2.6640625" style="571" customWidth="1"/>
    <col min="1540" max="1540" width="2.77734375" style="571" customWidth="1"/>
    <col min="1541" max="1547" width="2.6640625" style="571" customWidth="1"/>
    <col min="1548" max="1548" width="2.77734375" style="571" customWidth="1"/>
    <col min="1549" max="1549" width="3.21875" style="571" customWidth="1"/>
    <col min="1550" max="1561" width="2.6640625" style="571" customWidth="1"/>
    <col min="1562" max="1562" width="1.88671875" style="571" customWidth="1"/>
    <col min="1563" max="1563" width="2.33203125" style="571" customWidth="1"/>
    <col min="1564" max="1564" width="2.6640625" style="571" customWidth="1"/>
    <col min="1565" max="1569" width="2.33203125" style="571" customWidth="1"/>
    <col min="1570" max="1571" width="2.6640625" style="571" customWidth="1"/>
    <col min="1572" max="1793" width="9" style="571"/>
    <col min="1794" max="1794" width="1.44140625" style="571" customWidth="1"/>
    <col min="1795" max="1795" width="2.6640625" style="571" customWidth="1"/>
    <col min="1796" max="1796" width="2.77734375" style="571" customWidth="1"/>
    <col min="1797" max="1803" width="2.6640625" style="571" customWidth="1"/>
    <col min="1804" max="1804" width="2.77734375" style="571" customWidth="1"/>
    <col min="1805" max="1805" width="3.21875" style="571" customWidth="1"/>
    <col min="1806" max="1817" width="2.6640625" style="571" customWidth="1"/>
    <col min="1818" max="1818" width="1.88671875" style="571" customWidth="1"/>
    <col min="1819" max="1819" width="2.33203125" style="571" customWidth="1"/>
    <col min="1820" max="1820" width="2.6640625" style="571" customWidth="1"/>
    <col min="1821" max="1825" width="2.33203125" style="571" customWidth="1"/>
    <col min="1826" max="1827" width="2.6640625" style="571" customWidth="1"/>
    <col min="1828" max="2049" width="9" style="571"/>
    <col min="2050" max="2050" width="1.44140625" style="571" customWidth="1"/>
    <col min="2051" max="2051" width="2.6640625" style="571" customWidth="1"/>
    <col min="2052" max="2052" width="2.77734375" style="571" customWidth="1"/>
    <col min="2053" max="2059" width="2.6640625" style="571" customWidth="1"/>
    <col min="2060" max="2060" width="2.77734375" style="571" customWidth="1"/>
    <col min="2061" max="2061" width="3.21875" style="571" customWidth="1"/>
    <col min="2062" max="2073" width="2.6640625" style="571" customWidth="1"/>
    <col min="2074" max="2074" width="1.88671875" style="571" customWidth="1"/>
    <col min="2075" max="2075" width="2.33203125" style="571" customWidth="1"/>
    <col min="2076" max="2076" width="2.6640625" style="571" customWidth="1"/>
    <col min="2077" max="2081" width="2.33203125" style="571" customWidth="1"/>
    <col min="2082" max="2083" width="2.6640625" style="571" customWidth="1"/>
    <col min="2084" max="2305" width="9" style="571"/>
    <col min="2306" max="2306" width="1.44140625" style="571" customWidth="1"/>
    <col min="2307" max="2307" width="2.6640625" style="571" customWidth="1"/>
    <col min="2308" max="2308" width="2.77734375" style="571" customWidth="1"/>
    <col min="2309" max="2315" width="2.6640625" style="571" customWidth="1"/>
    <col min="2316" max="2316" width="2.77734375" style="571" customWidth="1"/>
    <col min="2317" max="2317" width="3.21875" style="571" customWidth="1"/>
    <col min="2318" max="2329" width="2.6640625" style="571" customWidth="1"/>
    <col min="2330" max="2330" width="1.88671875" style="571" customWidth="1"/>
    <col min="2331" max="2331" width="2.33203125" style="571" customWidth="1"/>
    <col min="2332" max="2332" width="2.6640625" style="571" customWidth="1"/>
    <col min="2333" max="2337" width="2.33203125" style="571" customWidth="1"/>
    <col min="2338" max="2339" width="2.6640625" style="571" customWidth="1"/>
    <col min="2340" max="2561" width="9" style="571"/>
    <col min="2562" max="2562" width="1.44140625" style="571" customWidth="1"/>
    <col min="2563" max="2563" width="2.6640625" style="571" customWidth="1"/>
    <col min="2564" max="2564" width="2.77734375" style="571" customWidth="1"/>
    <col min="2565" max="2571" width="2.6640625" style="571" customWidth="1"/>
    <col min="2572" max="2572" width="2.77734375" style="571" customWidth="1"/>
    <col min="2573" max="2573" width="3.21875" style="571" customWidth="1"/>
    <col min="2574" max="2585" width="2.6640625" style="571" customWidth="1"/>
    <col min="2586" max="2586" width="1.88671875" style="571" customWidth="1"/>
    <col min="2587" max="2587" width="2.33203125" style="571" customWidth="1"/>
    <col min="2588" max="2588" width="2.6640625" style="571" customWidth="1"/>
    <col min="2589" max="2593" width="2.33203125" style="571" customWidth="1"/>
    <col min="2594" max="2595" width="2.6640625" style="571" customWidth="1"/>
    <col min="2596" max="2817" width="9" style="571"/>
    <col min="2818" max="2818" width="1.44140625" style="571" customWidth="1"/>
    <col min="2819" max="2819" width="2.6640625" style="571" customWidth="1"/>
    <col min="2820" max="2820" width="2.77734375" style="571" customWidth="1"/>
    <col min="2821" max="2827" width="2.6640625" style="571" customWidth="1"/>
    <col min="2828" max="2828" width="2.77734375" style="571" customWidth="1"/>
    <col min="2829" max="2829" width="3.21875" style="571" customWidth="1"/>
    <col min="2830" max="2841" width="2.6640625" style="571" customWidth="1"/>
    <col min="2842" max="2842" width="1.88671875" style="571" customWidth="1"/>
    <col min="2843" max="2843" width="2.33203125" style="571" customWidth="1"/>
    <col min="2844" max="2844" width="2.6640625" style="571" customWidth="1"/>
    <col min="2845" max="2849" width="2.33203125" style="571" customWidth="1"/>
    <col min="2850" max="2851" width="2.6640625" style="571" customWidth="1"/>
    <col min="2852" max="3073" width="9" style="571"/>
    <col min="3074" max="3074" width="1.44140625" style="571" customWidth="1"/>
    <col min="3075" max="3075" width="2.6640625" style="571" customWidth="1"/>
    <col min="3076" max="3076" width="2.77734375" style="571" customWidth="1"/>
    <col min="3077" max="3083" width="2.6640625" style="571" customWidth="1"/>
    <col min="3084" max="3084" width="2.77734375" style="571" customWidth="1"/>
    <col min="3085" max="3085" width="3.21875" style="571" customWidth="1"/>
    <col min="3086" max="3097" width="2.6640625" style="571" customWidth="1"/>
    <col min="3098" max="3098" width="1.88671875" style="571" customWidth="1"/>
    <col min="3099" max="3099" width="2.33203125" style="571" customWidth="1"/>
    <col min="3100" max="3100" width="2.6640625" style="571" customWidth="1"/>
    <col min="3101" max="3105" width="2.33203125" style="571" customWidth="1"/>
    <col min="3106" max="3107" width="2.6640625" style="571" customWidth="1"/>
    <col min="3108" max="3329" width="9" style="571"/>
    <col min="3330" max="3330" width="1.44140625" style="571" customWidth="1"/>
    <col min="3331" max="3331" width="2.6640625" style="571" customWidth="1"/>
    <col min="3332" max="3332" width="2.77734375" style="571" customWidth="1"/>
    <col min="3333" max="3339" width="2.6640625" style="571" customWidth="1"/>
    <col min="3340" max="3340" width="2.77734375" style="571" customWidth="1"/>
    <col min="3341" max="3341" width="3.21875" style="571" customWidth="1"/>
    <col min="3342" max="3353" width="2.6640625" style="571" customWidth="1"/>
    <col min="3354" max="3354" width="1.88671875" style="571" customWidth="1"/>
    <col min="3355" max="3355" width="2.33203125" style="571" customWidth="1"/>
    <col min="3356" max="3356" width="2.6640625" style="571" customWidth="1"/>
    <col min="3357" max="3361" width="2.33203125" style="571" customWidth="1"/>
    <col min="3362" max="3363" width="2.6640625" style="571" customWidth="1"/>
    <col min="3364" max="3585" width="9" style="571"/>
    <col min="3586" max="3586" width="1.44140625" style="571" customWidth="1"/>
    <col min="3587" max="3587" width="2.6640625" style="571" customWidth="1"/>
    <col min="3588" max="3588" width="2.77734375" style="571" customWidth="1"/>
    <col min="3589" max="3595" width="2.6640625" style="571" customWidth="1"/>
    <col min="3596" max="3596" width="2.77734375" style="571" customWidth="1"/>
    <col min="3597" max="3597" width="3.21875" style="571" customWidth="1"/>
    <col min="3598" max="3609" width="2.6640625" style="571" customWidth="1"/>
    <col min="3610" max="3610" width="1.88671875" style="571" customWidth="1"/>
    <col min="3611" max="3611" width="2.33203125" style="571" customWidth="1"/>
    <col min="3612" max="3612" width="2.6640625" style="571" customWidth="1"/>
    <col min="3613" max="3617" width="2.33203125" style="571" customWidth="1"/>
    <col min="3618" max="3619" width="2.6640625" style="571" customWidth="1"/>
    <col min="3620" max="3841" width="9" style="571"/>
    <col min="3842" max="3842" width="1.44140625" style="571" customWidth="1"/>
    <col min="3843" max="3843" width="2.6640625" style="571" customWidth="1"/>
    <col min="3844" max="3844" width="2.77734375" style="571" customWidth="1"/>
    <col min="3845" max="3851" width="2.6640625" style="571" customWidth="1"/>
    <col min="3852" max="3852" width="2.77734375" style="571" customWidth="1"/>
    <col min="3853" max="3853" width="3.21875" style="571" customWidth="1"/>
    <col min="3854" max="3865" width="2.6640625" style="571" customWidth="1"/>
    <col min="3866" max="3866" width="1.88671875" style="571" customWidth="1"/>
    <col min="3867" max="3867" width="2.33203125" style="571" customWidth="1"/>
    <col min="3868" max="3868" width="2.6640625" style="571" customWidth="1"/>
    <col min="3869" max="3873" width="2.33203125" style="571" customWidth="1"/>
    <col min="3874" max="3875" width="2.6640625" style="571" customWidth="1"/>
    <col min="3876" max="4097" width="9" style="571"/>
    <col min="4098" max="4098" width="1.44140625" style="571" customWidth="1"/>
    <col min="4099" max="4099" width="2.6640625" style="571" customWidth="1"/>
    <col min="4100" max="4100" width="2.77734375" style="571" customWidth="1"/>
    <col min="4101" max="4107" width="2.6640625" style="571" customWidth="1"/>
    <col min="4108" max="4108" width="2.77734375" style="571" customWidth="1"/>
    <col min="4109" max="4109" width="3.21875" style="571" customWidth="1"/>
    <col min="4110" max="4121" width="2.6640625" style="571" customWidth="1"/>
    <col min="4122" max="4122" width="1.88671875" style="571" customWidth="1"/>
    <col min="4123" max="4123" width="2.33203125" style="571" customWidth="1"/>
    <col min="4124" max="4124" width="2.6640625" style="571" customWidth="1"/>
    <col min="4125" max="4129" width="2.33203125" style="571" customWidth="1"/>
    <col min="4130" max="4131" width="2.6640625" style="571" customWidth="1"/>
    <col min="4132" max="4353" width="9" style="571"/>
    <col min="4354" max="4354" width="1.44140625" style="571" customWidth="1"/>
    <col min="4355" max="4355" width="2.6640625" style="571" customWidth="1"/>
    <col min="4356" max="4356" width="2.77734375" style="571" customWidth="1"/>
    <col min="4357" max="4363" width="2.6640625" style="571" customWidth="1"/>
    <col min="4364" max="4364" width="2.77734375" style="571" customWidth="1"/>
    <col min="4365" max="4365" width="3.21875" style="571" customWidth="1"/>
    <col min="4366" max="4377" width="2.6640625" style="571" customWidth="1"/>
    <col min="4378" max="4378" width="1.88671875" style="571" customWidth="1"/>
    <col min="4379" max="4379" width="2.33203125" style="571" customWidth="1"/>
    <col min="4380" max="4380" width="2.6640625" style="571" customWidth="1"/>
    <col min="4381" max="4385" width="2.33203125" style="571" customWidth="1"/>
    <col min="4386" max="4387" width="2.6640625" style="571" customWidth="1"/>
    <col min="4388" max="4609" width="9" style="571"/>
    <col min="4610" max="4610" width="1.44140625" style="571" customWidth="1"/>
    <col min="4611" max="4611" width="2.6640625" style="571" customWidth="1"/>
    <col min="4612" max="4612" width="2.77734375" style="571" customWidth="1"/>
    <col min="4613" max="4619" width="2.6640625" style="571" customWidth="1"/>
    <col min="4620" max="4620" width="2.77734375" style="571" customWidth="1"/>
    <col min="4621" max="4621" width="3.21875" style="571" customWidth="1"/>
    <col min="4622" max="4633" width="2.6640625" style="571" customWidth="1"/>
    <col min="4634" max="4634" width="1.88671875" style="571" customWidth="1"/>
    <col min="4635" max="4635" width="2.33203125" style="571" customWidth="1"/>
    <col min="4636" max="4636" width="2.6640625" style="571" customWidth="1"/>
    <col min="4637" max="4641" width="2.33203125" style="571" customWidth="1"/>
    <col min="4642" max="4643" width="2.6640625" style="571" customWidth="1"/>
    <col min="4644" max="4865" width="9" style="571"/>
    <col min="4866" max="4866" width="1.44140625" style="571" customWidth="1"/>
    <col min="4867" max="4867" width="2.6640625" style="571" customWidth="1"/>
    <col min="4868" max="4868" width="2.77734375" style="571" customWidth="1"/>
    <col min="4869" max="4875" width="2.6640625" style="571" customWidth="1"/>
    <col min="4876" max="4876" width="2.77734375" style="571" customWidth="1"/>
    <col min="4877" max="4877" width="3.21875" style="571" customWidth="1"/>
    <col min="4878" max="4889" width="2.6640625" style="571" customWidth="1"/>
    <col min="4890" max="4890" width="1.88671875" style="571" customWidth="1"/>
    <col min="4891" max="4891" width="2.33203125" style="571" customWidth="1"/>
    <col min="4892" max="4892" width="2.6640625" style="571" customWidth="1"/>
    <col min="4893" max="4897" width="2.33203125" style="571" customWidth="1"/>
    <col min="4898" max="4899" width="2.6640625" style="571" customWidth="1"/>
    <col min="4900" max="5121" width="9" style="571"/>
    <col min="5122" max="5122" width="1.44140625" style="571" customWidth="1"/>
    <col min="5123" max="5123" width="2.6640625" style="571" customWidth="1"/>
    <col min="5124" max="5124" width="2.77734375" style="571" customWidth="1"/>
    <col min="5125" max="5131" width="2.6640625" style="571" customWidth="1"/>
    <col min="5132" max="5132" width="2.77734375" style="571" customWidth="1"/>
    <col min="5133" max="5133" width="3.21875" style="571" customWidth="1"/>
    <col min="5134" max="5145" width="2.6640625" style="571" customWidth="1"/>
    <col min="5146" max="5146" width="1.88671875" style="571" customWidth="1"/>
    <col min="5147" max="5147" width="2.33203125" style="571" customWidth="1"/>
    <col min="5148" max="5148" width="2.6640625" style="571" customWidth="1"/>
    <col min="5149" max="5153" width="2.33203125" style="571" customWidth="1"/>
    <col min="5154" max="5155" width="2.6640625" style="571" customWidth="1"/>
    <col min="5156" max="5377" width="9" style="571"/>
    <col min="5378" max="5378" width="1.44140625" style="571" customWidth="1"/>
    <col min="5379" max="5379" width="2.6640625" style="571" customWidth="1"/>
    <col min="5380" max="5380" width="2.77734375" style="571" customWidth="1"/>
    <col min="5381" max="5387" width="2.6640625" style="571" customWidth="1"/>
    <col min="5388" max="5388" width="2.77734375" style="571" customWidth="1"/>
    <col min="5389" max="5389" width="3.21875" style="571" customWidth="1"/>
    <col min="5390" max="5401" width="2.6640625" style="571" customWidth="1"/>
    <col min="5402" max="5402" width="1.88671875" style="571" customWidth="1"/>
    <col min="5403" max="5403" width="2.33203125" style="571" customWidth="1"/>
    <col min="5404" max="5404" width="2.6640625" style="571" customWidth="1"/>
    <col min="5405" max="5409" width="2.33203125" style="571" customWidth="1"/>
    <col min="5410" max="5411" width="2.6640625" style="571" customWidth="1"/>
    <col min="5412" max="5633" width="9" style="571"/>
    <col min="5634" max="5634" width="1.44140625" style="571" customWidth="1"/>
    <col min="5635" max="5635" width="2.6640625" style="571" customWidth="1"/>
    <col min="5636" max="5636" width="2.77734375" style="571" customWidth="1"/>
    <col min="5637" max="5643" width="2.6640625" style="571" customWidth="1"/>
    <col min="5644" max="5644" width="2.77734375" style="571" customWidth="1"/>
    <col min="5645" max="5645" width="3.21875" style="571" customWidth="1"/>
    <col min="5646" max="5657" width="2.6640625" style="571" customWidth="1"/>
    <col min="5658" max="5658" width="1.88671875" style="571" customWidth="1"/>
    <col min="5659" max="5659" width="2.33203125" style="571" customWidth="1"/>
    <col min="5660" max="5660" width="2.6640625" style="571" customWidth="1"/>
    <col min="5661" max="5665" width="2.33203125" style="571" customWidth="1"/>
    <col min="5666" max="5667" width="2.6640625" style="571" customWidth="1"/>
    <col min="5668" max="5889" width="9" style="571"/>
    <col min="5890" max="5890" width="1.44140625" style="571" customWidth="1"/>
    <col min="5891" max="5891" width="2.6640625" style="571" customWidth="1"/>
    <col min="5892" max="5892" width="2.77734375" style="571" customWidth="1"/>
    <col min="5893" max="5899" width="2.6640625" style="571" customWidth="1"/>
    <col min="5900" max="5900" width="2.77734375" style="571" customWidth="1"/>
    <col min="5901" max="5901" width="3.21875" style="571" customWidth="1"/>
    <col min="5902" max="5913" width="2.6640625" style="571" customWidth="1"/>
    <col min="5914" max="5914" width="1.88671875" style="571" customWidth="1"/>
    <col min="5915" max="5915" width="2.33203125" style="571" customWidth="1"/>
    <col min="5916" max="5916" width="2.6640625" style="571" customWidth="1"/>
    <col min="5917" max="5921" width="2.33203125" style="571" customWidth="1"/>
    <col min="5922" max="5923" width="2.6640625" style="571" customWidth="1"/>
    <col min="5924" max="6145" width="9" style="571"/>
    <col min="6146" max="6146" width="1.44140625" style="571" customWidth="1"/>
    <col min="6147" max="6147" width="2.6640625" style="571" customWidth="1"/>
    <col min="6148" max="6148" width="2.77734375" style="571" customWidth="1"/>
    <col min="6149" max="6155" width="2.6640625" style="571" customWidth="1"/>
    <col min="6156" max="6156" width="2.77734375" style="571" customWidth="1"/>
    <col min="6157" max="6157" width="3.21875" style="571" customWidth="1"/>
    <col min="6158" max="6169" width="2.6640625" style="571" customWidth="1"/>
    <col min="6170" max="6170" width="1.88671875" style="571" customWidth="1"/>
    <col min="6171" max="6171" width="2.33203125" style="571" customWidth="1"/>
    <col min="6172" max="6172" width="2.6640625" style="571" customWidth="1"/>
    <col min="6173" max="6177" width="2.33203125" style="571" customWidth="1"/>
    <col min="6178" max="6179" width="2.6640625" style="571" customWidth="1"/>
    <col min="6180" max="6401" width="9" style="571"/>
    <col min="6402" max="6402" width="1.44140625" style="571" customWidth="1"/>
    <col min="6403" max="6403" width="2.6640625" style="571" customWidth="1"/>
    <col min="6404" max="6404" width="2.77734375" style="571" customWidth="1"/>
    <col min="6405" max="6411" width="2.6640625" style="571" customWidth="1"/>
    <col min="6412" max="6412" width="2.77734375" style="571" customWidth="1"/>
    <col min="6413" max="6413" width="3.21875" style="571" customWidth="1"/>
    <col min="6414" max="6425" width="2.6640625" style="571" customWidth="1"/>
    <col min="6426" max="6426" width="1.88671875" style="571" customWidth="1"/>
    <col min="6427" max="6427" width="2.33203125" style="571" customWidth="1"/>
    <col min="6428" max="6428" width="2.6640625" style="571" customWidth="1"/>
    <col min="6429" max="6433" width="2.33203125" style="571" customWidth="1"/>
    <col min="6434" max="6435" width="2.6640625" style="571" customWidth="1"/>
    <col min="6436" max="6657" width="9" style="571"/>
    <col min="6658" max="6658" width="1.44140625" style="571" customWidth="1"/>
    <col min="6659" max="6659" width="2.6640625" style="571" customWidth="1"/>
    <col min="6660" max="6660" width="2.77734375" style="571" customWidth="1"/>
    <col min="6661" max="6667" width="2.6640625" style="571" customWidth="1"/>
    <col min="6668" max="6668" width="2.77734375" style="571" customWidth="1"/>
    <col min="6669" max="6669" width="3.21875" style="571" customWidth="1"/>
    <col min="6670" max="6681" width="2.6640625" style="571" customWidth="1"/>
    <col min="6682" max="6682" width="1.88671875" style="571" customWidth="1"/>
    <col min="6683" max="6683" width="2.33203125" style="571" customWidth="1"/>
    <col min="6684" max="6684" width="2.6640625" style="571" customWidth="1"/>
    <col min="6685" max="6689" width="2.33203125" style="571" customWidth="1"/>
    <col min="6690" max="6691" width="2.6640625" style="571" customWidth="1"/>
    <col min="6692" max="6913" width="9" style="571"/>
    <col min="6914" max="6914" width="1.44140625" style="571" customWidth="1"/>
    <col min="6915" max="6915" width="2.6640625" style="571" customWidth="1"/>
    <col min="6916" max="6916" width="2.77734375" style="571" customWidth="1"/>
    <col min="6917" max="6923" width="2.6640625" style="571" customWidth="1"/>
    <col min="6924" max="6924" width="2.77734375" style="571" customWidth="1"/>
    <col min="6925" max="6925" width="3.21875" style="571" customWidth="1"/>
    <col min="6926" max="6937" width="2.6640625" style="571" customWidth="1"/>
    <col min="6938" max="6938" width="1.88671875" style="571" customWidth="1"/>
    <col min="6939" max="6939" width="2.33203125" style="571" customWidth="1"/>
    <col min="6940" max="6940" width="2.6640625" style="571" customWidth="1"/>
    <col min="6941" max="6945" width="2.33203125" style="571" customWidth="1"/>
    <col min="6946" max="6947" width="2.6640625" style="571" customWidth="1"/>
    <col min="6948" max="7169" width="9" style="571"/>
    <col min="7170" max="7170" width="1.44140625" style="571" customWidth="1"/>
    <col min="7171" max="7171" width="2.6640625" style="571" customWidth="1"/>
    <col min="7172" max="7172" width="2.77734375" style="571" customWidth="1"/>
    <col min="7173" max="7179" width="2.6640625" style="571" customWidth="1"/>
    <col min="7180" max="7180" width="2.77734375" style="571" customWidth="1"/>
    <col min="7181" max="7181" width="3.21875" style="571" customWidth="1"/>
    <col min="7182" max="7193" width="2.6640625" style="571" customWidth="1"/>
    <col min="7194" max="7194" width="1.88671875" style="571" customWidth="1"/>
    <col min="7195" max="7195" width="2.33203125" style="571" customWidth="1"/>
    <col min="7196" max="7196" width="2.6640625" style="571" customWidth="1"/>
    <col min="7197" max="7201" width="2.33203125" style="571" customWidth="1"/>
    <col min="7202" max="7203" width="2.6640625" style="571" customWidth="1"/>
    <col min="7204" max="7425" width="9" style="571"/>
    <col min="7426" max="7426" width="1.44140625" style="571" customWidth="1"/>
    <col min="7427" max="7427" width="2.6640625" style="571" customWidth="1"/>
    <col min="7428" max="7428" width="2.77734375" style="571" customWidth="1"/>
    <col min="7429" max="7435" width="2.6640625" style="571" customWidth="1"/>
    <col min="7436" max="7436" width="2.77734375" style="571" customWidth="1"/>
    <col min="7437" max="7437" width="3.21875" style="571" customWidth="1"/>
    <col min="7438" max="7449" width="2.6640625" style="571" customWidth="1"/>
    <col min="7450" max="7450" width="1.88671875" style="571" customWidth="1"/>
    <col min="7451" max="7451" width="2.33203125" style="571" customWidth="1"/>
    <col min="7452" max="7452" width="2.6640625" style="571" customWidth="1"/>
    <col min="7453" max="7457" width="2.33203125" style="571" customWidth="1"/>
    <col min="7458" max="7459" width="2.6640625" style="571" customWidth="1"/>
    <col min="7460" max="7681" width="9" style="571"/>
    <col min="7682" max="7682" width="1.44140625" style="571" customWidth="1"/>
    <col min="7683" max="7683" width="2.6640625" style="571" customWidth="1"/>
    <col min="7684" max="7684" width="2.77734375" style="571" customWidth="1"/>
    <col min="7685" max="7691" width="2.6640625" style="571" customWidth="1"/>
    <col min="7692" max="7692" width="2.77734375" style="571" customWidth="1"/>
    <col min="7693" max="7693" width="3.21875" style="571" customWidth="1"/>
    <col min="7694" max="7705" width="2.6640625" style="571" customWidth="1"/>
    <col min="7706" max="7706" width="1.88671875" style="571" customWidth="1"/>
    <col min="7707" max="7707" width="2.33203125" style="571" customWidth="1"/>
    <col min="7708" max="7708" width="2.6640625" style="571" customWidth="1"/>
    <col min="7709" max="7713" width="2.33203125" style="571" customWidth="1"/>
    <col min="7714" max="7715" width="2.6640625" style="571" customWidth="1"/>
    <col min="7716" max="7937" width="9" style="571"/>
    <col min="7938" max="7938" width="1.44140625" style="571" customWidth="1"/>
    <col min="7939" max="7939" width="2.6640625" style="571" customWidth="1"/>
    <col min="7940" max="7940" width="2.77734375" style="571" customWidth="1"/>
    <col min="7941" max="7947" width="2.6640625" style="571" customWidth="1"/>
    <col min="7948" max="7948" width="2.77734375" style="571" customWidth="1"/>
    <col min="7949" max="7949" width="3.21875" style="571" customWidth="1"/>
    <col min="7950" max="7961" width="2.6640625" style="571" customWidth="1"/>
    <col min="7962" max="7962" width="1.88671875" style="571" customWidth="1"/>
    <col min="7963" max="7963" width="2.33203125" style="571" customWidth="1"/>
    <col min="7964" max="7964" width="2.6640625" style="571" customWidth="1"/>
    <col min="7965" max="7969" width="2.33203125" style="571" customWidth="1"/>
    <col min="7970" max="7971" width="2.6640625" style="571" customWidth="1"/>
    <col min="7972" max="8193" width="9" style="571"/>
    <col min="8194" max="8194" width="1.44140625" style="571" customWidth="1"/>
    <col min="8195" max="8195" width="2.6640625" style="571" customWidth="1"/>
    <col min="8196" max="8196" width="2.77734375" style="571" customWidth="1"/>
    <col min="8197" max="8203" width="2.6640625" style="571" customWidth="1"/>
    <col min="8204" max="8204" width="2.77734375" style="571" customWidth="1"/>
    <col min="8205" max="8205" width="3.21875" style="571" customWidth="1"/>
    <col min="8206" max="8217" width="2.6640625" style="571" customWidth="1"/>
    <col min="8218" max="8218" width="1.88671875" style="571" customWidth="1"/>
    <col min="8219" max="8219" width="2.33203125" style="571" customWidth="1"/>
    <col min="8220" max="8220" width="2.6640625" style="571" customWidth="1"/>
    <col min="8221" max="8225" width="2.33203125" style="571" customWidth="1"/>
    <col min="8226" max="8227" width="2.6640625" style="571" customWidth="1"/>
    <col min="8228" max="8449" width="9" style="571"/>
    <col min="8450" max="8450" width="1.44140625" style="571" customWidth="1"/>
    <col min="8451" max="8451" width="2.6640625" style="571" customWidth="1"/>
    <col min="8452" max="8452" width="2.77734375" style="571" customWidth="1"/>
    <col min="8453" max="8459" width="2.6640625" style="571" customWidth="1"/>
    <col min="8460" max="8460" width="2.77734375" style="571" customWidth="1"/>
    <col min="8461" max="8461" width="3.21875" style="571" customWidth="1"/>
    <col min="8462" max="8473" width="2.6640625" style="571" customWidth="1"/>
    <col min="8474" max="8474" width="1.88671875" style="571" customWidth="1"/>
    <col min="8475" max="8475" width="2.33203125" style="571" customWidth="1"/>
    <col min="8476" max="8476" width="2.6640625" style="571" customWidth="1"/>
    <col min="8477" max="8481" width="2.33203125" style="571" customWidth="1"/>
    <col min="8482" max="8483" width="2.6640625" style="571" customWidth="1"/>
    <col min="8484" max="8705" width="9" style="571"/>
    <col min="8706" max="8706" width="1.44140625" style="571" customWidth="1"/>
    <col min="8707" max="8707" width="2.6640625" style="571" customWidth="1"/>
    <col min="8708" max="8708" width="2.77734375" style="571" customWidth="1"/>
    <col min="8709" max="8715" width="2.6640625" style="571" customWidth="1"/>
    <col min="8716" max="8716" width="2.77734375" style="571" customWidth="1"/>
    <col min="8717" max="8717" width="3.21875" style="571" customWidth="1"/>
    <col min="8718" max="8729" width="2.6640625" style="571" customWidth="1"/>
    <col min="8730" max="8730" width="1.88671875" style="571" customWidth="1"/>
    <col min="8731" max="8731" width="2.33203125" style="571" customWidth="1"/>
    <col min="8732" max="8732" width="2.6640625" style="571" customWidth="1"/>
    <col min="8733" max="8737" width="2.33203125" style="571" customWidth="1"/>
    <col min="8738" max="8739" width="2.6640625" style="571" customWidth="1"/>
    <col min="8740" max="8961" width="9" style="571"/>
    <col min="8962" max="8962" width="1.44140625" style="571" customWidth="1"/>
    <col min="8963" max="8963" width="2.6640625" style="571" customWidth="1"/>
    <col min="8964" max="8964" width="2.77734375" style="571" customWidth="1"/>
    <col min="8965" max="8971" width="2.6640625" style="571" customWidth="1"/>
    <col min="8972" max="8972" width="2.77734375" style="571" customWidth="1"/>
    <col min="8973" max="8973" width="3.21875" style="571" customWidth="1"/>
    <col min="8974" max="8985" width="2.6640625" style="571" customWidth="1"/>
    <col min="8986" max="8986" width="1.88671875" style="571" customWidth="1"/>
    <col min="8987" max="8987" width="2.33203125" style="571" customWidth="1"/>
    <col min="8988" max="8988" width="2.6640625" style="571" customWidth="1"/>
    <col min="8989" max="8993" width="2.33203125" style="571" customWidth="1"/>
    <col min="8994" max="8995" width="2.6640625" style="571" customWidth="1"/>
    <col min="8996" max="9217" width="9" style="571"/>
    <col min="9218" max="9218" width="1.44140625" style="571" customWidth="1"/>
    <col min="9219" max="9219" width="2.6640625" style="571" customWidth="1"/>
    <col min="9220" max="9220" width="2.77734375" style="571" customWidth="1"/>
    <col min="9221" max="9227" width="2.6640625" style="571" customWidth="1"/>
    <col min="9228" max="9228" width="2.77734375" style="571" customWidth="1"/>
    <col min="9229" max="9229" width="3.21875" style="571" customWidth="1"/>
    <col min="9230" max="9241" width="2.6640625" style="571" customWidth="1"/>
    <col min="9242" max="9242" width="1.88671875" style="571" customWidth="1"/>
    <col min="9243" max="9243" width="2.33203125" style="571" customWidth="1"/>
    <col min="9244" max="9244" width="2.6640625" style="571" customWidth="1"/>
    <col min="9245" max="9249" width="2.33203125" style="571" customWidth="1"/>
    <col min="9250" max="9251" width="2.6640625" style="571" customWidth="1"/>
    <col min="9252" max="9473" width="9" style="571"/>
    <col min="9474" max="9474" width="1.44140625" style="571" customWidth="1"/>
    <col min="9475" max="9475" width="2.6640625" style="571" customWidth="1"/>
    <col min="9476" max="9476" width="2.77734375" style="571" customWidth="1"/>
    <col min="9477" max="9483" width="2.6640625" style="571" customWidth="1"/>
    <col min="9484" max="9484" width="2.77734375" style="571" customWidth="1"/>
    <col min="9485" max="9485" width="3.21875" style="571" customWidth="1"/>
    <col min="9486" max="9497" width="2.6640625" style="571" customWidth="1"/>
    <col min="9498" max="9498" width="1.88671875" style="571" customWidth="1"/>
    <col min="9499" max="9499" width="2.33203125" style="571" customWidth="1"/>
    <col min="9500" max="9500" width="2.6640625" style="571" customWidth="1"/>
    <col min="9501" max="9505" width="2.33203125" style="571" customWidth="1"/>
    <col min="9506" max="9507" width="2.6640625" style="571" customWidth="1"/>
    <col min="9508" max="9729" width="9" style="571"/>
    <col min="9730" max="9730" width="1.44140625" style="571" customWidth="1"/>
    <col min="9731" max="9731" width="2.6640625" style="571" customWidth="1"/>
    <col min="9732" max="9732" width="2.77734375" style="571" customWidth="1"/>
    <col min="9733" max="9739" width="2.6640625" style="571" customWidth="1"/>
    <col min="9740" max="9740" width="2.77734375" style="571" customWidth="1"/>
    <col min="9741" max="9741" width="3.21875" style="571" customWidth="1"/>
    <col min="9742" max="9753" width="2.6640625" style="571" customWidth="1"/>
    <col min="9754" max="9754" width="1.88671875" style="571" customWidth="1"/>
    <col min="9755" max="9755" width="2.33203125" style="571" customWidth="1"/>
    <col min="9756" max="9756" width="2.6640625" style="571" customWidth="1"/>
    <col min="9757" max="9761" width="2.33203125" style="571" customWidth="1"/>
    <col min="9762" max="9763" width="2.6640625" style="571" customWidth="1"/>
    <col min="9764" max="9985" width="9" style="571"/>
    <col min="9986" max="9986" width="1.44140625" style="571" customWidth="1"/>
    <col min="9987" max="9987" width="2.6640625" style="571" customWidth="1"/>
    <col min="9988" max="9988" width="2.77734375" style="571" customWidth="1"/>
    <col min="9989" max="9995" width="2.6640625" style="571" customWidth="1"/>
    <col min="9996" max="9996" width="2.77734375" style="571" customWidth="1"/>
    <col min="9997" max="9997" width="3.21875" style="571" customWidth="1"/>
    <col min="9998" max="10009" width="2.6640625" style="571" customWidth="1"/>
    <col min="10010" max="10010" width="1.88671875" style="571" customWidth="1"/>
    <col min="10011" max="10011" width="2.33203125" style="571" customWidth="1"/>
    <col min="10012" max="10012" width="2.6640625" style="571" customWidth="1"/>
    <col min="10013" max="10017" width="2.33203125" style="571" customWidth="1"/>
    <col min="10018" max="10019" width="2.6640625" style="571" customWidth="1"/>
    <col min="10020" max="10241" width="9" style="571"/>
    <col min="10242" max="10242" width="1.44140625" style="571" customWidth="1"/>
    <col min="10243" max="10243" width="2.6640625" style="571" customWidth="1"/>
    <col min="10244" max="10244" width="2.77734375" style="571" customWidth="1"/>
    <col min="10245" max="10251" width="2.6640625" style="571" customWidth="1"/>
    <col min="10252" max="10252" width="2.77734375" style="571" customWidth="1"/>
    <col min="10253" max="10253" width="3.21875" style="571" customWidth="1"/>
    <col min="10254" max="10265" width="2.6640625" style="571" customWidth="1"/>
    <col min="10266" max="10266" width="1.88671875" style="571" customWidth="1"/>
    <col min="10267" max="10267" width="2.33203125" style="571" customWidth="1"/>
    <col min="10268" max="10268" width="2.6640625" style="571" customWidth="1"/>
    <col min="10269" max="10273" width="2.33203125" style="571" customWidth="1"/>
    <col min="10274" max="10275" width="2.6640625" style="571" customWidth="1"/>
    <col min="10276" max="10497" width="9" style="571"/>
    <col min="10498" max="10498" width="1.44140625" style="571" customWidth="1"/>
    <col min="10499" max="10499" width="2.6640625" style="571" customWidth="1"/>
    <col min="10500" max="10500" width="2.77734375" style="571" customWidth="1"/>
    <col min="10501" max="10507" width="2.6640625" style="571" customWidth="1"/>
    <col min="10508" max="10508" width="2.77734375" style="571" customWidth="1"/>
    <col min="10509" max="10509" width="3.21875" style="571" customWidth="1"/>
    <col min="10510" max="10521" width="2.6640625" style="571" customWidth="1"/>
    <col min="10522" max="10522" width="1.88671875" style="571" customWidth="1"/>
    <col min="10523" max="10523" width="2.33203125" style="571" customWidth="1"/>
    <col min="10524" max="10524" width="2.6640625" style="571" customWidth="1"/>
    <col min="10525" max="10529" width="2.33203125" style="571" customWidth="1"/>
    <col min="10530" max="10531" width="2.6640625" style="571" customWidth="1"/>
    <col min="10532" max="10753" width="9" style="571"/>
    <col min="10754" max="10754" width="1.44140625" style="571" customWidth="1"/>
    <col min="10755" max="10755" width="2.6640625" style="571" customWidth="1"/>
    <col min="10756" max="10756" width="2.77734375" style="571" customWidth="1"/>
    <col min="10757" max="10763" width="2.6640625" style="571" customWidth="1"/>
    <col min="10764" max="10764" width="2.77734375" style="571" customWidth="1"/>
    <col min="10765" max="10765" width="3.21875" style="571" customWidth="1"/>
    <col min="10766" max="10777" width="2.6640625" style="571" customWidth="1"/>
    <col min="10778" max="10778" width="1.88671875" style="571" customWidth="1"/>
    <col min="10779" max="10779" width="2.33203125" style="571" customWidth="1"/>
    <col min="10780" max="10780" width="2.6640625" style="571" customWidth="1"/>
    <col min="10781" max="10785" width="2.33203125" style="571" customWidth="1"/>
    <col min="10786" max="10787" width="2.6640625" style="571" customWidth="1"/>
    <col min="10788" max="11009" width="9" style="571"/>
    <col min="11010" max="11010" width="1.44140625" style="571" customWidth="1"/>
    <col min="11011" max="11011" width="2.6640625" style="571" customWidth="1"/>
    <col min="11012" max="11012" width="2.77734375" style="571" customWidth="1"/>
    <col min="11013" max="11019" width="2.6640625" style="571" customWidth="1"/>
    <col min="11020" max="11020" width="2.77734375" style="571" customWidth="1"/>
    <col min="11021" max="11021" width="3.21875" style="571" customWidth="1"/>
    <col min="11022" max="11033" width="2.6640625" style="571" customWidth="1"/>
    <col min="11034" max="11034" width="1.88671875" style="571" customWidth="1"/>
    <col min="11035" max="11035" width="2.33203125" style="571" customWidth="1"/>
    <col min="11036" max="11036" width="2.6640625" style="571" customWidth="1"/>
    <col min="11037" max="11041" width="2.33203125" style="571" customWidth="1"/>
    <col min="11042" max="11043" width="2.6640625" style="571" customWidth="1"/>
    <col min="11044" max="11265" width="9" style="571"/>
    <col min="11266" max="11266" width="1.44140625" style="571" customWidth="1"/>
    <col min="11267" max="11267" width="2.6640625" style="571" customWidth="1"/>
    <col min="11268" max="11268" width="2.77734375" style="571" customWidth="1"/>
    <col min="11269" max="11275" width="2.6640625" style="571" customWidth="1"/>
    <col min="11276" max="11276" width="2.77734375" style="571" customWidth="1"/>
    <col min="11277" max="11277" width="3.21875" style="571" customWidth="1"/>
    <col min="11278" max="11289" width="2.6640625" style="571" customWidth="1"/>
    <col min="11290" max="11290" width="1.88671875" style="571" customWidth="1"/>
    <col min="11291" max="11291" width="2.33203125" style="571" customWidth="1"/>
    <col min="11292" max="11292" width="2.6640625" style="571" customWidth="1"/>
    <col min="11293" max="11297" width="2.33203125" style="571" customWidth="1"/>
    <col min="11298" max="11299" width="2.6640625" style="571" customWidth="1"/>
    <col min="11300" max="11521" width="9" style="571"/>
    <col min="11522" max="11522" width="1.44140625" style="571" customWidth="1"/>
    <col min="11523" max="11523" width="2.6640625" style="571" customWidth="1"/>
    <col min="11524" max="11524" width="2.77734375" style="571" customWidth="1"/>
    <col min="11525" max="11531" width="2.6640625" style="571" customWidth="1"/>
    <col min="11532" max="11532" width="2.77734375" style="571" customWidth="1"/>
    <col min="11533" max="11533" width="3.21875" style="571" customWidth="1"/>
    <col min="11534" max="11545" width="2.6640625" style="571" customWidth="1"/>
    <col min="11546" max="11546" width="1.88671875" style="571" customWidth="1"/>
    <col min="11547" max="11547" width="2.33203125" style="571" customWidth="1"/>
    <col min="11548" max="11548" width="2.6640625" style="571" customWidth="1"/>
    <col min="11549" max="11553" width="2.33203125" style="571" customWidth="1"/>
    <col min="11554" max="11555" width="2.6640625" style="571" customWidth="1"/>
    <col min="11556" max="11777" width="9" style="571"/>
    <col min="11778" max="11778" width="1.44140625" style="571" customWidth="1"/>
    <col min="11779" max="11779" width="2.6640625" style="571" customWidth="1"/>
    <col min="11780" max="11780" width="2.77734375" style="571" customWidth="1"/>
    <col min="11781" max="11787" width="2.6640625" style="571" customWidth="1"/>
    <col min="11788" max="11788" width="2.77734375" style="571" customWidth="1"/>
    <col min="11789" max="11789" width="3.21875" style="571" customWidth="1"/>
    <col min="11790" max="11801" width="2.6640625" style="571" customWidth="1"/>
    <col min="11802" max="11802" width="1.88671875" style="571" customWidth="1"/>
    <col min="11803" max="11803" width="2.33203125" style="571" customWidth="1"/>
    <col min="11804" max="11804" width="2.6640625" style="571" customWidth="1"/>
    <col min="11805" max="11809" width="2.33203125" style="571" customWidth="1"/>
    <col min="11810" max="11811" width="2.6640625" style="571" customWidth="1"/>
    <col min="11812" max="12033" width="9" style="571"/>
    <col min="12034" max="12034" width="1.44140625" style="571" customWidth="1"/>
    <col min="12035" max="12035" width="2.6640625" style="571" customWidth="1"/>
    <col min="12036" max="12036" width="2.77734375" style="571" customWidth="1"/>
    <col min="12037" max="12043" width="2.6640625" style="571" customWidth="1"/>
    <col min="12044" max="12044" width="2.77734375" style="571" customWidth="1"/>
    <col min="12045" max="12045" width="3.21875" style="571" customWidth="1"/>
    <col min="12046" max="12057" width="2.6640625" style="571" customWidth="1"/>
    <col min="12058" max="12058" width="1.88671875" style="571" customWidth="1"/>
    <col min="12059" max="12059" width="2.33203125" style="571" customWidth="1"/>
    <col min="12060" max="12060" width="2.6640625" style="571" customWidth="1"/>
    <col min="12061" max="12065" width="2.33203125" style="571" customWidth="1"/>
    <col min="12066" max="12067" width="2.6640625" style="571" customWidth="1"/>
    <col min="12068" max="12289" width="9" style="571"/>
    <col min="12290" max="12290" width="1.44140625" style="571" customWidth="1"/>
    <col min="12291" max="12291" width="2.6640625" style="571" customWidth="1"/>
    <col min="12292" max="12292" width="2.77734375" style="571" customWidth="1"/>
    <col min="12293" max="12299" width="2.6640625" style="571" customWidth="1"/>
    <col min="12300" max="12300" width="2.77734375" style="571" customWidth="1"/>
    <col min="12301" max="12301" width="3.21875" style="571" customWidth="1"/>
    <col min="12302" max="12313" width="2.6640625" style="571" customWidth="1"/>
    <col min="12314" max="12314" width="1.88671875" style="571" customWidth="1"/>
    <col min="12315" max="12315" width="2.33203125" style="571" customWidth="1"/>
    <col min="12316" max="12316" width="2.6640625" style="571" customWidth="1"/>
    <col min="12317" max="12321" width="2.33203125" style="571" customWidth="1"/>
    <col min="12322" max="12323" width="2.6640625" style="571" customWidth="1"/>
    <col min="12324" max="12545" width="9" style="571"/>
    <col min="12546" max="12546" width="1.44140625" style="571" customWidth="1"/>
    <col min="12547" max="12547" width="2.6640625" style="571" customWidth="1"/>
    <col min="12548" max="12548" width="2.77734375" style="571" customWidth="1"/>
    <col min="12549" max="12555" width="2.6640625" style="571" customWidth="1"/>
    <col min="12556" max="12556" width="2.77734375" style="571" customWidth="1"/>
    <col min="12557" max="12557" width="3.21875" style="571" customWidth="1"/>
    <col min="12558" max="12569" width="2.6640625" style="571" customWidth="1"/>
    <col min="12570" max="12570" width="1.88671875" style="571" customWidth="1"/>
    <col min="12571" max="12571" width="2.33203125" style="571" customWidth="1"/>
    <col min="12572" max="12572" width="2.6640625" style="571" customWidth="1"/>
    <col min="12573" max="12577" width="2.33203125" style="571" customWidth="1"/>
    <col min="12578" max="12579" width="2.6640625" style="571" customWidth="1"/>
    <col min="12580" max="12801" width="9" style="571"/>
    <col min="12802" max="12802" width="1.44140625" style="571" customWidth="1"/>
    <col min="12803" max="12803" width="2.6640625" style="571" customWidth="1"/>
    <col min="12804" max="12804" width="2.77734375" style="571" customWidth="1"/>
    <col min="12805" max="12811" width="2.6640625" style="571" customWidth="1"/>
    <col min="12812" max="12812" width="2.77734375" style="571" customWidth="1"/>
    <col min="12813" max="12813" width="3.21875" style="571" customWidth="1"/>
    <col min="12814" max="12825" width="2.6640625" style="571" customWidth="1"/>
    <col min="12826" max="12826" width="1.88671875" style="571" customWidth="1"/>
    <col min="12827" max="12827" width="2.33203125" style="571" customWidth="1"/>
    <col min="12828" max="12828" width="2.6640625" style="571" customWidth="1"/>
    <col min="12829" max="12833" width="2.33203125" style="571" customWidth="1"/>
    <col min="12834" max="12835" width="2.6640625" style="571" customWidth="1"/>
    <col min="12836" max="13057" width="9" style="571"/>
    <col min="13058" max="13058" width="1.44140625" style="571" customWidth="1"/>
    <col min="13059" max="13059" width="2.6640625" style="571" customWidth="1"/>
    <col min="13060" max="13060" width="2.77734375" style="571" customWidth="1"/>
    <col min="13061" max="13067" width="2.6640625" style="571" customWidth="1"/>
    <col min="13068" max="13068" width="2.77734375" style="571" customWidth="1"/>
    <col min="13069" max="13069" width="3.21875" style="571" customWidth="1"/>
    <col min="13070" max="13081" width="2.6640625" style="571" customWidth="1"/>
    <col min="13082" max="13082" width="1.88671875" style="571" customWidth="1"/>
    <col min="13083" max="13083" width="2.33203125" style="571" customWidth="1"/>
    <col min="13084" max="13084" width="2.6640625" style="571" customWidth="1"/>
    <col min="13085" max="13089" width="2.33203125" style="571" customWidth="1"/>
    <col min="13090" max="13091" width="2.6640625" style="571" customWidth="1"/>
    <col min="13092" max="13313" width="9" style="571"/>
    <col min="13314" max="13314" width="1.44140625" style="571" customWidth="1"/>
    <col min="13315" max="13315" width="2.6640625" style="571" customWidth="1"/>
    <col min="13316" max="13316" width="2.77734375" style="571" customWidth="1"/>
    <col min="13317" max="13323" width="2.6640625" style="571" customWidth="1"/>
    <col min="13324" max="13324" width="2.77734375" style="571" customWidth="1"/>
    <col min="13325" max="13325" width="3.21875" style="571" customWidth="1"/>
    <col min="13326" max="13337" width="2.6640625" style="571" customWidth="1"/>
    <col min="13338" max="13338" width="1.88671875" style="571" customWidth="1"/>
    <col min="13339" max="13339" width="2.33203125" style="571" customWidth="1"/>
    <col min="13340" max="13340" width="2.6640625" style="571" customWidth="1"/>
    <col min="13341" max="13345" width="2.33203125" style="571" customWidth="1"/>
    <col min="13346" max="13347" width="2.6640625" style="571" customWidth="1"/>
    <col min="13348" max="13569" width="9" style="571"/>
    <col min="13570" max="13570" width="1.44140625" style="571" customWidth="1"/>
    <col min="13571" max="13571" width="2.6640625" style="571" customWidth="1"/>
    <col min="13572" max="13572" width="2.77734375" style="571" customWidth="1"/>
    <col min="13573" max="13579" width="2.6640625" style="571" customWidth="1"/>
    <col min="13580" max="13580" width="2.77734375" style="571" customWidth="1"/>
    <col min="13581" max="13581" width="3.21875" style="571" customWidth="1"/>
    <col min="13582" max="13593" width="2.6640625" style="571" customWidth="1"/>
    <col min="13594" max="13594" width="1.88671875" style="571" customWidth="1"/>
    <col min="13595" max="13595" width="2.33203125" style="571" customWidth="1"/>
    <col min="13596" max="13596" width="2.6640625" style="571" customWidth="1"/>
    <col min="13597" max="13601" width="2.33203125" style="571" customWidth="1"/>
    <col min="13602" max="13603" width="2.6640625" style="571" customWidth="1"/>
    <col min="13604" max="13825" width="9" style="571"/>
    <col min="13826" max="13826" width="1.44140625" style="571" customWidth="1"/>
    <col min="13827" max="13827" width="2.6640625" style="571" customWidth="1"/>
    <col min="13828" max="13828" width="2.77734375" style="571" customWidth="1"/>
    <col min="13829" max="13835" width="2.6640625" style="571" customWidth="1"/>
    <col min="13836" max="13836" width="2.77734375" style="571" customWidth="1"/>
    <col min="13837" max="13837" width="3.21875" style="571" customWidth="1"/>
    <col min="13838" max="13849" width="2.6640625" style="571" customWidth="1"/>
    <col min="13850" max="13850" width="1.88671875" style="571" customWidth="1"/>
    <col min="13851" max="13851" width="2.33203125" style="571" customWidth="1"/>
    <col min="13852" max="13852" width="2.6640625" style="571" customWidth="1"/>
    <col min="13853" max="13857" width="2.33203125" style="571" customWidth="1"/>
    <col min="13858" max="13859" width="2.6640625" style="571" customWidth="1"/>
    <col min="13860" max="14081" width="9" style="571"/>
    <col min="14082" max="14082" width="1.44140625" style="571" customWidth="1"/>
    <col min="14083" max="14083" width="2.6640625" style="571" customWidth="1"/>
    <col min="14084" max="14084" width="2.77734375" style="571" customWidth="1"/>
    <col min="14085" max="14091" width="2.6640625" style="571" customWidth="1"/>
    <col min="14092" max="14092" width="2.77734375" style="571" customWidth="1"/>
    <col min="14093" max="14093" width="3.21875" style="571" customWidth="1"/>
    <col min="14094" max="14105" width="2.6640625" style="571" customWidth="1"/>
    <col min="14106" max="14106" width="1.88671875" style="571" customWidth="1"/>
    <col min="14107" max="14107" width="2.33203125" style="571" customWidth="1"/>
    <col min="14108" max="14108" width="2.6640625" style="571" customWidth="1"/>
    <col min="14109" max="14113" width="2.33203125" style="571" customWidth="1"/>
    <col min="14114" max="14115" width="2.6640625" style="571" customWidth="1"/>
    <col min="14116" max="14337" width="9" style="571"/>
    <col min="14338" max="14338" width="1.44140625" style="571" customWidth="1"/>
    <col min="14339" max="14339" width="2.6640625" style="571" customWidth="1"/>
    <col min="14340" max="14340" width="2.77734375" style="571" customWidth="1"/>
    <col min="14341" max="14347" width="2.6640625" style="571" customWidth="1"/>
    <col min="14348" max="14348" width="2.77734375" style="571" customWidth="1"/>
    <col min="14349" max="14349" width="3.21875" style="571" customWidth="1"/>
    <col min="14350" max="14361" width="2.6640625" style="571" customWidth="1"/>
    <col min="14362" max="14362" width="1.88671875" style="571" customWidth="1"/>
    <col min="14363" max="14363" width="2.33203125" style="571" customWidth="1"/>
    <col min="14364" max="14364" width="2.6640625" style="571" customWidth="1"/>
    <col min="14365" max="14369" width="2.33203125" style="571" customWidth="1"/>
    <col min="14370" max="14371" width="2.6640625" style="571" customWidth="1"/>
    <col min="14372" max="14593" width="9" style="571"/>
    <col min="14594" max="14594" width="1.44140625" style="571" customWidth="1"/>
    <col min="14595" max="14595" width="2.6640625" style="571" customWidth="1"/>
    <col min="14596" max="14596" width="2.77734375" style="571" customWidth="1"/>
    <col min="14597" max="14603" width="2.6640625" style="571" customWidth="1"/>
    <col min="14604" max="14604" width="2.77734375" style="571" customWidth="1"/>
    <col min="14605" max="14605" width="3.21875" style="571" customWidth="1"/>
    <col min="14606" max="14617" width="2.6640625" style="571" customWidth="1"/>
    <col min="14618" max="14618" width="1.88671875" style="571" customWidth="1"/>
    <col min="14619" max="14619" width="2.33203125" style="571" customWidth="1"/>
    <col min="14620" max="14620" width="2.6640625" style="571" customWidth="1"/>
    <col min="14621" max="14625" width="2.33203125" style="571" customWidth="1"/>
    <col min="14626" max="14627" width="2.6640625" style="571" customWidth="1"/>
    <col min="14628" max="14849" width="9" style="571"/>
    <col min="14850" max="14850" width="1.44140625" style="571" customWidth="1"/>
    <col min="14851" max="14851" width="2.6640625" style="571" customWidth="1"/>
    <col min="14852" max="14852" width="2.77734375" style="571" customWidth="1"/>
    <col min="14853" max="14859" width="2.6640625" style="571" customWidth="1"/>
    <col min="14860" max="14860" width="2.77734375" style="571" customWidth="1"/>
    <col min="14861" max="14861" width="3.21875" style="571" customWidth="1"/>
    <col min="14862" max="14873" width="2.6640625" style="571" customWidth="1"/>
    <col min="14874" max="14874" width="1.88671875" style="571" customWidth="1"/>
    <col min="14875" max="14875" width="2.33203125" style="571" customWidth="1"/>
    <col min="14876" max="14876" width="2.6640625" style="571" customWidth="1"/>
    <col min="14877" max="14881" width="2.33203125" style="571" customWidth="1"/>
    <col min="14882" max="14883" width="2.6640625" style="571" customWidth="1"/>
    <col min="14884" max="15105" width="9" style="571"/>
    <col min="15106" max="15106" width="1.44140625" style="571" customWidth="1"/>
    <col min="15107" max="15107" width="2.6640625" style="571" customWidth="1"/>
    <col min="15108" max="15108" width="2.77734375" style="571" customWidth="1"/>
    <col min="15109" max="15115" width="2.6640625" style="571" customWidth="1"/>
    <col min="15116" max="15116" width="2.77734375" style="571" customWidth="1"/>
    <col min="15117" max="15117" width="3.21875" style="571" customWidth="1"/>
    <col min="15118" max="15129" width="2.6640625" style="571" customWidth="1"/>
    <col min="15130" max="15130" width="1.88671875" style="571" customWidth="1"/>
    <col min="15131" max="15131" width="2.33203125" style="571" customWidth="1"/>
    <col min="15132" max="15132" width="2.6640625" style="571" customWidth="1"/>
    <col min="15133" max="15137" width="2.33203125" style="571" customWidth="1"/>
    <col min="15138" max="15139" width="2.6640625" style="571" customWidth="1"/>
    <col min="15140" max="15361" width="9" style="571"/>
    <col min="15362" max="15362" width="1.44140625" style="571" customWidth="1"/>
    <col min="15363" max="15363" width="2.6640625" style="571" customWidth="1"/>
    <col min="15364" max="15364" width="2.77734375" style="571" customWidth="1"/>
    <col min="15365" max="15371" width="2.6640625" style="571" customWidth="1"/>
    <col min="15372" max="15372" width="2.77734375" style="571" customWidth="1"/>
    <col min="15373" max="15373" width="3.21875" style="571" customWidth="1"/>
    <col min="15374" max="15385" width="2.6640625" style="571" customWidth="1"/>
    <col min="15386" max="15386" width="1.88671875" style="571" customWidth="1"/>
    <col min="15387" max="15387" width="2.33203125" style="571" customWidth="1"/>
    <col min="15388" max="15388" width="2.6640625" style="571" customWidth="1"/>
    <col min="15389" max="15393" width="2.33203125" style="571" customWidth="1"/>
    <col min="15394" max="15395" width="2.6640625" style="571" customWidth="1"/>
    <col min="15396" max="15617" width="9" style="571"/>
    <col min="15618" max="15618" width="1.44140625" style="571" customWidth="1"/>
    <col min="15619" max="15619" width="2.6640625" style="571" customWidth="1"/>
    <col min="15620" max="15620" width="2.77734375" style="571" customWidth="1"/>
    <col min="15621" max="15627" width="2.6640625" style="571" customWidth="1"/>
    <col min="15628" max="15628" width="2.77734375" style="571" customWidth="1"/>
    <col min="15629" max="15629" width="3.21875" style="571" customWidth="1"/>
    <col min="15630" max="15641" width="2.6640625" style="571" customWidth="1"/>
    <col min="15642" max="15642" width="1.88671875" style="571" customWidth="1"/>
    <col min="15643" max="15643" width="2.33203125" style="571" customWidth="1"/>
    <col min="15644" max="15644" width="2.6640625" style="571" customWidth="1"/>
    <col min="15645" max="15649" width="2.33203125" style="571" customWidth="1"/>
    <col min="15650" max="15651" width="2.6640625" style="571" customWidth="1"/>
    <col min="15652" max="15873" width="9" style="571"/>
    <col min="15874" max="15874" width="1.44140625" style="571" customWidth="1"/>
    <col min="15875" max="15875" width="2.6640625" style="571" customWidth="1"/>
    <col min="15876" max="15876" width="2.77734375" style="571" customWidth="1"/>
    <col min="15877" max="15883" width="2.6640625" style="571" customWidth="1"/>
    <col min="15884" max="15884" width="2.77734375" style="571" customWidth="1"/>
    <col min="15885" max="15885" width="3.21875" style="571" customWidth="1"/>
    <col min="15886" max="15897" width="2.6640625" style="571" customWidth="1"/>
    <col min="15898" max="15898" width="1.88671875" style="571" customWidth="1"/>
    <col min="15899" max="15899" width="2.33203125" style="571" customWidth="1"/>
    <col min="15900" max="15900" width="2.6640625" style="571" customWidth="1"/>
    <col min="15901" max="15905" width="2.33203125" style="571" customWidth="1"/>
    <col min="15906" max="15907" width="2.6640625" style="571" customWidth="1"/>
    <col min="15908" max="16129" width="9" style="571"/>
    <col min="16130" max="16130" width="1.44140625" style="571" customWidth="1"/>
    <col min="16131" max="16131" width="2.6640625" style="571" customWidth="1"/>
    <col min="16132" max="16132" width="2.77734375" style="571" customWidth="1"/>
    <col min="16133" max="16139" width="2.6640625" style="571" customWidth="1"/>
    <col min="16140" max="16140" width="2.77734375" style="571" customWidth="1"/>
    <col min="16141" max="16141" width="3.21875" style="571" customWidth="1"/>
    <col min="16142" max="16153" width="2.6640625" style="571" customWidth="1"/>
    <col min="16154" max="16154" width="1.88671875" style="571" customWidth="1"/>
    <col min="16155" max="16155" width="2.33203125" style="571" customWidth="1"/>
    <col min="16156" max="16156" width="2.6640625" style="571" customWidth="1"/>
    <col min="16157" max="16161" width="2.33203125" style="571" customWidth="1"/>
    <col min="16162" max="16163" width="2.6640625" style="571" customWidth="1"/>
    <col min="16164" max="16384" width="9" style="571"/>
  </cols>
  <sheetData>
    <row r="1" spans="1:42" s="570" customFormat="1" ht="25.8">
      <c r="A1" s="66"/>
      <c r="B1" s="66"/>
      <c r="C1" s="66"/>
      <c r="D1" s="66"/>
      <c r="E1" s="66"/>
      <c r="F1" s="66"/>
      <c r="G1" s="66"/>
      <c r="H1" s="66"/>
      <c r="I1" s="66"/>
      <c r="J1" s="66"/>
      <c r="K1" s="66"/>
      <c r="L1" s="66"/>
      <c r="M1" s="66"/>
      <c r="N1" s="66"/>
      <c r="O1" s="66"/>
      <c r="P1" s="66"/>
      <c r="Q1" s="66"/>
      <c r="R1" s="66"/>
      <c r="S1" s="66"/>
      <c r="T1" s="66"/>
      <c r="U1" s="66"/>
      <c r="V1" s="66"/>
      <c r="W1" s="78"/>
      <c r="X1" s="78"/>
      <c r="Y1" s="78"/>
      <c r="Z1" s="78"/>
      <c r="AA1" s="78"/>
      <c r="AB1" s="66"/>
      <c r="AC1" s="66"/>
      <c r="AD1" s="66"/>
      <c r="AE1" s="66"/>
      <c r="AF1" s="225"/>
      <c r="AG1" s="225"/>
      <c r="AH1" s="78"/>
      <c r="AI1" s="2538">
        <v>2021</v>
      </c>
      <c r="AJ1" s="2539"/>
      <c r="AK1" s="2539"/>
      <c r="AL1" s="2540"/>
      <c r="AM1" s="2541" t="s">
        <v>921</v>
      </c>
      <c r="AN1" s="2541"/>
      <c r="AO1" s="2541"/>
      <c r="AP1" s="78"/>
    </row>
    <row r="2" spans="1:42" ht="13.5" customHeight="1">
      <c r="A2" s="79"/>
      <c r="B2" s="79"/>
      <c r="C2" s="79"/>
      <c r="D2" s="79"/>
      <c r="E2" s="79"/>
      <c r="F2" s="79"/>
      <c r="G2" s="79"/>
      <c r="H2" s="79"/>
      <c r="I2" s="79"/>
      <c r="J2" s="79"/>
      <c r="K2" s="79"/>
      <c r="L2" s="79"/>
      <c r="M2" s="79"/>
      <c r="N2" s="79"/>
      <c r="O2" s="79"/>
      <c r="P2" s="79"/>
      <c r="Q2" s="79"/>
      <c r="R2" s="79"/>
      <c r="AB2" s="79"/>
      <c r="AC2" s="79"/>
      <c r="AD2" s="79"/>
      <c r="AE2" s="79"/>
      <c r="AG2" s="2368" t="s">
        <v>1404</v>
      </c>
      <c r="AH2" s="2542"/>
      <c r="AI2" s="2542"/>
      <c r="AJ2" s="2542"/>
      <c r="AK2" s="2542"/>
      <c r="AL2" s="2542"/>
      <c r="AM2" s="2542"/>
      <c r="AN2" s="2542"/>
      <c r="AO2" s="2542"/>
      <c r="AP2" s="80"/>
    </row>
    <row r="3" spans="1:42" s="575" customFormat="1" ht="15" customHeight="1">
      <c r="A3" s="2600" t="s">
        <v>1405</v>
      </c>
      <c r="B3" s="2601"/>
      <c r="C3" s="2601"/>
      <c r="D3" s="2601"/>
      <c r="E3" s="2601"/>
      <c r="F3" s="2601"/>
      <c r="G3" s="2601"/>
      <c r="H3" s="2601"/>
      <c r="I3" s="2601"/>
      <c r="J3" s="2601"/>
      <c r="K3" s="2601"/>
      <c r="L3" s="2601"/>
      <c r="M3" s="2601"/>
      <c r="N3" s="2601"/>
      <c r="O3" s="2601"/>
      <c r="P3" s="2601"/>
      <c r="Q3" s="2601"/>
      <c r="R3" s="2601"/>
      <c r="S3" s="2601"/>
      <c r="T3" s="2601"/>
      <c r="U3" s="2601"/>
      <c r="V3" s="2601"/>
      <c r="W3" s="2601"/>
      <c r="X3" s="2601"/>
      <c r="Y3" s="2601"/>
      <c r="Z3" s="2601"/>
      <c r="AA3" s="2601"/>
      <c r="AB3" s="2601"/>
      <c r="AC3" s="2601"/>
      <c r="AD3" s="2601"/>
      <c r="AE3" s="2601"/>
      <c r="AF3" s="2601"/>
      <c r="AG3" s="2601"/>
      <c r="AH3" s="2601"/>
      <c r="AI3" s="2601"/>
      <c r="AJ3" s="2601"/>
      <c r="AK3" s="2601"/>
      <c r="AL3" s="2601"/>
      <c r="AM3" s="2602"/>
      <c r="AN3" s="2602"/>
      <c r="AO3" s="2602"/>
      <c r="AP3" s="82"/>
    </row>
    <row r="4" spans="1:42" ht="15" customHeight="1">
      <c r="A4" s="2603"/>
      <c r="B4" s="2603"/>
      <c r="C4" s="2603"/>
      <c r="D4" s="2603"/>
      <c r="E4" s="2603"/>
      <c r="F4" s="2603"/>
      <c r="G4" s="2603"/>
      <c r="H4" s="2603"/>
      <c r="I4" s="2603"/>
      <c r="J4" s="2603"/>
      <c r="K4" s="2603"/>
      <c r="L4" s="2603"/>
      <c r="M4" s="2603"/>
      <c r="N4" s="2603"/>
      <c r="O4" s="2603"/>
      <c r="P4" s="2603"/>
      <c r="Q4" s="2603"/>
      <c r="R4" s="2603"/>
      <c r="S4" s="2603"/>
      <c r="T4" s="2603"/>
      <c r="U4" s="2603"/>
      <c r="V4" s="2603"/>
      <c r="W4" s="2603"/>
      <c r="X4" s="2603"/>
      <c r="Y4" s="2603"/>
      <c r="Z4" s="2603"/>
      <c r="AA4" s="2603"/>
      <c r="AB4" s="2603"/>
      <c r="AC4" s="2603"/>
      <c r="AD4" s="2603"/>
      <c r="AE4" s="2603"/>
      <c r="AF4" s="2603"/>
      <c r="AG4" s="2603"/>
      <c r="AH4" s="2603"/>
      <c r="AI4" s="2603"/>
      <c r="AJ4" s="2603"/>
      <c r="AK4" s="2603"/>
      <c r="AL4" s="2603"/>
      <c r="AM4" s="2602"/>
      <c r="AN4" s="2602"/>
      <c r="AO4" s="2602"/>
      <c r="AP4" s="80"/>
    </row>
    <row r="5" spans="1:42"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c r="AP5" s="80"/>
    </row>
    <row r="6" spans="1:42"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544"/>
      <c r="AN6" s="2544"/>
      <c r="AO6" s="2544"/>
      <c r="AP6" s="80"/>
    </row>
    <row r="7" spans="1:42"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P7" s="80"/>
    </row>
    <row r="8" spans="1:42">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544"/>
      <c r="AN8" s="2544"/>
      <c r="AO8" s="2544"/>
      <c r="AP8" s="80"/>
    </row>
    <row r="9" spans="1:42" ht="4.5" customHeight="1">
      <c r="A9" s="236"/>
      <c r="B9" s="71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P9" s="80"/>
    </row>
    <row r="10" spans="1:42" s="624" customFormat="1" ht="15" customHeight="1">
      <c r="A10" s="83" t="s">
        <v>1396</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85"/>
      <c r="AG10" s="85"/>
      <c r="AH10" s="85"/>
      <c r="AI10" s="85"/>
      <c r="AJ10" s="85"/>
      <c r="AK10" s="85"/>
      <c r="AL10" s="85"/>
      <c r="AM10" s="80"/>
      <c r="AN10" s="80"/>
      <c r="AO10" s="80"/>
      <c r="AP10" s="80"/>
    </row>
    <row r="11" spans="1:42" s="624" customFormat="1" ht="15" customHeight="1">
      <c r="A11" s="83"/>
      <c r="B11" s="236" t="s">
        <v>1406</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85"/>
      <c r="AG11" s="85"/>
      <c r="AH11" s="85"/>
      <c r="AI11" s="85"/>
      <c r="AJ11" s="85"/>
      <c r="AK11" s="85"/>
      <c r="AL11" s="85"/>
      <c r="AM11" s="80"/>
      <c r="AN11" s="80"/>
      <c r="AO11" s="80"/>
      <c r="AP11" s="80"/>
    </row>
    <row r="12" spans="1:42" ht="9.75" customHeight="1">
      <c r="A12" s="83"/>
      <c r="B12" s="71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80"/>
      <c r="AG12" s="80"/>
      <c r="AH12" s="80"/>
      <c r="AI12" s="2532"/>
      <c r="AJ12" s="2532"/>
      <c r="AK12" s="2532"/>
      <c r="AL12" s="2532"/>
      <c r="AP12" s="80"/>
    </row>
    <row r="13" spans="1:42" ht="18.75" customHeight="1">
      <c r="A13" s="236" t="s">
        <v>353</v>
      </c>
      <c r="B13" s="236"/>
      <c r="C13" s="84"/>
      <c r="D13" s="84"/>
      <c r="E13" s="84"/>
      <c r="F13" s="2533">
        <f>S16</f>
        <v>0</v>
      </c>
      <c r="G13" s="2534"/>
      <c r="H13" s="2534"/>
      <c r="I13" s="2534"/>
      <c r="J13" s="2534"/>
      <c r="K13" s="2534"/>
      <c r="L13" s="2534"/>
      <c r="M13" s="2534"/>
      <c r="N13" s="236" t="s">
        <v>33</v>
      </c>
      <c r="O13" s="236"/>
      <c r="P13" s="236"/>
      <c r="Q13" s="236"/>
      <c r="R13" s="236" t="s">
        <v>149</v>
      </c>
      <c r="S13" s="236"/>
      <c r="T13" s="236"/>
      <c r="U13" s="236"/>
      <c r="V13" s="236"/>
      <c r="W13" s="2535" t="str">
        <f>IF(B21="","",COUNTA(J21:L30))</f>
        <v/>
      </c>
      <c r="X13" s="2536"/>
      <c r="Y13" s="2536"/>
      <c r="Z13" s="236" t="s">
        <v>95</v>
      </c>
      <c r="AB13" s="236"/>
      <c r="AC13" s="236"/>
      <c r="AD13" s="236"/>
      <c r="AE13" s="236"/>
      <c r="AF13" s="80"/>
      <c r="AG13" s="80"/>
      <c r="AH13" s="80"/>
      <c r="AI13" s="80"/>
      <c r="AJ13" s="80"/>
      <c r="AK13" s="80"/>
      <c r="AL13" s="80"/>
      <c r="AP13" s="80"/>
    </row>
    <row r="14" spans="1:42"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84"/>
      <c r="X14" s="84"/>
      <c r="Y14" s="84"/>
      <c r="Z14" s="84"/>
      <c r="AA14" s="236"/>
      <c r="AB14" s="236"/>
      <c r="AC14" s="236"/>
      <c r="AD14" s="236"/>
      <c r="AE14" s="236"/>
      <c r="AF14" s="80"/>
      <c r="AG14" s="80"/>
      <c r="AH14" s="80"/>
      <c r="AI14" s="80"/>
      <c r="AJ14" s="80"/>
      <c r="AK14" s="80"/>
      <c r="AL14" s="80"/>
      <c r="AP14" s="80"/>
    </row>
    <row r="15" spans="1:42" ht="18.75" customHeight="1">
      <c r="A15" s="83"/>
      <c r="B15" s="716"/>
      <c r="D15" s="2388" t="s">
        <v>97</v>
      </c>
      <c r="E15" s="2537"/>
      <c r="F15" s="2537"/>
      <c r="G15" s="2537"/>
      <c r="H15" s="2537"/>
      <c r="I15" s="2390" t="s">
        <v>865</v>
      </c>
      <c r="J15" s="2537"/>
      <c r="K15" s="2537"/>
      <c r="L15" s="2537"/>
      <c r="M15" s="2537"/>
      <c r="N15" s="2390" t="s">
        <v>98</v>
      </c>
      <c r="O15" s="2537"/>
      <c r="P15" s="2537"/>
      <c r="Q15" s="2537"/>
      <c r="R15" s="2537"/>
      <c r="S15" s="2374" t="s">
        <v>162</v>
      </c>
      <c r="T15" s="2375"/>
      <c r="U15" s="2375"/>
      <c r="V15" s="2375"/>
      <c r="W15" s="2375"/>
      <c r="X15" s="2375"/>
      <c r="Y15" s="2375"/>
      <c r="Z15" s="741"/>
      <c r="AA15" s="648"/>
      <c r="AB15" s="648"/>
      <c r="AC15" s="648"/>
      <c r="AD15" s="80"/>
      <c r="AE15" s="80"/>
      <c r="AF15" s="80"/>
      <c r="AG15" s="80"/>
      <c r="AH15" s="80"/>
      <c r="AI15" s="80"/>
      <c r="AJ15" s="80"/>
      <c r="AK15" s="80"/>
      <c r="AL15" s="80"/>
      <c r="AP15" s="80"/>
    </row>
    <row r="16" spans="1:42" ht="26.25" customHeight="1" thickBot="1">
      <c r="A16" s="83"/>
      <c r="B16" s="236"/>
      <c r="C16" s="236"/>
      <c r="D16" s="2604">
        <f>Q31</f>
        <v>0</v>
      </c>
      <c r="E16" s="2605"/>
      <c r="F16" s="2605"/>
      <c r="G16" s="2605"/>
      <c r="H16" s="694" t="s">
        <v>33</v>
      </c>
      <c r="I16" s="2606"/>
      <c r="J16" s="2607"/>
      <c r="K16" s="2607"/>
      <c r="L16" s="2607"/>
      <c r="M16" s="694" t="s">
        <v>33</v>
      </c>
      <c r="N16" s="2608">
        <f>AA31</f>
        <v>0</v>
      </c>
      <c r="O16" s="2605"/>
      <c r="P16" s="2605"/>
      <c r="Q16" s="2605"/>
      <c r="R16" s="694" t="s">
        <v>33</v>
      </c>
      <c r="S16" s="2608">
        <f>AF31</f>
        <v>0</v>
      </c>
      <c r="T16" s="2609"/>
      <c r="U16" s="2609"/>
      <c r="V16" s="2609"/>
      <c r="W16" s="2609"/>
      <c r="X16" s="2609"/>
      <c r="Y16" s="2609"/>
      <c r="Z16" s="695" t="s">
        <v>33</v>
      </c>
      <c r="AA16" s="696"/>
      <c r="AB16" s="696"/>
      <c r="AC16" s="696"/>
      <c r="AD16" s="80"/>
      <c r="AE16" s="80"/>
      <c r="AF16" s="80"/>
      <c r="AG16" s="80"/>
      <c r="AH16" s="80"/>
      <c r="AI16" s="80"/>
      <c r="AJ16" s="80"/>
      <c r="AK16" s="80"/>
      <c r="AL16" s="80"/>
      <c r="AP16" s="80"/>
    </row>
    <row r="17" spans="1:42"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80"/>
      <c r="AG17" s="80"/>
      <c r="AH17" s="80"/>
      <c r="AI17" s="125"/>
      <c r="AJ17" s="125"/>
      <c r="AK17" s="125"/>
      <c r="AL17" s="125"/>
      <c r="AP17" s="80"/>
    </row>
    <row r="18" spans="1:42" s="624" customFormat="1" ht="15" customHeight="1">
      <c r="A18" s="83" t="s">
        <v>1407</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80"/>
      <c r="AG18" s="80"/>
      <c r="AH18" s="125"/>
      <c r="AI18" s="125"/>
      <c r="AJ18" s="125"/>
      <c r="AK18" s="125"/>
      <c r="AL18" s="125"/>
      <c r="AM18" s="80"/>
      <c r="AN18" s="80"/>
      <c r="AO18" s="80"/>
      <c r="AP18" s="80"/>
    </row>
    <row r="19" spans="1:42"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80"/>
      <c r="AJ19" s="80"/>
      <c r="AK19" s="125" t="s">
        <v>105</v>
      </c>
      <c r="AL19" s="125"/>
      <c r="AM19" s="125"/>
      <c r="AN19" s="125"/>
      <c r="AO19" s="125"/>
      <c r="AP19" s="80"/>
    </row>
    <row r="20" spans="1:42" s="576" customFormat="1" ht="40.5" customHeight="1">
      <c r="A20" s="126"/>
      <c r="B20" s="2404" t="s">
        <v>36</v>
      </c>
      <c r="C20" s="1643"/>
      <c r="D20" s="1643"/>
      <c r="E20" s="1643"/>
      <c r="F20" s="1643"/>
      <c r="G20" s="1643"/>
      <c r="H20" s="2405" t="s">
        <v>123</v>
      </c>
      <c r="I20" s="1740"/>
      <c r="J20" s="2407" t="s">
        <v>45</v>
      </c>
      <c r="K20" s="1640"/>
      <c r="L20" s="1640"/>
      <c r="M20" s="1641"/>
      <c r="N20" s="2459" t="s">
        <v>1399</v>
      </c>
      <c r="O20" s="2460"/>
      <c r="P20" s="2461"/>
      <c r="Q20" s="2347" t="s">
        <v>97</v>
      </c>
      <c r="R20" s="2407"/>
      <c r="S20" s="2407"/>
      <c r="T20" s="2407"/>
      <c r="U20" s="2555"/>
      <c r="V20" s="1932" t="s">
        <v>866</v>
      </c>
      <c r="W20" s="1933"/>
      <c r="X20" s="1933"/>
      <c r="Y20" s="1933"/>
      <c r="Z20" s="1934"/>
      <c r="AA20" s="1932" t="s">
        <v>1130</v>
      </c>
      <c r="AB20" s="1933"/>
      <c r="AC20" s="1933"/>
      <c r="AD20" s="1933"/>
      <c r="AE20" s="1933"/>
      <c r="AF20" s="1932" t="s">
        <v>106</v>
      </c>
      <c r="AG20" s="1933"/>
      <c r="AH20" s="1933"/>
      <c r="AI20" s="1933"/>
      <c r="AJ20" s="1933"/>
      <c r="AK20" s="1934"/>
      <c r="AL20" s="2416" t="s">
        <v>175</v>
      </c>
      <c r="AM20" s="2417"/>
      <c r="AN20" s="2416" t="s">
        <v>388</v>
      </c>
      <c r="AO20" s="2417"/>
      <c r="AP20" s="81"/>
    </row>
    <row r="21" spans="1:42" ht="24.75" customHeight="1">
      <c r="A21" s="127">
        <v>1</v>
      </c>
      <c r="B21" s="2391"/>
      <c r="C21" s="2556"/>
      <c r="D21" s="2556"/>
      <c r="E21" s="2556"/>
      <c r="F21" s="2556"/>
      <c r="G21" s="2556"/>
      <c r="H21" s="2393" t="s">
        <v>921</v>
      </c>
      <c r="I21" s="1790"/>
      <c r="J21" s="2395"/>
      <c r="K21" s="2557"/>
      <c r="L21" s="2557"/>
      <c r="M21" s="2558"/>
      <c r="N21" s="2559"/>
      <c r="O21" s="2560"/>
      <c r="P21" s="2561"/>
      <c r="Q21" s="2610"/>
      <c r="R21" s="2611"/>
      <c r="S21" s="2611"/>
      <c r="T21" s="2611"/>
      <c r="U21" s="2612"/>
      <c r="V21" s="2613"/>
      <c r="W21" s="2614"/>
      <c r="X21" s="2614"/>
      <c r="Y21" s="2614"/>
      <c r="Z21" s="2615"/>
      <c r="AA21" s="2616"/>
      <c r="AB21" s="2617"/>
      <c r="AC21" s="2617"/>
      <c r="AD21" s="2617"/>
      <c r="AE21" s="2617"/>
      <c r="AF21" s="2618">
        <f>SUM(Q21:AE21)</f>
        <v>0</v>
      </c>
      <c r="AG21" s="2619"/>
      <c r="AH21" s="2619"/>
      <c r="AI21" s="2619"/>
      <c r="AJ21" s="2619"/>
      <c r="AK21" s="2620"/>
      <c r="AL21" s="2573"/>
      <c r="AM21" s="2574"/>
      <c r="AN21" s="2573"/>
      <c r="AO21" s="2574"/>
      <c r="AP21" s="80"/>
    </row>
    <row r="22" spans="1:42" ht="24.75" customHeight="1">
      <c r="A22" s="127">
        <v>2</v>
      </c>
      <c r="B22" s="2391"/>
      <c r="C22" s="2556"/>
      <c r="D22" s="2556"/>
      <c r="E22" s="2556"/>
      <c r="F22" s="2556"/>
      <c r="G22" s="2556"/>
      <c r="H22" s="2393" t="s">
        <v>921</v>
      </c>
      <c r="I22" s="1790"/>
      <c r="J22" s="2395"/>
      <c r="K22" s="2557"/>
      <c r="L22" s="2557"/>
      <c r="M22" s="2558"/>
      <c r="N22" s="2559"/>
      <c r="O22" s="2560"/>
      <c r="P22" s="2561"/>
      <c r="Q22" s="2610"/>
      <c r="R22" s="2611"/>
      <c r="S22" s="2611"/>
      <c r="T22" s="2611"/>
      <c r="U22" s="2612"/>
      <c r="V22" s="2613"/>
      <c r="W22" s="2614"/>
      <c r="X22" s="2614"/>
      <c r="Y22" s="2614"/>
      <c r="Z22" s="2615"/>
      <c r="AA22" s="2616"/>
      <c r="AB22" s="2617"/>
      <c r="AC22" s="2617"/>
      <c r="AD22" s="2617"/>
      <c r="AE22" s="2617"/>
      <c r="AF22" s="2618">
        <f t="shared" ref="AF22:AF28" si="0">SUM(Q22:AE22)</f>
        <v>0</v>
      </c>
      <c r="AG22" s="2619"/>
      <c r="AH22" s="2619"/>
      <c r="AI22" s="2619"/>
      <c r="AJ22" s="2619"/>
      <c r="AK22" s="2620"/>
      <c r="AL22" s="2573"/>
      <c r="AM22" s="2574"/>
      <c r="AN22" s="2573"/>
      <c r="AO22" s="2574"/>
      <c r="AP22" s="80"/>
    </row>
    <row r="23" spans="1:42" ht="24.75" customHeight="1">
      <c r="A23" s="127">
        <v>3</v>
      </c>
      <c r="B23" s="2391"/>
      <c r="C23" s="2556"/>
      <c r="D23" s="2556"/>
      <c r="E23" s="2556"/>
      <c r="F23" s="2556"/>
      <c r="G23" s="2556"/>
      <c r="H23" s="2393" t="s">
        <v>921</v>
      </c>
      <c r="I23" s="1790"/>
      <c r="J23" s="2395"/>
      <c r="K23" s="2557"/>
      <c r="L23" s="2557"/>
      <c r="M23" s="2558"/>
      <c r="N23" s="2559"/>
      <c r="O23" s="2560"/>
      <c r="P23" s="2561"/>
      <c r="Q23" s="2610"/>
      <c r="R23" s="2611"/>
      <c r="S23" s="2611"/>
      <c r="T23" s="2611"/>
      <c r="U23" s="2612"/>
      <c r="V23" s="2613"/>
      <c r="W23" s="2614"/>
      <c r="X23" s="2614"/>
      <c r="Y23" s="2614"/>
      <c r="Z23" s="2615"/>
      <c r="AA23" s="2616"/>
      <c r="AB23" s="2617"/>
      <c r="AC23" s="2617"/>
      <c r="AD23" s="2617"/>
      <c r="AE23" s="2617"/>
      <c r="AF23" s="2618">
        <f t="shared" si="0"/>
        <v>0</v>
      </c>
      <c r="AG23" s="2619"/>
      <c r="AH23" s="2619"/>
      <c r="AI23" s="2619"/>
      <c r="AJ23" s="2619"/>
      <c r="AK23" s="2620"/>
      <c r="AL23" s="2573"/>
      <c r="AM23" s="2574"/>
      <c r="AN23" s="2573"/>
      <c r="AO23" s="2574"/>
      <c r="AP23" s="80"/>
    </row>
    <row r="24" spans="1:42" ht="24.75" customHeight="1">
      <c r="A24" s="127">
        <v>4</v>
      </c>
      <c r="B24" s="2391"/>
      <c r="C24" s="2556"/>
      <c r="D24" s="2556"/>
      <c r="E24" s="2556"/>
      <c r="F24" s="2556"/>
      <c r="G24" s="2556"/>
      <c r="H24" s="2393" t="s">
        <v>921</v>
      </c>
      <c r="I24" s="1790"/>
      <c r="J24" s="2395"/>
      <c r="K24" s="2557"/>
      <c r="L24" s="2557"/>
      <c r="M24" s="2558"/>
      <c r="N24" s="2559"/>
      <c r="O24" s="2560"/>
      <c r="P24" s="2561"/>
      <c r="Q24" s="2610"/>
      <c r="R24" s="2611"/>
      <c r="S24" s="2611"/>
      <c r="T24" s="2611"/>
      <c r="U24" s="2612"/>
      <c r="V24" s="2613"/>
      <c r="W24" s="2614"/>
      <c r="X24" s="2614"/>
      <c r="Y24" s="2614"/>
      <c r="Z24" s="2615"/>
      <c r="AA24" s="2616"/>
      <c r="AB24" s="2617"/>
      <c r="AC24" s="2617"/>
      <c r="AD24" s="2617"/>
      <c r="AE24" s="2617"/>
      <c r="AF24" s="2618">
        <f t="shared" si="0"/>
        <v>0</v>
      </c>
      <c r="AG24" s="2619"/>
      <c r="AH24" s="2619"/>
      <c r="AI24" s="2619"/>
      <c r="AJ24" s="2619"/>
      <c r="AK24" s="2620"/>
      <c r="AL24" s="2573"/>
      <c r="AM24" s="2574"/>
      <c r="AN24" s="2573"/>
      <c r="AO24" s="2574"/>
      <c r="AP24" s="80"/>
    </row>
    <row r="25" spans="1:42" ht="24.75" customHeight="1">
      <c r="A25" s="127">
        <v>5</v>
      </c>
      <c r="B25" s="2391"/>
      <c r="C25" s="2556"/>
      <c r="D25" s="2556"/>
      <c r="E25" s="2556"/>
      <c r="F25" s="2556"/>
      <c r="G25" s="2556"/>
      <c r="H25" s="2393" t="s">
        <v>921</v>
      </c>
      <c r="I25" s="1790"/>
      <c r="J25" s="2395"/>
      <c r="K25" s="2557"/>
      <c r="L25" s="2557"/>
      <c r="M25" s="2558"/>
      <c r="N25" s="2559"/>
      <c r="O25" s="2560"/>
      <c r="P25" s="2561"/>
      <c r="Q25" s="2610"/>
      <c r="R25" s="2611"/>
      <c r="S25" s="2611"/>
      <c r="T25" s="2611"/>
      <c r="U25" s="2612"/>
      <c r="V25" s="2613"/>
      <c r="W25" s="2614"/>
      <c r="X25" s="2614"/>
      <c r="Y25" s="2614"/>
      <c r="Z25" s="2615"/>
      <c r="AA25" s="2616"/>
      <c r="AB25" s="2617"/>
      <c r="AC25" s="2617"/>
      <c r="AD25" s="2617"/>
      <c r="AE25" s="2617"/>
      <c r="AF25" s="2618">
        <f t="shared" si="0"/>
        <v>0</v>
      </c>
      <c r="AG25" s="2619"/>
      <c r="AH25" s="2619"/>
      <c r="AI25" s="2619"/>
      <c r="AJ25" s="2619"/>
      <c r="AK25" s="2620"/>
      <c r="AL25" s="2573"/>
      <c r="AM25" s="2574"/>
      <c r="AN25" s="2573"/>
      <c r="AO25" s="2574"/>
      <c r="AP25" s="80"/>
    </row>
    <row r="26" spans="1:42" ht="24.75" customHeight="1">
      <c r="A26" s="127">
        <v>6</v>
      </c>
      <c r="B26" s="2391"/>
      <c r="C26" s="2556"/>
      <c r="D26" s="2556"/>
      <c r="E26" s="2556"/>
      <c r="F26" s="2556"/>
      <c r="G26" s="2556"/>
      <c r="H26" s="2393" t="s">
        <v>921</v>
      </c>
      <c r="I26" s="1790"/>
      <c r="J26" s="2395"/>
      <c r="K26" s="2557"/>
      <c r="L26" s="2557"/>
      <c r="M26" s="2558"/>
      <c r="N26" s="2559"/>
      <c r="O26" s="2560"/>
      <c r="P26" s="2561"/>
      <c r="Q26" s="2610"/>
      <c r="R26" s="2611"/>
      <c r="S26" s="2611"/>
      <c r="T26" s="2611"/>
      <c r="U26" s="2612"/>
      <c r="V26" s="2613"/>
      <c r="W26" s="2614"/>
      <c r="X26" s="2614"/>
      <c r="Y26" s="2614"/>
      <c r="Z26" s="2615"/>
      <c r="AA26" s="2616"/>
      <c r="AB26" s="2617"/>
      <c r="AC26" s="2617"/>
      <c r="AD26" s="2617"/>
      <c r="AE26" s="2617"/>
      <c r="AF26" s="2618">
        <f t="shared" si="0"/>
        <v>0</v>
      </c>
      <c r="AG26" s="2619"/>
      <c r="AH26" s="2619"/>
      <c r="AI26" s="2619"/>
      <c r="AJ26" s="2619"/>
      <c r="AK26" s="2620"/>
      <c r="AL26" s="2573"/>
      <c r="AM26" s="2574"/>
      <c r="AN26" s="2573"/>
      <c r="AO26" s="2574"/>
      <c r="AP26" s="80"/>
    </row>
    <row r="27" spans="1:42" ht="24.75" customHeight="1">
      <c r="A27" s="127">
        <v>7</v>
      </c>
      <c r="B27" s="2391"/>
      <c r="C27" s="2556"/>
      <c r="D27" s="2556"/>
      <c r="E27" s="2556"/>
      <c r="F27" s="2556"/>
      <c r="G27" s="2556"/>
      <c r="H27" s="2393" t="s">
        <v>921</v>
      </c>
      <c r="I27" s="1790"/>
      <c r="J27" s="2395"/>
      <c r="K27" s="2557"/>
      <c r="L27" s="2557"/>
      <c r="M27" s="2558"/>
      <c r="N27" s="2559"/>
      <c r="O27" s="2560"/>
      <c r="P27" s="2561"/>
      <c r="Q27" s="2610"/>
      <c r="R27" s="2611"/>
      <c r="S27" s="2611"/>
      <c r="T27" s="2611"/>
      <c r="U27" s="2612"/>
      <c r="V27" s="2613"/>
      <c r="W27" s="2614"/>
      <c r="X27" s="2614"/>
      <c r="Y27" s="2614"/>
      <c r="Z27" s="2615"/>
      <c r="AA27" s="2616"/>
      <c r="AB27" s="2617"/>
      <c r="AC27" s="2617"/>
      <c r="AD27" s="2617"/>
      <c r="AE27" s="2617"/>
      <c r="AF27" s="2618">
        <f t="shared" si="0"/>
        <v>0</v>
      </c>
      <c r="AG27" s="2619"/>
      <c r="AH27" s="2619"/>
      <c r="AI27" s="2619"/>
      <c r="AJ27" s="2619"/>
      <c r="AK27" s="2620"/>
      <c r="AL27" s="2573"/>
      <c r="AM27" s="2574"/>
      <c r="AN27" s="2573"/>
      <c r="AO27" s="2574"/>
      <c r="AP27" s="80"/>
    </row>
    <row r="28" spans="1:42" ht="24.75" customHeight="1">
      <c r="A28" s="127">
        <v>8</v>
      </c>
      <c r="B28" s="2391"/>
      <c r="C28" s="2556"/>
      <c r="D28" s="2556"/>
      <c r="E28" s="2556"/>
      <c r="F28" s="2556"/>
      <c r="G28" s="2556"/>
      <c r="H28" s="2393" t="s">
        <v>921</v>
      </c>
      <c r="I28" s="1790"/>
      <c r="J28" s="2395"/>
      <c r="K28" s="2557"/>
      <c r="L28" s="2557"/>
      <c r="M28" s="2558"/>
      <c r="N28" s="2559"/>
      <c r="O28" s="2560"/>
      <c r="P28" s="2561"/>
      <c r="Q28" s="2610"/>
      <c r="R28" s="2611"/>
      <c r="S28" s="2611"/>
      <c r="T28" s="2611"/>
      <c r="U28" s="2612"/>
      <c r="V28" s="2613"/>
      <c r="W28" s="2614"/>
      <c r="X28" s="2614"/>
      <c r="Y28" s="2614"/>
      <c r="Z28" s="2615"/>
      <c r="AA28" s="2616"/>
      <c r="AB28" s="2617"/>
      <c r="AC28" s="2617"/>
      <c r="AD28" s="2617"/>
      <c r="AE28" s="2617"/>
      <c r="AF28" s="2618">
        <f t="shared" si="0"/>
        <v>0</v>
      </c>
      <c r="AG28" s="2619"/>
      <c r="AH28" s="2619"/>
      <c r="AI28" s="2619"/>
      <c r="AJ28" s="2619"/>
      <c r="AK28" s="2620"/>
      <c r="AL28" s="2573"/>
      <c r="AM28" s="2574"/>
      <c r="AN28" s="2573"/>
      <c r="AO28" s="2574"/>
      <c r="AP28" s="80"/>
    </row>
    <row r="29" spans="1:42" ht="24.75" customHeight="1">
      <c r="A29" s="127">
        <v>9</v>
      </c>
      <c r="B29" s="2391"/>
      <c r="C29" s="2556"/>
      <c r="D29" s="2556"/>
      <c r="E29" s="2556"/>
      <c r="F29" s="2556"/>
      <c r="G29" s="2556"/>
      <c r="H29" s="2393" t="s">
        <v>921</v>
      </c>
      <c r="I29" s="1790"/>
      <c r="J29" s="2395"/>
      <c r="K29" s="2557"/>
      <c r="L29" s="2557"/>
      <c r="M29" s="2558"/>
      <c r="N29" s="2559"/>
      <c r="O29" s="2560"/>
      <c r="P29" s="2561"/>
      <c r="Q29" s="2610"/>
      <c r="R29" s="2611"/>
      <c r="S29" s="2611"/>
      <c r="T29" s="2611"/>
      <c r="U29" s="2612"/>
      <c r="V29" s="2613"/>
      <c r="W29" s="2614"/>
      <c r="X29" s="2614"/>
      <c r="Y29" s="2614"/>
      <c r="Z29" s="2615"/>
      <c r="AA29" s="2616"/>
      <c r="AB29" s="2617"/>
      <c r="AC29" s="2617"/>
      <c r="AD29" s="2617"/>
      <c r="AE29" s="2617"/>
      <c r="AF29" s="2618">
        <f>SUM(Q29:AE29)</f>
        <v>0</v>
      </c>
      <c r="AG29" s="2619"/>
      <c r="AH29" s="2619"/>
      <c r="AI29" s="2619"/>
      <c r="AJ29" s="2619"/>
      <c r="AK29" s="2620"/>
      <c r="AL29" s="2573"/>
      <c r="AM29" s="2574"/>
      <c r="AN29" s="2573"/>
      <c r="AO29" s="2574"/>
      <c r="AP29" s="80"/>
    </row>
    <row r="30" spans="1:42" ht="24.75" customHeight="1" thickBot="1">
      <c r="A30" s="127">
        <v>10</v>
      </c>
      <c r="B30" s="2439"/>
      <c r="C30" s="2593"/>
      <c r="D30" s="2593"/>
      <c r="E30" s="2593"/>
      <c r="F30" s="2593"/>
      <c r="G30" s="2593"/>
      <c r="H30" s="2393" t="s">
        <v>921</v>
      </c>
      <c r="I30" s="1790"/>
      <c r="J30" s="2443"/>
      <c r="K30" s="1779"/>
      <c r="L30" s="1779"/>
      <c r="M30" s="1780"/>
      <c r="N30" s="2594"/>
      <c r="O30" s="2595"/>
      <c r="P30" s="2596"/>
      <c r="Q30" s="2624"/>
      <c r="R30" s="2625"/>
      <c r="S30" s="2625"/>
      <c r="T30" s="2625"/>
      <c r="U30" s="2626"/>
      <c r="V30" s="2613"/>
      <c r="W30" s="2614"/>
      <c r="X30" s="2614"/>
      <c r="Y30" s="2614"/>
      <c r="Z30" s="2615"/>
      <c r="AA30" s="2616"/>
      <c r="AB30" s="2617"/>
      <c r="AC30" s="2617"/>
      <c r="AD30" s="2617"/>
      <c r="AE30" s="2617"/>
      <c r="AF30" s="2621">
        <f>SUM(Q30:AE30)</f>
        <v>0</v>
      </c>
      <c r="AG30" s="2622"/>
      <c r="AH30" s="2622"/>
      <c r="AI30" s="2622"/>
      <c r="AJ30" s="2622"/>
      <c r="AK30" s="2623"/>
      <c r="AL30" s="2573"/>
      <c r="AM30" s="2574"/>
      <c r="AN30" s="2573"/>
      <c r="AO30" s="2574"/>
      <c r="AP30" s="80"/>
    </row>
    <row r="31" spans="1:42" ht="24.75" customHeight="1" thickBot="1">
      <c r="A31" s="127"/>
      <c r="B31" s="2429" t="s">
        <v>106</v>
      </c>
      <c r="C31" s="2583"/>
      <c r="D31" s="2583"/>
      <c r="E31" s="2583"/>
      <c r="F31" s="2583"/>
      <c r="G31" s="2583"/>
      <c r="H31" s="2583"/>
      <c r="I31" s="2583"/>
      <c r="J31" s="2583"/>
      <c r="K31" s="2583"/>
      <c r="L31" s="2583"/>
      <c r="M31" s="2584"/>
      <c r="N31" s="2585" t="str">
        <f>IF(B21="","",COUNTA(N21:P30))</f>
        <v/>
      </c>
      <c r="O31" s="2586"/>
      <c r="P31" s="2587"/>
      <c r="Q31" s="2588">
        <f>SUM(Q21:U30)</f>
        <v>0</v>
      </c>
      <c r="R31" s="2589"/>
      <c r="S31" s="2589"/>
      <c r="T31" s="2589"/>
      <c r="U31" s="2590"/>
      <c r="V31" s="2588">
        <f t="shared" ref="V31" si="1">SUM(V21:Z30)</f>
        <v>0</v>
      </c>
      <c r="W31" s="2589"/>
      <c r="X31" s="2589"/>
      <c r="Y31" s="2589"/>
      <c r="Z31" s="2590"/>
      <c r="AA31" s="2588">
        <f t="shared" ref="AA31" si="2">SUM(AA21:AE30)</f>
        <v>0</v>
      </c>
      <c r="AB31" s="2589"/>
      <c r="AC31" s="2589"/>
      <c r="AD31" s="2589"/>
      <c r="AE31" s="2590"/>
      <c r="AF31" s="2591">
        <f>SUM(AF21:AK30)</f>
        <v>0</v>
      </c>
      <c r="AG31" s="2522"/>
      <c r="AH31" s="2522"/>
      <c r="AI31" s="2522"/>
      <c r="AJ31" s="2522"/>
      <c r="AK31" s="2592"/>
      <c r="AL31" s="223"/>
      <c r="AM31" s="223"/>
      <c r="AN31" s="223"/>
      <c r="AO31" s="223"/>
      <c r="AP31" s="80"/>
    </row>
    <row r="32" spans="1:42">
      <c r="N32" s="80"/>
      <c r="O32" s="80"/>
      <c r="P32" s="80"/>
      <c r="AM32" s="85"/>
      <c r="AN32" s="85"/>
      <c r="AO32" s="85"/>
      <c r="AP32" s="80"/>
    </row>
    <row r="33" spans="1:42" ht="15" customHeight="1">
      <c r="A33" s="897"/>
      <c r="B33" s="898"/>
      <c r="C33" s="898"/>
      <c r="D33" s="898"/>
      <c r="E33" s="898"/>
      <c r="F33" s="898"/>
      <c r="G33" s="898"/>
      <c r="H33" s="898"/>
      <c r="I33" s="898"/>
      <c r="J33" s="898"/>
      <c r="K33" s="898"/>
      <c r="L33" s="898"/>
      <c r="M33" s="898"/>
      <c r="N33" s="898"/>
      <c r="O33" s="898"/>
      <c r="P33" s="898"/>
      <c r="Q33" s="898"/>
      <c r="R33" s="898"/>
      <c r="S33" s="898"/>
      <c r="T33" s="898"/>
      <c r="U33" s="898"/>
      <c r="V33" s="898"/>
      <c r="W33" s="898"/>
      <c r="X33" s="236"/>
      <c r="Y33" s="236"/>
      <c r="Z33" s="236"/>
      <c r="AA33" s="236"/>
      <c r="AB33" s="236"/>
      <c r="AC33" s="236"/>
      <c r="AD33" s="236"/>
      <c r="AE33" s="236"/>
      <c r="AF33" s="80"/>
      <c r="AG33" s="80"/>
      <c r="AH33" s="125"/>
      <c r="AI33" s="125"/>
      <c r="AJ33" s="125"/>
      <c r="AK33" s="125"/>
      <c r="AL33" s="125"/>
      <c r="AP33" s="80"/>
    </row>
    <row r="34" spans="1:42" ht="8.25" customHeight="1">
      <c r="A34" s="897"/>
      <c r="B34" s="898"/>
      <c r="C34" s="898"/>
      <c r="D34" s="898"/>
      <c r="E34" s="898"/>
      <c r="F34" s="898"/>
      <c r="G34" s="898"/>
      <c r="H34" s="898"/>
      <c r="I34" s="898"/>
      <c r="J34" s="898"/>
      <c r="K34" s="898"/>
      <c r="L34" s="898"/>
      <c r="M34" s="898"/>
      <c r="N34" s="898"/>
      <c r="O34" s="898"/>
      <c r="P34" s="898"/>
      <c r="Q34" s="898"/>
      <c r="R34" s="898"/>
      <c r="S34" s="898"/>
      <c r="T34" s="898"/>
      <c r="U34" s="898"/>
      <c r="V34" s="898"/>
      <c r="W34" s="898"/>
      <c r="X34" s="236"/>
      <c r="Y34" s="236"/>
      <c r="Z34" s="236"/>
      <c r="AA34" s="236"/>
      <c r="AB34" s="236"/>
      <c r="AC34" s="236"/>
      <c r="AD34" s="236"/>
      <c r="AE34" s="236"/>
      <c r="AF34" s="80"/>
      <c r="AG34" s="80"/>
      <c r="AH34" s="125"/>
      <c r="AI34" s="125"/>
      <c r="AJ34" s="125"/>
      <c r="AK34" s="125"/>
      <c r="AL34" s="125"/>
      <c r="AP34" s="80"/>
    </row>
    <row r="35" spans="1:42" ht="23.25" customHeight="1">
      <c r="A35" s="898"/>
      <c r="B35" s="898"/>
      <c r="C35" s="899"/>
      <c r="D35" s="899"/>
      <c r="E35" s="899"/>
      <c r="F35" s="898"/>
      <c r="G35" s="900"/>
      <c r="H35" s="2580"/>
      <c r="I35" s="2581"/>
      <c r="J35" s="2581"/>
      <c r="K35" s="898"/>
      <c r="L35" s="898"/>
      <c r="M35" s="900"/>
      <c r="N35" s="900"/>
      <c r="O35" s="900"/>
      <c r="P35" s="900"/>
      <c r="Q35" s="900"/>
      <c r="R35" s="900"/>
      <c r="S35" s="900"/>
      <c r="T35" s="898"/>
      <c r="U35" s="898"/>
      <c r="V35" s="898"/>
      <c r="W35" s="901"/>
      <c r="X35" s="236"/>
      <c r="Y35" s="236"/>
      <c r="Z35" s="236"/>
      <c r="AA35" s="236"/>
      <c r="AB35" s="236"/>
      <c r="AC35" s="236"/>
      <c r="AD35" s="236"/>
      <c r="AE35" s="236"/>
      <c r="AF35" s="80"/>
      <c r="AG35" s="80"/>
      <c r="AH35" s="80"/>
      <c r="AI35" s="80"/>
      <c r="AJ35" s="80"/>
      <c r="AK35" s="80"/>
      <c r="AL35" s="80"/>
      <c r="AP35" s="80"/>
    </row>
    <row r="36" spans="1:42" ht="20.25" customHeight="1">
      <c r="A36" s="901"/>
      <c r="B36" s="901"/>
      <c r="C36" s="901"/>
      <c r="D36" s="901"/>
      <c r="E36" s="901"/>
      <c r="F36" s="901"/>
      <c r="G36" s="901"/>
      <c r="H36" s="901"/>
      <c r="I36" s="901"/>
      <c r="J36" s="901"/>
      <c r="K36" s="901"/>
      <c r="L36" s="901"/>
      <c r="M36" s="901"/>
      <c r="N36" s="901"/>
      <c r="O36" s="901"/>
      <c r="P36" s="901"/>
      <c r="Q36" s="901"/>
      <c r="R36" s="901"/>
      <c r="S36" s="901"/>
      <c r="T36" s="901"/>
      <c r="U36" s="901"/>
      <c r="V36" s="901"/>
      <c r="W36" s="901"/>
      <c r="AP36" s="80"/>
    </row>
    <row r="37" spans="1:42" ht="20.25" customHeight="1">
      <c r="AP37" s="80"/>
    </row>
    <row r="38" spans="1:42" ht="20.25" customHeight="1">
      <c r="AP38" s="80"/>
    </row>
    <row r="39" spans="1:42" ht="20.25" customHeight="1">
      <c r="AP39" s="80"/>
    </row>
    <row r="40" spans="1:42" ht="20.25" customHeight="1">
      <c r="AP40" s="80"/>
    </row>
    <row r="41" spans="1:42" ht="20.25" customHeight="1">
      <c r="AP41" s="80"/>
    </row>
    <row r="42" spans="1:42" ht="20.25" customHeight="1">
      <c r="AP42" s="80"/>
    </row>
    <row r="43" spans="1:42" ht="20.25" customHeight="1">
      <c r="AP43" s="80"/>
    </row>
    <row r="44" spans="1:42" ht="20.25" customHeight="1">
      <c r="AP44" s="80"/>
    </row>
    <row r="45" spans="1:42" ht="20.25" customHeight="1">
      <c r="AP45" s="80"/>
    </row>
    <row r="46" spans="1:42" s="630" customFormat="1" ht="14.25" customHeight="1">
      <c r="A46" s="2454" t="s">
        <v>1408</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544"/>
      <c r="AO46" s="2544"/>
      <c r="AP46" s="2544"/>
    </row>
    <row r="47" spans="1:42" s="624" customFormat="1" ht="14.25" customHeight="1">
      <c r="A47" s="2456" t="s">
        <v>1401</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544"/>
      <c r="AO47" s="2544"/>
      <c r="AP47" s="2544"/>
    </row>
    <row r="48" spans="1:42" s="624" customFormat="1" ht="14.25" customHeight="1">
      <c r="A48" s="2582" t="s">
        <v>967</v>
      </c>
      <c r="B48" s="2582"/>
      <c r="C48" s="2582"/>
      <c r="D48" s="2582"/>
      <c r="E48" s="2582"/>
      <c r="F48" s="2582"/>
      <c r="G48" s="2582"/>
      <c r="H48" s="2582"/>
      <c r="I48" s="2582"/>
      <c r="J48" s="2582"/>
      <c r="K48" s="2582"/>
      <c r="L48" s="2582"/>
      <c r="M48" s="2582"/>
      <c r="N48" s="2582"/>
      <c r="O48" s="2582"/>
      <c r="P48" s="2582"/>
      <c r="Q48" s="2582"/>
      <c r="R48" s="2582"/>
      <c r="S48" s="2582"/>
      <c r="T48" s="2582"/>
      <c r="U48" s="2582"/>
      <c r="V48" s="2582"/>
      <c r="W48" s="2582"/>
      <c r="X48" s="2582"/>
      <c r="Y48" s="2582"/>
      <c r="Z48" s="2582"/>
      <c r="AA48" s="2582"/>
      <c r="AB48" s="2582"/>
      <c r="AC48" s="2582"/>
      <c r="AD48" s="2582"/>
      <c r="AE48" s="2582"/>
      <c r="AF48" s="2582"/>
      <c r="AG48" s="2582"/>
      <c r="AH48" s="2582"/>
      <c r="AI48" s="2582"/>
      <c r="AJ48" s="2582"/>
      <c r="AK48" s="2582"/>
      <c r="AL48" s="2582"/>
      <c r="AM48" s="2582"/>
      <c r="AN48" s="2582"/>
      <c r="AO48" s="2582"/>
      <c r="AP48" s="2582"/>
    </row>
    <row r="49" spans="1:42" s="577" customFormat="1" ht="14.25" customHeight="1">
      <c r="A49" s="2582" t="s">
        <v>968</v>
      </c>
      <c r="B49" s="2582"/>
      <c r="C49" s="2582"/>
      <c r="D49" s="2582"/>
      <c r="E49" s="2582"/>
      <c r="F49" s="2582"/>
      <c r="G49" s="2582"/>
      <c r="H49" s="2582"/>
      <c r="I49" s="2582"/>
      <c r="J49" s="2582"/>
      <c r="K49" s="2582"/>
      <c r="L49" s="2582"/>
      <c r="M49" s="2582"/>
      <c r="N49" s="2582"/>
      <c r="O49" s="2582"/>
      <c r="P49" s="2582"/>
      <c r="Q49" s="2582"/>
      <c r="R49" s="2582"/>
      <c r="S49" s="2582"/>
      <c r="T49" s="2582"/>
      <c r="U49" s="2582"/>
      <c r="V49" s="2582"/>
      <c r="W49" s="2582"/>
      <c r="X49" s="2582"/>
      <c r="Y49" s="2582"/>
      <c r="Z49" s="2582"/>
      <c r="AA49" s="2582"/>
      <c r="AB49" s="2582"/>
      <c r="AC49" s="2582"/>
      <c r="AD49" s="2582"/>
      <c r="AE49" s="2582"/>
      <c r="AF49" s="2582"/>
      <c r="AG49" s="2582"/>
      <c r="AH49" s="2582"/>
      <c r="AI49" s="2582"/>
      <c r="AJ49" s="2582"/>
      <c r="AK49" s="2582"/>
      <c r="AL49" s="2582"/>
      <c r="AM49" s="2582"/>
      <c r="AN49" s="2582"/>
      <c r="AO49" s="2582"/>
      <c r="AP49" s="2582"/>
    </row>
    <row r="50" spans="1:42" s="577" customFormat="1" ht="14.25" customHeight="1">
      <c r="A50" s="2456" t="s">
        <v>1402</v>
      </c>
      <c r="B50" s="2455"/>
      <c r="C50" s="2455"/>
      <c r="D50" s="2455"/>
      <c r="E50" s="2455"/>
      <c r="F50" s="2455"/>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544"/>
      <c r="AO50" s="2544"/>
      <c r="AP50" s="2544"/>
    </row>
    <row r="51" spans="1:42" s="624" customFormat="1" ht="14.25" customHeight="1">
      <c r="A51" s="2456" t="s">
        <v>1403</v>
      </c>
      <c r="B51" s="2455"/>
      <c r="C51" s="2455"/>
      <c r="D51" s="2455"/>
      <c r="E51" s="2455"/>
      <c r="F51" s="2455"/>
      <c r="G51" s="2455"/>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544"/>
      <c r="AO51" s="2544"/>
      <c r="AP51" s="2544"/>
    </row>
    <row r="52" spans="1:42" s="624" customFormat="1" ht="14.25" customHeight="1">
      <c r="A52" s="2456" t="s">
        <v>1128</v>
      </c>
      <c r="B52" s="2455"/>
      <c r="C52" s="2455"/>
      <c r="D52" s="2455"/>
      <c r="E52" s="2455"/>
      <c r="F52" s="2455"/>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544"/>
      <c r="AO52" s="2544"/>
      <c r="AP52" s="2544"/>
    </row>
    <row r="53" spans="1:42" s="630" customFormat="1" ht="14.25" customHeight="1">
      <c r="A53" s="2454"/>
      <c r="B53" s="2455"/>
      <c r="C53" s="2455"/>
      <c r="D53" s="2455"/>
      <c r="E53" s="2455"/>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544"/>
      <c r="AO53" s="2544"/>
      <c r="AP53" s="2544"/>
    </row>
    <row r="54" spans="1:42" s="630" customFormat="1" ht="14.25" customHeight="1">
      <c r="A54" s="1142"/>
      <c r="B54" s="1143"/>
      <c r="C54" s="1143"/>
      <c r="D54" s="1143"/>
      <c r="E54" s="1143"/>
      <c r="F54" s="1143"/>
      <c r="G54" s="1143"/>
      <c r="H54" s="1143"/>
      <c r="I54" s="1143"/>
      <c r="J54" s="1143"/>
      <c r="K54" s="1143"/>
      <c r="L54" s="1143"/>
      <c r="M54" s="1143"/>
      <c r="N54" s="1143"/>
      <c r="O54" s="1143"/>
      <c r="P54" s="1143"/>
      <c r="Q54" s="1143"/>
      <c r="R54" s="1143"/>
      <c r="S54" s="1143"/>
      <c r="T54" s="1143"/>
      <c r="U54" s="1143"/>
      <c r="V54" s="1143"/>
      <c r="W54" s="1143"/>
      <c r="X54" s="1143"/>
      <c r="Y54" s="1143"/>
      <c r="Z54" s="1143"/>
      <c r="AA54" s="1143"/>
      <c r="AB54" s="1143"/>
      <c r="AC54" s="1143"/>
      <c r="AD54" s="1143"/>
      <c r="AE54" s="1143"/>
      <c r="AF54" s="1143"/>
      <c r="AG54" s="1143"/>
      <c r="AH54" s="1143"/>
      <c r="AI54" s="1143"/>
      <c r="AJ54" s="1143"/>
      <c r="AK54" s="1143"/>
      <c r="AL54" s="1143"/>
      <c r="AM54" s="1143"/>
      <c r="AN54" s="1147"/>
      <c r="AO54" s="1147"/>
      <c r="AP54" s="1147"/>
    </row>
    <row r="55" spans="1:42" s="630" customFormat="1" ht="14.25" customHeight="1">
      <c r="A55" s="697"/>
      <c r="B55" s="1143"/>
      <c r="C55" s="1143"/>
      <c r="D55" s="1143"/>
      <c r="E55" s="1143"/>
      <c r="F55" s="1143"/>
      <c r="G55" s="1143"/>
      <c r="H55" s="1143"/>
      <c r="I55" s="1143"/>
      <c r="J55" s="1143"/>
      <c r="K55" s="1143"/>
      <c r="L55" s="1143"/>
      <c r="M55" s="1143"/>
      <c r="N55" s="1143"/>
      <c r="O55" s="1143"/>
      <c r="P55" s="1143"/>
      <c r="Q55" s="1143"/>
      <c r="R55" s="1143"/>
      <c r="S55" s="1143"/>
      <c r="T55" s="1143"/>
      <c r="U55" s="1143"/>
      <c r="V55" s="1143"/>
      <c r="W55" s="1143"/>
      <c r="X55" s="1143"/>
      <c r="Y55" s="1143"/>
      <c r="Z55" s="1143"/>
      <c r="AA55" s="1143"/>
      <c r="AB55" s="1143"/>
      <c r="AC55" s="1143"/>
      <c r="AD55" s="1143"/>
      <c r="AE55" s="1143"/>
      <c r="AF55" s="1143"/>
      <c r="AG55" s="1143"/>
      <c r="AH55" s="1143"/>
      <c r="AI55" s="1143"/>
      <c r="AJ55" s="1143"/>
      <c r="AK55" s="1143"/>
      <c r="AL55" s="1143"/>
      <c r="AM55" s="1147"/>
      <c r="AN55" s="1147"/>
      <c r="AO55" s="1147"/>
      <c r="AP55" s="1147"/>
    </row>
    <row r="56" spans="1:42" s="630" customFormat="1" ht="14.25" customHeight="1">
      <c r="A56" s="1142"/>
      <c r="B56" s="1143"/>
      <c r="C56" s="1143"/>
      <c r="D56" s="1143"/>
      <c r="E56" s="1143"/>
      <c r="F56" s="1143"/>
      <c r="G56" s="1143"/>
      <c r="H56" s="1143"/>
      <c r="I56" s="1143"/>
      <c r="J56" s="1143"/>
      <c r="K56" s="1143"/>
      <c r="L56" s="1143"/>
      <c r="M56" s="1143"/>
      <c r="N56" s="1143"/>
      <c r="O56" s="1143"/>
      <c r="P56" s="1143"/>
      <c r="Q56" s="1143"/>
      <c r="R56" s="1143"/>
      <c r="S56" s="1143"/>
      <c r="T56" s="1143"/>
      <c r="U56" s="1143"/>
      <c r="V56" s="1143"/>
      <c r="W56" s="1143"/>
      <c r="X56" s="1143"/>
      <c r="Y56" s="1143"/>
      <c r="Z56" s="1143"/>
      <c r="AA56" s="1143"/>
      <c r="AB56" s="1143"/>
      <c r="AC56" s="1143"/>
      <c r="AD56" s="1143"/>
      <c r="AE56" s="1143"/>
      <c r="AF56" s="1143"/>
      <c r="AG56" s="1143"/>
      <c r="AH56" s="1143"/>
      <c r="AI56" s="1143"/>
      <c r="AJ56" s="1143"/>
      <c r="AK56" s="1143"/>
      <c r="AL56" s="1143"/>
      <c r="AM56" s="1147"/>
      <c r="AN56" s="1147"/>
      <c r="AO56" s="1147"/>
      <c r="AP56" s="1147"/>
    </row>
    <row r="57" spans="1:42" ht="22.5" customHeight="1">
      <c r="A57" s="1907" t="s">
        <v>104</v>
      </c>
      <c r="B57" s="1908"/>
      <c r="C57" s="1908"/>
      <c r="D57" s="1908"/>
      <c r="E57" s="1908"/>
      <c r="F57" s="1908"/>
      <c r="G57" s="1908"/>
      <c r="H57" s="1908"/>
      <c r="I57" s="1908"/>
      <c r="J57" s="1908"/>
      <c r="K57" s="1908"/>
      <c r="L57" s="1908"/>
      <c r="M57" s="1908"/>
      <c r="N57" s="1908"/>
      <c r="O57" s="1908"/>
      <c r="P57" s="1908"/>
      <c r="Q57" s="1908"/>
      <c r="R57" s="1908"/>
      <c r="S57" s="1908"/>
      <c r="T57" s="1908"/>
      <c r="U57" s="1908"/>
      <c r="V57" s="1908"/>
      <c r="W57" s="1908"/>
      <c r="X57" s="1908"/>
      <c r="Y57" s="1908"/>
      <c r="Z57" s="1908"/>
      <c r="AA57" s="1908"/>
      <c r="AB57" s="1908"/>
      <c r="AC57" s="1908"/>
      <c r="AD57" s="1908"/>
      <c r="AE57" s="1908"/>
      <c r="AF57" s="1908"/>
      <c r="AG57" s="1908"/>
      <c r="AH57" s="1908"/>
      <c r="AI57" s="1908"/>
      <c r="AJ57" s="1908"/>
      <c r="AK57" s="1908"/>
      <c r="AL57" s="1908"/>
      <c r="AM57" s="2578"/>
      <c r="AN57" s="2578"/>
      <c r="AO57" s="2579"/>
      <c r="AP57" s="80"/>
    </row>
  </sheetData>
  <mergeCells count="143">
    <mergeCell ref="A53:AP53"/>
    <mergeCell ref="A57:AO57"/>
    <mergeCell ref="H35:J35"/>
    <mergeCell ref="A46:AP46"/>
    <mergeCell ref="A47:AP47"/>
    <mergeCell ref="A48:AP48"/>
    <mergeCell ref="A49:AP49"/>
    <mergeCell ref="A50:AP50"/>
    <mergeCell ref="AN30:AO30"/>
    <mergeCell ref="B31:M31"/>
    <mergeCell ref="N31:P31"/>
    <mergeCell ref="Q31:U31"/>
    <mergeCell ref="V31:Z31"/>
    <mergeCell ref="AA31:AE31"/>
    <mergeCell ref="AF31:AK31"/>
    <mergeCell ref="A51:AP51"/>
    <mergeCell ref="A52:AP52"/>
    <mergeCell ref="B30:G30"/>
    <mergeCell ref="H30:I30"/>
    <mergeCell ref="J30:M30"/>
    <mergeCell ref="N30:P30"/>
    <mergeCell ref="Q30:U30"/>
    <mergeCell ref="V30:Z30"/>
    <mergeCell ref="AA30:AE30"/>
    <mergeCell ref="AF30:AK30"/>
    <mergeCell ref="AL30:AM30"/>
    <mergeCell ref="AN28:AO28"/>
    <mergeCell ref="B29:G29"/>
    <mergeCell ref="H29:I29"/>
    <mergeCell ref="J29:M29"/>
    <mergeCell ref="N29:P29"/>
    <mergeCell ref="Q29:U29"/>
    <mergeCell ref="V29:Z29"/>
    <mergeCell ref="AA29:AE29"/>
    <mergeCell ref="AF29:AK29"/>
    <mergeCell ref="AL29:AM29"/>
    <mergeCell ref="AN29:AO29"/>
    <mergeCell ref="B28:G28"/>
    <mergeCell ref="H28:I28"/>
    <mergeCell ref="J28:M28"/>
    <mergeCell ref="N28:P28"/>
    <mergeCell ref="Q28:U28"/>
    <mergeCell ref="V28:Z28"/>
    <mergeCell ref="AA28:AE28"/>
    <mergeCell ref="AF28:AK28"/>
    <mergeCell ref="AL28:AM28"/>
    <mergeCell ref="AN26:AO26"/>
    <mergeCell ref="B27:G27"/>
    <mergeCell ref="H27:I27"/>
    <mergeCell ref="J27:M27"/>
    <mergeCell ref="N27:P27"/>
    <mergeCell ref="Q27:U27"/>
    <mergeCell ref="V27:Z27"/>
    <mergeCell ref="AA27:AE27"/>
    <mergeCell ref="AF27:AK27"/>
    <mergeCell ref="AL27:AM27"/>
    <mergeCell ref="AN27:AO27"/>
    <mergeCell ref="B26:G26"/>
    <mergeCell ref="H26:I26"/>
    <mergeCell ref="J26:M26"/>
    <mergeCell ref="N26:P26"/>
    <mergeCell ref="Q26:U26"/>
    <mergeCell ref="V26:Z26"/>
    <mergeCell ref="AA26:AE26"/>
    <mergeCell ref="AF26:AK26"/>
    <mergeCell ref="AL26:AM26"/>
    <mergeCell ref="AN24:AO24"/>
    <mergeCell ref="B25:G25"/>
    <mergeCell ref="H25:I25"/>
    <mergeCell ref="J25:M25"/>
    <mergeCell ref="N25:P25"/>
    <mergeCell ref="Q25:U25"/>
    <mergeCell ref="V25:Z25"/>
    <mergeCell ref="AA25:AE25"/>
    <mergeCell ref="AF25:AK25"/>
    <mergeCell ref="AL25:AM25"/>
    <mergeCell ref="AN25:AO25"/>
    <mergeCell ref="B24:G24"/>
    <mergeCell ref="H24:I24"/>
    <mergeCell ref="J24:M24"/>
    <mergeCell ref="N24:P24"/>
    <mergeCell ref="Q24:U24"/>
    <mergeCell ref="V24:Z24"/>
    <mergeCell ref="AA24:AE24"/>
    <mergeCell ref="AF24:AK24"/>
    <mergeCell ref="AL24:AM24"/>
    <mergeCell ref="AN22:AO22"/>
    <mergeCell ref="B23:G23"/>
    <mergeCell ref="H23:I23"/>
    <mergeCell ref="J23:M23"/>
    <mergeCell ref="N23:P23"/>
    <mergeCell ref="Q23:U23"/>
    <mergeCell ref="V23:Z23"/>
    <mergeCell ref="AA23:AE23"/>
    <mergeCell ref="AF23:AK23"/>
    <mergeCell ref="AL23:AM23"/>
    <mergeCell ref="AN23:AO23"/>
    <mergeCell ref="B22:G22"/>
    <mergeCell ref="H22:I22"/>
    <mergeCell ref="J22:M22"/>
    <mergeCell ref="N22:P22"/>
    <mergeCell ref="Q22:U22"/>
    <mergeCell ref="V22:Z22"/>
    <mergeCell ref="AA22:AE22"/>
    <mergeCell ref="AF22:AK22"/>
    <mergeCell ref="AL22:AM22"/>
    <mergeCell ref="AA20:AE20"/>
    <mergeCell ref="AF20:AK20"/>
    <mergeCell ref="AL20:AM20"/>
    <mergeCell ref="AN20:AO20"/>
    <mergeCell ref="B21:G21"/>
    <mergeCell ref="H21:I21"/>
    <mergeCell ref="J21:M21"/>
    <mergeCell ref="N21:P21"/>
    <mergeCell ref="Q21:U21"/>
    <mergeCell ref="V21:Z21"/>
    <mergeCell ref="AA21:AE21"/>
    <mergeCell ref="AF21:AK21"/>
    <mergeCell ref="AL21:AM21"/>
    <mergeCell ref="AN21:AO21"/>
    <mergeCell ref="D16:G16"/>
    <mergeCell ref="I16:L16"/>
    <mergeCell ref="N16:Q16"/>
    <mergeCell ref="S16:Y16"/>
    <mergeCell ref="B20:G20"/>
    <mergeCell ref="H20:I20"/>
    <mergeCell ref="J20:M20"/>
    <mergeCell ref="N20:P20"/>
    <mergeCell ref="Q20:U20"/>
    <mergeCell ref="V20:Z20"/>
    <mergeCell ref="AI12:AL12"/>
    <mergeCell ref="F13:M13"/>
    <mergeCell ref="W13:Y13"/>
    <mergeCell ref="D15:H15"/>
    <mergeCell ref="I15:M15"/>
    <mergeCell ref="N15:R15"/>
    <mergeCell ref="S15:Y15"/>
    <mergeCell ref="AI1:AL1"/>
    <mergeCell ref="AM1:AO1"/>
    <mergeCell ref="AG2:AO2"/>
    <mergeCell ref="A3:AO4"/>
    <mergeCell ref="A6:AO6"/>
    <mergeCell ref="A8:AO8"/>
  </mergeCells>
  <phoneticPr fontId="34"/>
  <dataValidations count="1">
    <dataValidation type="list" allowBlank="1" showInputMessage="1" showErrorMessage="1" sqref="N21:P30 AL21:AO30" xr:uid="{00000000-0002-0000-1C00-000000000000}">
      <formula1>"○"</formula1>
    </dataValidation>
  </dataValidations>
  <pageMargins left="0.70866141732283472" right="0.70866141732283472" top="0.74803149606299213" bottom="0.74803149606299213" header="0.31496062992125984" footer="0.31496062992125984"/>
  <pageSetup paperSize="9" scale="7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FF00"/>
  </sheetPr>
  <dimension ref="A1:AP57"/>
  <sheetViews>
    <sheetView showGridLines="0" view="pageBreakPreview" zoomScaleNormal="100" zoomScaleSheetLayoutView="100" workbookViewId="0"/>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3" width="2.77734375" style="85" customWidth="1"/>
    <col min="24" max="26" width="2.6640625" style="85" customWidth="1"/>
    <col min="27" max="29" width="2.88671875" style="85" customWidth="1"/>
    <col min="30" max="31" width="2.33203125" style="85" customWidth="1"/>
    <col min="32" max="37" width="2.44140625" style="85" customWidth="1"/>
    <col min="38" max="38" width="2.88671875" style="85" customWidth="1"/>
    <col min="39" max="39" width="2.77734375" style="80" customWidth="1"/>
    <col min="40" max="41" width="3.21875" style="80" customWidth="1"/>
    <col min="42" max="44" width="2.77734375" style="571" customWidth="1"/>
    <col min="45" max="257" width="9" style="571"/>
    <col min="258" max="258" width="1.44140625" style="571" customWidth="1"/>
    <col min="259" max="259" width="2.6640625" style="571" customWidth="1"/>
    <col min="260" max="260" width="2.77734375" style="571" customWidth="1"/>
    <col min="261" max="267" width="2.6640625" style="571" customWidth="1"/>
    <col min="268" max="268" width="2.77734375" style="571" customWidth="1"/>
    <col min="269" max="269" width="3.21875" style="571" customWidth="1"/>
    <col min="270" max="281" width="2.6640625" style="571" customWidth="1"/>
    <col min="282" max="282" width="1.88671875" style="571" customWidth="1"/>
    <col min="283" max="283" width="2.33203125" style="571" customWidth="1"/>
    <col min="284" max="284" width="2.6640625" style="571" customWidth="1"/>
    <col min="285" max="289" width="2.33203125" style="571" customWidth="1"/>
    <col min="290" max="291" width="2.6640625" style="571" customWidth="1"/>
    <col min="292" max="513" width="9" style="571"/>
    <col min="514" max="514" width="1.44140625" style="571" customWidth="1"/>
    <col min="515" max="515" width="2.6640625" style="571" customWidth="1"/>
    <col min="516" max="516" width="2.77734375" style="571" customWidth="1"/>
    <col min="517" max="523" width="2.6640625" style="571" customWidth="1"/>
    <col min="524" max="524" width="2.77734375" style="571" customWidth="1"/>
    <col min="525" max="525" width="3.21875" style="571" customWidth="1"/>
    <col min="526" max="537" width="2.6640625" style="571" customWidth="1"/>
    <col min="538" max="538" width="1.88671875" style="571" customWidth="1"/>
    <col min="539" max="539" width="2.33203125" style="571" customWidth="1"/>
    <col min="540" max="540" width="2.6640625" style="571" customWidth="1"/>
    <col min="541" max="545" width="2.33203125" style="571" customWidth="1"/>
    <col min="546" max="547" width="2.6640625" style="571" customWidth="1"/>
    <col min="548" max="769" width="9" style="571"/>
    <col min="770" max="770" width="1.44140625" style="571" customWidth="1"/>
    <col min="771" max="771" width="2.6640625" style="571" customWidth="1"/>
    <col min="772" max="772" width="2.77734375" style="571" customWidth="1"/>
    <col min="773" max="779" width="2.6640625" style="571" customWidth="1"/>
    <col min="780" max="780" width="2.77734375" style="571" customWidth="1"/>
    <col min="781" max="781" width="3.21875" style="571" customWidth="1"/>
    <col min="782" max="793" width="2.6640625" style="571" customWidth="1"/>
    <col min="794" max="794" width="1.88671875" style="571" customWidth="1"/>
    <col min="795" max="795" width="2.33203125" style="571" customWidth="1"/>
    <col min="796" max="796" width="2.6640625" style="571" customWidth="1"/>
    <col min="797" max="801" width="2.33203125" style="571" customWidth="1"/>
    <col min="802" max="803" width="2.6640625" style="571" customWidth="1"/>
    <col min="804" max="1025" width="9" style="571"/>
    <col min="1026" max="1026" width="1.44140625" style="571" customWidth="1"/>
    <col min="1027" max="1027" width="2.6640625" style="571" customWidth="1"/>
    <col min="1028" max="1028" width="2.77734375" style="571" customWidth="1"/>
    <col min="1029" max="1035" width="2.6640625" style="571" customWidth="1"/>
    <col min="1036" max="1036" width="2.77734375" style="571" customWidth="1"/>
    <col min="1037" max="1037" width="3.21875" style="571" customWidth="1"/>
    <col min="1038" max="1049" width="2.6640625" style="571" customWidth="1"/>
    <col min="1050" max="1050" width="1.88671875" style="571" customWidth="1"/>
    <col min="1051" max="1051" width="2.33203125" style="571" customWidth="1"/>
    <col min="1052" max="1052" width="2.6640625" style="571" customWidth="1"/>
    <col min="1053" max="1057" width="2.33203125" style="571" customWidth="1"/>
    <col min="1058" max="1059" width="2.6640625" style="571" customWidth="1"/>
    <col min="1060" max="1281" width="9" style="571"/>
    <col min="1282" max="1282" width="1.44140625" style="571" customWidth="1"/>
    <col min="1283" max="1283" width="2.6640625" style="571" customWidth="1"/>
    <col min="1284" max="1284" width="2.77734375" style="571" customWidth="1"/>
    <col min="1285" max="1291" width="2.6640625" style="571" customWidth="1"/>
    <col min="1292" max="1292" width="2.77734375" style="571" customWidth="1"/>
    <col min="1293" max="1293" width="3.21875" style="571" customWidth="1"/>
    <col min="1294" max="1305" width="2.6640625" style="571" customWidth="1"/>
    <col min="1306" max="1306" width="1.88671875" style="571" customWidth="1"/>
    <col min="1307" max="1307" width="2.33203125" style="571" customWidth="1"/>
    <col min="1308" max="1308" width="2.6640625" style="571" customWidth="1"/>
    <col min="1309" max="1313" width="2.33203125" style="571" customWidth="1"/>
    <col min="1314" max="1315" width="2.6640625" style="571" customWidth="1"/>
    <col min="1316" max="1537" width="9" style="571"/>
    <col min="1538" max="1538" width="1.44140625" style="571" customWidth="1"/>
    <col min="1539" max="1539" width="2.6640625" style="571" customWidth="1"/>
    <col min="1540" max="1540" width="2.77734375" style="571" customWidth="1"/>
    <col min="1541" max="1547" width="2.6640625" style="571" customWidth="1"/>
    <col min="1548" max="1548" width="2.77734375" style="571" customWidth="1"/>
    <col min="1549" max="1549" width="3.21875" style="571" customWidth="1"/>
    <col min="1550" max="1561" width="2.6640625" style="571" customWidth="1"/>
    <col min="1562" max="1562" width="1.88671875" style="571" customWidth="1"/>
    <col min="1563" max="1563" width="2.33203125" style="571" customWidth="1"/>
    <col min="1564" max="1564" width="2.6640625" style="571" customWidth="1"/>
    <col min="1565" max="1569" width="2.33203125" style="571" customWidth="1"/>
    <col min="1570" max="1571" width="2.6640625" style="571" customWidth="1"/>
    <col min="1572" max="1793" width="9" style="571"/>
    <col min="1794" max="1794" width="1.44140625" style="571" customWidth="1"/>
    <col min="1795" max="1795" width="2.6640625" style="571" customWidth="1"/>
    <col min="1796" max="1796" width="2.77734375" style="571" customWidth="1"/>
    <col min="1797" max="1803" width="2.6640625" style="571" customWidth="1"/>
    <col min="1804" max="1804" width="2.77734375" style="571" customWidth="1"/>
    <col min="1805" max="1805" width="3.21875" style="571" customWidth="1"/>
    <col min="1806" max="1817" width="2.6640625" style="571" customWidth="1"/>
    <col min="1818" max="1818" width="1.88671875" style="571" customWidth="1"/>
    <col min="1819" max="1819" width="2.33203125" style="571" customWidth="1"/>
    <col min="1820" max="1820" width="2.6640625" style="571" customWidth="1"/>
    <col min="1821" max="1825" width="2.33203125" style="571" customWidth="1"/>
    <col min="1826" max="1827" width="2.6640625" style="571" customWidth="1"/>
    <col min="1828" max="2049" width="9" style="571"/>
    <col min="2050" max="2050" width="1.44140625" style="571" customWidth="1"/>
    <col min="2051" max="2051" width="2.6640625" style="571" customWidth="1"/>
    <col min="2052" max="2052" width="2.77734375" style="571" customWidth="1"/>
    <col min="2053" max="2059" width="2.6640625" style="571" customWidth="1"/>
    <col min="2060" max="2060" width="2.77734375" style="571" customWidth="1"/>
    <col min="2061" max="2061" width="3.21875" style="571" customWidth="1"/>
    <col min="2062" max="2073" width="2.6640625" style="571" customWidth="1"/>
    <col min="2074" max="2074" width="1.88671875" style="571" customWidth="1"/>
    <col min="2075" max="2075" width="2.33203125" style="571" customWidth="1"/>
    <col min="2076" max="2076" width="2.6640625" style="571" customWidth="1"/>
    <col min="2077" max="2081" width="2.33203125" style="571" customWidth="1"/>
    <col min="2082" max="2083" width="2.6640625" style="571" customWidth="1"/>
    <col min="2084" max="2305" width="9" style="571"/>
    <col min="2306" max="2306" width="1.44140625" style="571" customWidth="1"/>
    <col min="2307" max="2307" width="2.6640625" style="571" customWidth="1"/>
    <col min="2308" max="2308" width="2.77734375" style="571" customWidth="1"/>
    <col min="2309" max="2315" width="2.6640625" style="571" customWidth="1"/>
    <col min="2316" max="2316" width="2.77734375" style="571" customWidth="1"/>
    <col min="2317" max="2317" width="3.21875" style="571" customWidth="1"/>
    <col min="2318" max="2329" width="2.6640625" style="571" customWidth="1"/>
    <col min="2330" max="2330" width="1.88671875" style="571" customWidth="1"/>
    <col min="2331" max="2331" width="2.33203125" style="571" customWidth="1"/>
    <col min="2332" max="2332" width="2.6640625" style="571" customWidth="1"/>
    <col min="2333" max="2337" width="2.33203125" style="571" customWidth="1"/>
    <col min="2338" max="2339" width="2.6640625" style="571" customWidth="1"/>
    <col min="2340" max="2561" width="9" style="571"/>
    <col min="2562" max="2562" width="1.44140625" style="571" customWidth="1"/>
    <col min="2563" max="2563" width="2.6640625" style="571" customWidth="1"/>
    <col min="2564" max="2564" width="2.77734375" style="571" customWidth="1"/>
    <col min="2565" max="2571" width="2.6640625" style="571" customWidth="1"/>
    <col min="2572" max="2572" width="2.77734375" style="571" customWidth="1"/>
    <col min="2573" max="2573" width="3.21875" style="571" customWidth="1"/>
    <col min="2574" max="2585" width="2.6640625" style="571" customWidth="1"/>
    <col min="2586" max="2586" width="1.88671875" style="571" customWidth="1"/>
    <col min="2587" max="2587" width="2.33203125" style="571" customWidth="1"/>
    <col min="2588" max="2588" width="2.6640625" style="571" customWidth="1"/>
    <col min="2589" max="2593" width="2.33203125" style="571" customWidth="1"/>
    <col min="2594" max="2595" width="2.6640625" style="571" customWidth="1"/>
    <col min="2596" max="2817" width="9" style="571"/>
    <col min="2818" max="2818" width="1.44140625" style="571" customWidth="1"/>
    <col min="2819" max="2819" width="2.6640625" style="571" customWidth="1"/>
    <col min="2820" max="2820" width="2.77734375" style="571" customWidth="1"/>
    <col min="2821" max="2827" width="2.6640625" style="571" customWidth="1"/>
    <col min="2828" max="2828" width="2.77734375" style="571" customWidth="1"/>
    <col min="2829" max="2829" width="3.21875" style="571" customWidth="1"/>
    <col min="2830" max="2841" width="2.6640625" style="571" customWidth="1"/>
    <col min="2842" max="2842" width="1.88671875" style="571" customWidth="1"/>
    <col min="2843" max="2843" width="2.33203125" style="571" customWidth="1"/>
    <col min="2844" max="2844" width="2.6640625" style="571" customWidth="1"/>
    <col min="2845" max="2849" width="2.33203125" style="571" customWidth="1"/>
    <col min="2850" max="2851" width="2.6640625" style="571" customWidth="1"/>
    <col min="2852" max="3073" width="9" style="571"/>
    <col min="3074" max="3074" width="1.44140625" style="571" customWidth="1"/>
    <col min="3075" max="3075" width="2.6640625" style="571" customWidth="1"/>
    <col min="3076" max="3076" width="2.77734375" style="571" customWidth="1"/>
    <col min="3077" max="3083" width="2.6640625" style="571" customWidth="1"/>
    <col min="3084" max="3084" width="2.77734375" style="571" customWidth="1"/>
    <col min="3085" max="3085" width="3.21875" style="571" customWidth="1"/>
    <col min="3086" max="3097" width="2.6640625" style="571" customWidth="1"/>
    <col min="3098" max="3098" width="1.88671875" style="571" customWidth="1"/>
    <col min="3099" max="3099" width="2.33203125" style="571" customWidth="1"/>
    <col min="3100" max="3100" width="2.6640625" style="571" customWidth="1"/>
    <col min="3101" max="3105" width="2.33203125" style="571" customWidth="1"/>
    <col min="3106" max="3107" width="2.6640625" style="571" customWidth="1"/>
    <col min="3108" max="3329" width="9" style="571"/>
    <col min="3330" max="3330" width="1.44140625" style="571" customWidth="1"/>
    <col min="3331" max="3331" width="2.6640625" style="571" customWidth="1"/>
    <col min="3332" max="3332" width="2.77734375" style="571" customWidth="1"/>
    <col min="3333" max="3339" width="2.6640625" style="571" customWidth="1"/>
    <col min="3340" max="3340" width="2.77734375" style="571" customWidth="1"/>
    <col min="3341" max="3341" width="3.21875" style="571" customWidth="1"/>
    <col min="3342" max="3353" width="2.6640625" style="571" customWidth="1"/>
    <col min="3354" max="3354" width="1.88671875" style="571" customWidth="1"/>
    <col min="3355" max="3355" width="2.33203125" style="571" customWidth="1"/>
    <col min="3356" max="3356" width="2.6640625" style="571" customWidth="1"/>
    <col min="3357" max="3361" width="2.33203125" style="571" customWidth="1"/>
    <col min="3362" max="3363" width="2.6640625" style="571" customWidth="1"/>
    <col min="3364" max="3585" width="9" style="571"/>
    <col min="3586" max="3586" width="1.44140625" style="571" customWidth="1"/>
    <col min="3587" max="3587" width="2.6640625" style="571" customWidth="1"/>
    <col min="3588" max="3588" width="2.77734375" style="571" customWidth="1"/>
    <col min="3589" max="3595" width="2.6640625" style="571" customWidth="1"/>
    <col min="3596" max="3596" width="2.77734375" style="571" customWidth="1"/>
    <col min="3597" max="3597" width="3.21875" style="571" customWidth="1"/>
    <col min="3598" max="3609" width="2.6640625" style="571" customWidth="1"/>
    <col min="3610" max="3610" width="1.88671875" style="571" customWidth="1"/>
    <col min="3611" max="3611" width="2.33203125" style="571" customWidth="1"/>
    <col min="3612" max="3612" width="2.6640625" style="571" customWidth="1"/>
    <col min="3613" max="3617" width="2.33203125" style="571" customWidth="1"/>
    <col min="3618" max="3619" width="2.6640625" style="571" customWidth="1"/>
    <col min="3620" max="3841" width="9" style="571"/>
    <col min="3842" max="3842" width="1.44140625" style="571" customWidth="1"/>
    <col min="3843" max="3843" width="2.6640625" style="571" customWidth="1"/>
    <col min="3844" max="3844" width="2.77734375" style="571" customWidth="1"/>
    <col min="3845" max="3851" width="2.6640625" style="571" customWidth="1"/>
    <col min="3852" max="3852" width="2.77734375" style="571" customWidth="1"/>
    <col min="3853" max="3853" width="3.21875" style="571" customWidth="1"/>
    <col min="3854" max="3865" width="2.6640625" style="571" customWidth="1"/>
    <col min="3866" max="3866" width="1.88671875" style="571" customWidth="1"/>
    <col min="3867" max="3867" width="2.33203125" style="571" customWidth="1"/>
    <col min="3868" max="3868" width="2.6640625" style="571" customWidth="1"/>
    <col min="3869" max="3873" width="2.33203125" style="571" customWidth="1"/>
    <col min="3874" max="3875" width="2.6640625" style="571" customWidth="1"/>
    <col min="3876" max="4097" width="9" style="571"/>
    <col min="4098" max="4098" width="1.44140625" style="571" customWidth="1"/>
    <col min="4099" max="4099" width="2.6640625" style="571" customWidth="1"/>
    <col min="4100" max="4100" width="2.77734375" style="571" customWidth="1"/>
    <col min="4101" max="4107" width="2.6640625" style="571" customWidth="1"/>
    <col min="4108" max="4108" width="2.77734375" style="571" customWidth="1"/>
    <col min="4109" max="4109" width="3.21875" style="571" customWidth="1"/>
    <col min="4110" max="4121" width="2.6640625" style="571" customWidth="1"/>
    <col min="4122" max="4122" width="1.88671875" style="571" customWidth="1"/>
    <col min="4123" max="4123" width="2.33203125" style="571" customWidth="1"/>
    <col min="4124" max="4124" width="2.6640625" style="571" customWidth="1"/>
    <col min="4125" max="4129" width="2.33203125" style="571" customWidth="1"/>
    <col min="4130" max="4131" width="2.6640625" style="571" customWidth="1"/>
    <col min="4132" max="4353" width="9" style="571"/>
    <col min="4354" max="4354" width="1.44140625" style="571" customWidth="1"/>
    <col min="4355" max="4355" width="2.6640625" style="571" customWidth="1"/>
    <col min="4356" max="4356" width="2.77734375" style="571" customWidth="1"/>
    <col min="4357" max="4363" width="2.6640625" style="571" customWidth="1"/>
    <col min="4364" max="4364" width="2.77734375" style="571" customWidth="1"/>
    <col min="4365" max="4365" width="3.21875" style="571" customWidth="1"/>
    <col min="4366" max="4377" width="2.6640625" style="571" customWidth="1"/>
    <col min="4378" max="4378" width="1.88671875" style="571" customWidth="1"/>
    <col min="4379" max="4379" width="2.33203125" style="571" customWidth="1"/>
    <col min="4380" max="4380" width="2.6640625" style="571" customWidth="1"/>
    <col min="4381" max="4385" width="2.33203125" style="571" customWidth="1"/>
    <col min="4386" max="4387" width="2.6640625" style="571" customWidth="1"/>
    <col min="4388" max="4609" width="9" style="571"/>
    <col min="4610" max="4610" width="1.44140625" style="571" customWidth="1"/>
    <col min="4611" max="4611" width="2.6640625" style="571" customWidth="1"/>
    <col min="4612" max="4612" width="2.77734375" style="571" customWidth="1"/>
    <col min="4613" max="4619" width="2.6640625" style="571" customWidth="1"/>
    <col min="4620" max="4620" width="2.77734375" style="571" customWidth="1"/>
    <col min="4621" max="4621" width="3.21875" style="571" customWidth="1"/>
    <col min="4622" max="4633" width="2.6640625" style="571" customWidth="1"/>
    <col min="4634" max="4634" width="1.88671875" style="571" customWidth="1"/>
    <col min="4635" max="4635" width="2.33203125" style="571" customWidth="1"/>
    <col min="4636" max="4636" width="2.6640625" style="571" customWidth="1"/>
    <col min="4637" max="4641" width="2.33203125" style="571" customWidth="1"/>
    <col min="4642" max="4643" width="2.6640625" style="571" customWidth="1"/>
    <col min="4644" max="4865" width="9" style="571"/>
    <col min="4866" max="4866" width="1.44140625" style="571" customWidth="1"/>
    <col min="4867" max="4867" width="2.6640625" style="571" customWidth="1"/>
    <col min="4868" max="4868" width="2.77734375" style="571" customWidth="1"/>
    <col min="4869" max="4875" width="2.6640625" style="571" customWidth="1"/>
    <col min="4876" max="4876" width="2.77734375" style="571" customWidth="1"/>
    <col min="4877" max="4877" width="3.21875" style="571" customWidth="1"/>
    <col min="4878" max="4889" width="2.6640625" style="571" customWidth="1"/>
    <col min="4890" max="4890" width="1.88671875" style="571" customWidth="1"/>
    <col min="4891" max="4891" width="2.33203125" style="571" customWidth="1"/>
    <col min="4892" max="4892" width="2.6640625" style="571" customWidth="1"/>
    <col min="4893" max="4897" width="2.33203125" style="571" customWidth="1"/>
    <col min="4898" max="4899" width="2.6640625" style="571" customWidth="1"/>
    <col min="4900" max="5121" width="9" style="571"/>
    <col min="5122" max="5122" width="1.44140625" style="571" customWidth="1"/>
    <col min="5123" max="5123" width="2.6640625" style="571" customWidth="1"/>
    <col min="5124" max="5124" width="2.77734375" style="571" customWidth="1"/>
    <col min="5125" max="5131" width="2.6640625" style="571" customWidth="1"/>
    <col min="5132" max="5132" width="2.77734375" style="571" customWidth="1"/>
    <col min="5133" max="5133" width="3.21875" style="571" customWidth="1"/>
    <col min="5134" max="5145" width="2.6640625" style="571" customWidth="1"/>
    <col min="5146" max="5146" width="1.88671875" style="571" customWidth="1"/>
    <col min="5147" max="5147" width="2.33203125" style="571" customWidth="1"/>
    <col min="5148" max="5148" width="2.6640625" style="571" customWidth="1"/>
    <col min="5149" max="5153" width="2.33203125" style="571" customWidth="1"/>
    <col min="5154" max="5155" width="2.6640625" style="571" customWidth="1"/>
    <col min="5156" max="5377" width="9" style="571"/>
    <col min="5378" max="5378" width="1.44140625" style="571" customWidth="1"/>
    <col min="5379" max="5379" width="2.6640625" style="571" customWidth="1"/>
    <col min="5380" max="5380" width="2.77734375" style="571" customWidth="1"/>
    <col min="5381" max="5387" width="2.6640625" style="571" customWidth="1"/>
    <col min="5388" max="5388" width="2.77734375" style="571" customWidth="1"/>
    <col min="5389" max="5389" width="3.21875" style="571" customWidth="1"/>
    <col min="5390" max="5401" width="2.6640625" style="571" customWidth="1"/>
    <col min="5402" max="5402" width="1.88671875" style="571" customWidth="1"/>
    <col min="5403" max="5403" width="2.33203125" style="571" customWidth="1"/>
    <col min="5404" max="5404" width="2.6640625" style="571" customWidth="1"/>
    <col min="5405" max="5409" width="2.33203125" style="571" customWidth="1"/>
    <col min="5410" max="5411" width="2.6640625" style="571" customWidth="1"/>
    <col min="5412" max="5633" width="9" style="571"/>
    <col min="5634" max="5634" width="1.44140625" style="571" customWidth="1"/>
    <col min="5635" max="5635" width="2.6640625" style="571" customWidth="1"/>
    <col min="5636" max="5636" width="2.77734375" style="571" customWidth="1"/>
    <col min="5637" max="5643" width="2.6640625" style="571" customWidth="1"/>
    <col min="5644" max="5644" width="2.77734375" style="571" customWidth="1"/>
    <col min="5645" max="5645" width="3.21875" style="571" customWidth="1"/>
    <col min="5646" max="5657" width="2.6640625" style="571" customWidth="1"/>
    <col min="5658" max="5658" width="1.88671875" style="571" customWidth="1"/>
    <col min="5659" max="5659" width="2.33203125" style="571" customWidth="1"/>
    <col min="5660" max="5660" width="2.6640625" style="571" customWidth="1"/>
    <col min="5661" max="5665" width="2.33203125" style="571" customWidth="1"/>
    <col min="5666" max="5667" width="2.6640625" style="571" customWidth="1"/>
    <col min="5668" max="5889" width="9" style="571"/>
    <col min="5890" max="5890" width="1.44140625" style="571" customWidth="1"/>
    <col min="5891" max="5891" width="2.6640625" style="571" customWidth="1"/>
    <col min="5892" max="5892" width="2.77734375" style="571" customWidth="1"/>
    <col min="5893" max="5899" width="2.6640625" style="571" customWidth="1"/>
    <col min="5900" max="5900" width="2.77734375" style="571" customWidth="1"/>
    <col min="5901" max="5901" width="3.21875" style="571" customWidth="1"/>
    <col min="5902" max="5913" width="2.6640625" style="571" customWidth="1"/>
    <col min="5914" max="5914" width="1.88671875" style="571" customWidth="1"/>
    <col min="5915" max="5915" width="2.33203125" style="571" customWidth="1"/>
    <col min="5916" max="5916" width="2.6640625" style="571" customWidth="1"/>
    <col min="5917" max="5921" width="2.33203125" style="571" customWidth="1"/>
    <col min="5922" max="5923" width="2.6640625" style="571" customWidth="1"/>
    <col min="5924" max="6145" width="9" style="571"/>
    <col min="6146" max="6146" width="1.44140625" style="571" customWidth="1"/>
    <col min="6147" max="6147" width="2.6640625" style="571" customWidth="1"/>
    <col min="6148" max="6148" width="2.77734375" style="571" customWidth="1"/>
    <col min="6149" max="6155" width="2.6640625" style="571" customWidth="1"/>
    <col min="6156" max="6156" width="2.77734375" style="571" customWidth="1"/>
    <col min="6157" max="6157" width="3.21875" style="571" customWidth="1"/>
    <col min="6158" max="6169" width="2.6640625" style="571" customWidth="1"/>
    <col min="6170" max="6170" width="1.88671875" style="571" customWidth="1"/>
    <col min="6171" max="6171" width="2.33203125" style="571" customWidth="1"/>
    <col min="6172" max="6172" width="2.6640625" style="571" customWidth="1"/>
    <col min="6173" max="6177" width="2.33203125" style="571" customWidth="1"/>
    <col min="6178" max="6179" width="2.6640625" style="571" customWidth="1"/>
    <col min="6180" max="6401" width="9" style="571"/>
    <col min="6402" max="6402" width="1.44140625" style="571" customWidth="1"/>
    <col min="6403" max="6403" width="2.6640625" style="571" customWidth="1"/>
    <col min="6404" max="6404" width="2.77734375" style="571" customWidth="1"/>
    <col min="6405" max="6411" width="2.6640625" style="571" customWidth="1"/>
    <col min="6412" max="6412" width="2.77734375" style="571" customWidth="1"/>
    <col min="6413" max="6413" width="3.21875" style="571" customWidth="1"/>
    <col min="6414" max="6425" width="2.6640625" style="571" customWidth="1"/>
    <col min="6426" max="6426" width="1.88671875" style="571" customWidth="1"/>
    <col min="6427" max="6427" width="2.33203125" style="571" customWidth="1"/>
    <col min="6428" max="6428" width="2.6640625" style="571" customWidth="1"/>
    <col min="6429" max="6433" width="2.33203125" style="571" customWidth="1"/>
    <col min="6434" max="6435" width="2.6640625" style="571" customWidth="1"/>
    <col min="6436" max="6657" width="9" style="571"/>
    <col min="6658" max="6658" width="1.44140625" style="571" customWidth="1"/>
    <col min="6659" max="6659" width="2.6640625" style="571" customWidth="1"/>
    <col min="6660" max="6660" width="2.77734375" style="571" customWidth="1"/>
    <col min="6661" max="6667" width="2.6640625" style="571" customWidth="1"/>
    <col min="6668" max="6668" width="2.77734375" style="571" customWidth="1"/>
    <col min="6669" max="6669" width="3.21875" style="571" customWidth="1"/>
    <col min="6670" max="6681" width="2.6640625" style="571" customWidth="1"/>
    <col min="6682" max="6682" width="1.88671875" style="571" customWidth="1"/>
    <col min="6683" max="6683" width="2.33203125" style="571" customWidth="1"/>
    <col min="6684" max="6684" width="2.6640625" style="571" customWidth="1"/>
    <col min="6685" max="6689" width="2.33203125" style="571" customWidth="1"/>
    <col min="6690" max="6691" width="2.6640625" style="571" customWidth="1"/>
    <col min="6692" max="6913" width="9" style="571"/>
    <col min="6914" max="6914" width="1.44140625" style="571" customWidth="1"/>
    <col min="6915" max="6915" width="2.6640625" style="571" customWidth="1"/>
    <col min="6916" max="6916" width="2.77734375" style="571" customWidth="1"/>
    <col min="6917" max="6923" width="2.6640625" style="571" customWidth="1"/>
    <col min="6924" max="6924" width="2.77734375" style="571" customWidth="1"/>
    <col min="6925" max="6925" width="3.21875" style="571" customWidth="1"/>
    <col min="6926" max="6937" width="2.6640625" style="571" customWidth="1"/>
    <col min="6938" max="6938" width="1.88671875" style="571" customWidth="1"/>
    <col min="6939" max="6939" width="2.33203125" style="571" customWidth="1"/>
    <col min="6940" max="6940" width="2.6640625" style="571" customWidth="1"/>
    <col min="6941" max="6945" width="2.33203125" style="571" customWidth="1"/>
    <col min="6946" max="6947" width="2.6640625" style="571" customWidth="1"/>
    <col min="6948" max="7169" width="9" style="571"/>
    <col min="7170" max="7170" width="1.44140625" style="571" customWidth="1"/>
    <col min="7171" max="7171" width="2.6640625" style="571" customWidth="1"/>
    <col min="7172" max="7172" width="2.77734375" style="571" customWidth="1"/>
    <col min="7173" max="7179" width="2.6640625" style="571" customWidth="1"/>
    <col min="7180" max="7180" width="2.77734375" style="571" customWidth="1"/>
    <col min="7181" max="7181" width="3.21875" style="571" customWidth="1"/>
    <col min="7182" max="7193" width="2.6640625" style="571" customWidth="1"/>
    <col min="7194" max="7194" width="1.88671875" style="571" customWidth="1"/>
    <col min="7195" max="7195" width="2.33203125" style="571" customWidth="1"/>
    <col min="7196" max="7196" width="2.6640625" style="571" customWidth="1"/>
    <col min="7197" max="7201" width="2.33203125" style="571" customWidth="1"/>
    <col min="7202" max="7203" width="2.6640625" style="571" customWidth="1"/>
    <col min="7204" max="7425" width="9" style="571"/>
    <col min="7426" max="7426" width="1.44140625" style="571" customWidth="1"/>
    <col min="7427" max="7427" width="2.6640625" style="571" customWidth="1"/>
    <col min="7428" max="7428" width="2.77734375" style="571" customWidth="1"/>
    <col min="7429" max="7435" width="2.6640625" style="571" customWidth="1"/>
    <col min="7436" max="7436" width="2.77734375" style="571" customWidth="1"/>
    <col min="7437" max="7437" width="3.21875" style="571" customWidth="1"/>
    <col min="7438" max="7449" width="2.6640625" style="571" customWidth="1"/>
    <col min="7450" max="7450" width="1.88671875" style="571" customWidth="1"/>
    <col min="7451" max="7451" width="2.33203125" style="571" customWidth="1"/>
    <col min="7452" max="7452" width="2.6640625" style="571" customWidth="1"/>
    <col min="7453" max="7457" width="2.33203125" style="571" customWidth="1"/>
    <col min="7458" max="7459" width="2.6640625" style="571" customWidth="1"/>
    <col min="7460" max="7681" width="9" style="571"/>
    <col min="7682" max="7682" width="1.44140625" style="571" customWidth="1"/>
    <col min="7683" max="7683" width="2.6640625" style="571" customWidth="1"/>
    <col min="7684" max="7684" width="2.77734375" style="571" customWidth="1"/>
    <col min="7685" max="7691" width="2.6640625" style="571" customWidth="1"/>
    <col min="7692" max="7692" width="2.77734375" style="571" customWidth="1"/>
    <col min="7693" max="7693" width="3.21875" style="571" customWidth="1"/>
    <col min="7694" max="7705" width="2.6640625" style="571" customWidth="1"/>
    <col min="7706" max="7706" width="1.88671875" style="571" customWidth="1"/>
    <col min="7707" max="7707" width="2.33203125" style="571" customWidth="1"/>
    <col min="7708" max="7708" width="2.6640625" style="571" customWidth="1"/>
    <col min="7709" max="7713" width="2.33203125" style="571" customWidth="1"/>
    <col min="7714" max="7715" width="2.6640625" style="571" customWidth="1"/>
    <col min="7716" max="7937" width="9" style="571"/>
    <col min="7938" max="7938" width="1.44140625" style="571" customWidth="1"/>
    <col min="7939" max="7939" width="2.6640625" style="571" customWidth="1"/>
    <col min="7940" max="7940" width="2.77734375" style="571" customWidth="1"/>
    <col min="7941" max="7947" width="2.6640625" style="571" customWidth="1"/>
    <col min="7948" max="7948" width="2.77734375" style="571" customWidth="1"/>
    <col min="7949" max="7949" width="3.21875" style="571" customWidth="1"/>
    <col min="7950" max="7961" width="2.6640625" style="571" customWidth="1"/>
    <col min="7962" max="7962" width="1.88671875" style="571" customWidth="1"/>
    <col min="7963" max="7963" width="2.33203125" style="571" customWidth="1"/>
    <col min="7964" max="7964" width="2.6640625" style="571" customWidth="1"/>
    <col min="7965" max="7969" width="2.33203125" style="571" customWidth="1"/>
    <col min="7970" max="7971" width="2.6640625" style="571" customWidth="1"/>
    <col min="7972" max="8193" width="9" style="571"/>
    <col min="8194" max="8194" width="1.44140625" style="571" customWidth="1"/>
    <col min="8195" max="8195" width="2.6640625" style="571" customWidth="1"/>
    <col min="8196" max="8196" width="2.77734375" style="571" customWidth="1"/>
    <col min="8197" max="8203" width="2.6640625" style="571" customWidth="1"/>
    <col min="8204" max="8204" width="2.77734375" style="571" customWidth="1"/>
    <col min="8205" max="8205" width="3.21875" style="571" customWidth="1"/>
    <col min="8206" max="8217" width="2.6640625" style="571" customWidth="1"/>
    <col min="8218" max="8218" width="1.88671875" style="571" customWidth="1"/>
    <col min="8219" max="8219" width="2.33203125" style="571" customWidth="1"/>
    <col min="8220" max="8220" width="2.6640625" style="571" customWidth="1"/>
    <col min="8221" max="8225" width="2.33203125" style="571" customWidth="1"/>
    <col min="8226" max="8227" width="2.6640625" style="571" customWidth="1"/>
    <col min="8228" max="8449" width="9" style="571"/>
    <col min="8450" max="8450" width="1.44140625" style="571" customWidth="1"/>
    <col min="8451" max="8451" width="2.6640625" style="571" customWidth="1"/>
    <col min="8452" max="8452" width="2.77734375" style="571" customWidth="1"/>
    <col min="8453" max="8459" width="2.6640625" style="571" customWidth="1"/>
    <col min="8460" max="8460" width="2.77734375" style="571" customWidth="1"/>
    <col min="8461" max="8461" width="3.21875" style="571" customWidth="1"/>
    <col min="8462" max="8473" width="2.6640625" style="571" customWidth="1"/>
    <col min="8474" max="8474" width="1.88671875" style="571" customWidth="1"/>
    <col min="8475" max="8475" width="2.33203125" style="571" customWidth="1"/>
    <col min="8476" max="8476" width="2.6640625" style="571" customWidth="1"/>
    <col min="8477" max="8481" width="2.33203125" style="571" customWidth="1"/>
    <col min="8482" max="8483" width="2.6640625" style="571" customWidth="1"/>
    <col min="8484" max="8705" width="9" style="571"/>
    <col min="8706" max="8706" width="1.44140625" style="571" customWidth="1"/>
    <col min="8707" max="8707" width="2.6640625" style="571" customWidth="1"/>
    <col min="8708" max="8708" width="2.77734375" style="571" customWidth="1"/>
    <col min="8709" max="8715" width="2.6640625" style="571" customWidth="1"/>
    <col min="8716" max="8716" width="2.77734375" style="571" customWidth="1"/>
    <col min="8717" max="8717" width="3.21875" style="571" customWidth="1"/>
    <col min="8718" max="8729" width="2.6640625" style="571" customWidth="1"/>
    <col min="8730" max="8730" width="1.88671875" style="571" customWidth="1"/>
    <col min="8731" max="8731" width="2.33203125" style="571" customWidth="1"/>
    <col min="8732" max="8732" width="2.6640625" style="571" customWidth="1"/>
    <col min="8733" max="8737" width="2.33203125" style="571" customWidth="1"/>
    <col min="8738" max="8739" width="2.6640625" style="571" customWidth="1"/>
    <col min="8740" max="8961" width="9" style="571"/>
    <col min="8962" max="8962" width="1.44140625" style="571" customWidth="1"/>
    <col min="8963" max="8963" width="2.6640625" style="571" customWidth="1"/>
    <col min="8964" max="8964" width="2.77734375" style="571" customWidth="1"/>
    <col min="8965" max="8971" width="2.6640625" style="571" customWidth="1"/>
    <col min="8972" max="8972" width="2.77734375" style="571" customWidth="1"/>
    <col min="8973" max="8973" width="3.21875" style="571" customWidth="1"/>
    <col min="8974" max="8985" width="2.6640625" style="571" customWidth="1"/>
    <col min="8986" max="8986" width="1.88671875" style="571" customWidth="1"/>
    <col min="8987" max="8987" width="2.33203125" style="571" customWidth="1"/>
    <col min="8988" max="8988" width="2.6640625" style="571" customWidth="1"/>
    <col min="8989" max="8993" width="2.33203125" style="571" customWidth="1"/>
    <col min="8994" max="8995" width="2.6640625" style="571" customWidth="1"/>
    <col min="8996" max="9217" width="9" style="571"/>
    <col min="9218" max="9218" width="1.44140625" style="571" customWidth="1"/>
    <col min="9219" max="9219" width="2.6640625" style="571" customWidth="1"/>
    <col min="9220" max="9220" width="2.77734375" style="571" customWidth="1"/>
    <col min="9221" max="9227" width="2.6640625" style="571" customWidth="1"/>
    <col min="9228" max="9228" width="2.77734375" style="571" customWidth="1"/>
    <col min="9229" max="9229" width="3.21875" style="571" customWidth="1"/>
    <col min="9230" max="9241" width="2.6640625" style="571" customWidth="1"/>
    <col min="9242" max="9242" width="1.88671875" style="571" customWidth="1"/>
    <col min="9243" max="9243" width="2.33203125" style="571" customWidth="1"/>
    <col min="9244" max="9244" width="2.6640625" style="571" customWidth="1"/>
    <col min="9245" max="9249" width="2.33203125" style="571" customWidth="1"/>
    <col min="9250" max="9251" width="2.6640625" style="571" customWidth="1"/>
    <col min="9252" max="9473" width="9" style="571"/>
    <col min="9474" max="9474" width="1.44140625" style="571" customWidth="1"/>
    <col min="9475" max="9475" width="2.6640625" style="571" customWidth="1"/>
    <col min="9476" max="9476" width="2.77734375" style="571" customWidth="1"/>
    <col min="9477" max="9483" width="2.6640625" style="571" customWidth="1"/>
    <col min="9484" max="9484" width="2.77734375" style="571" customWidth="1"/>
    <col min="9485" max="9485" width="3.21875" style="571" customWidth="1"/>
    <col min="9486" max="9497" width="2.6640625" style="571" customWidth="1"/>
    <col min="9498" max="9498" width="1.88671875" style="571" customWidth="1"/>
    <col min="9499" max="9499" width="2.33203125" style="571" customWidth="1"/>
    <col min="9500" max="9500" width="2.6640625" style="571" customWidth="1"/>
    <col min="9501" max="9505" width="2.33203125" style="571" customWidth="1"/>
    <col min="9506" max="9507" width="2.6640625" style="571" customWidth="1"/>
    <col min="9508" max="9729" width="9" style="571"/>
    <col min="9730" max="9730" width="1.44140625" style="571" customWidth="1"/>
    <col min="9731" max="9731" width="2.6640625" style="571" customWidth="1"/>
    <col min="9732" max="9732" width="2.77734375" style="571" customWidth="1"/>
    <col min="9733" max="9739" width="2.6640625" style="571" customWidth="1"/>
    <col min="9740" max="9740" width="2.77734375" style="571" customWidth="1"/>
    <col min="9741" max="9741" width="3.21875" style="571" customWidth="1"/>
    <col min="9742" max="9753" width="2.6640625" style="571" customWidth="1"/>
    <col min="9754" max="9754" width="1.88671875" style="571" customWidth="1"/>
    <col min="9755" max="9755" width="2.33203125" style="571" customWidth="1"/>
    <col min="9756" max="9756" width="2.6640625" style="571" customWidth="1"/>
    <col min="9757" max="9761" width="2.33203125" style="571" customWidth="1"/>
    <col min="9762" max="9763" width="2.6640625" style="571" customWidth="1"/>
    <col min="9764" max="9985" width="9" style="571"/>
    <col min="9986" max="9986" width="1.44140625" style="571" customWidth="1"/>
    <col min="9987" max="9987" width="2.6640625" style="571" customWidth="1"/>
    <col min="9988" max="9988" width="2.77734375" style="571" customWidth="1"/>
    <col min="9989" max="9995" width="2.6640625" style="571" customWidth="1"/>
    <col min="9996" max="9996" width="2.77734375" style="571" customWidth="1"/>
    <col min="9997" max="9997" width="3.21875" style="571" customWidth="1"/>
    <col min="9998" max="10009" width="2.6640625" style="571" customWidth="1"/>
    <col min="10010" max="10010" width="1.88671875" style="571" customWidth="1"/>
    <col min="10011" max="10011" width="2.33203125" style="571" customWidth="1"/>
    <col min="10012" max="10012" width="2.6640625" style="571" customWidth="1"/>
    <col min="10013" max="10017" width="2.33203125" style="571" customWidth="1"/>
    <col min="10018" max="10019" width="2.6640625" style="571" customWidth="1"/>
    <col min="10020" max="10241" width="9" style="571"/>
    <col min="10242" max="10242" width="1.44140625" style="571" customWidth="1"/>
    <col min="10243" max="10243" width="2.6640625" style="571" customWidth="1"/>
    <col min="10244" max="10244" width="2.77734375" style="571" customWidth="1"/>
    <col min="10245" max="10251" width="2.6640625" style="571" customWidth="1"/>
    <col min="10252" max="10252" width="2.77734375" style="571" customWidth="1"/>
    <col min="10253" max="10253" width="3.21875" style="571" customWidth="1"/>
    <col min="10254" max="10265" width="2.6640625" style="571" customWidth="1"/>
    <col min="10266" max="10266" width="1.88671875" style="571" customWidth="1"/>
    <col min="10267" max="10267" width="2.33203125" style="571" customWidth="1"/>
    <col min="10268" max="10268" width="2.6640625" style="571" customWidth="1"/>
    <col min="10269" max="10273" width="2.33203125" style="571" customWidth="1"/>
    <col min="10274" max="10275" width="2.6640625" style="571" customWidth="1"/>
    <col min="10276" max="10497" width="9" style="571"/>
    <col min="10498" max="10498" width="1.44140625" style="571" customWidth="1"/>
    <col min="10499" max="10499" width="2.6640625" style="571" customWidth="1"/>
    <col min="10500" max="10500" width="2.77734375" style="571" customWidth="1"/>
    <col min="10501" max="10507" width="2.6640625" style="571" customWidth="1"/>
    <col min="10508" max="10508" width="2.77734375" style="571" customWidth="1"/>
    <col min="10509" max="10509" width="3.21875" style="571" customWidth="1"/>
    <col min="10510" max="10521" width="2.6640625" style="571" customWidth="1"/>
    <col min="10522" max="10522" width="1.88671875" style="571" customWidth="1"/>
    <col min="10523" max="10523" width="2.33203125" style="571" customWidth="1"/>
    <col min="10524" max="10524" width="2.6640625" style="571" customWidth="1"/>
    <col min="10525" max="10529" width="2.33203125" style="571" customWidth="1"/>
    <col min="10530" max="10531" width="2.6640625" style="571" customWidth="1"/>
    <col min="10532" max="10753" width="9" style="571"/>
    <col min="10754" max="10754" width="1.44140625" style="571" customWidth="1"/>
    <col min="10755" max="10755" width="2.6640625" style="571" customWidth="1"/>
    <col min="10756" max="10756" width="2.77734375" style="571" customWidth="1"/>
    <col min="10757" max="10763" width="2.6640625" style="571" customWidth="1"/>
    <col min="10764" max="10764" width="2.77734375" style="571" customWidth="1"/>
    <col min="10765" max="10765" width="3.21875" style="571" customWidth="1"/>
    <col min="10766" max="10777" width="2.6640625" style="571" customWidth="1"/>
    <col min="10778" max="10778" width="1.88671875" style="571" customWidth="1"/>
    <col min="10779" max="10779" width="2.33203125" style="571" customWidth="1"/>
    <col min="10780" max="10780" width="2.6640625" style="571" customWidth="1"/>
    <col min="10781" max="10785" width="2.33203125" style="571" customWidth="1"/>
    <col min="10786" max="10787" width="2.6640625" style="571" customWidth="1"/>
    <col min="10788" max="11009" width="9" style="571"/>
    <col min="11010" max="11010" width="1.44140625" style="571" customWidth="1"/>
    <col min="11011" max="11011" width="2.6640625" style="571" customWidth="1"/>
    <col min="11012" max="11012" width="2.77734375" style="571" customWidth="1"/>
    <col min="11013" max="11019" width="2.6640625" style="571" customWidth="1"/>
    <col min="11020" max="11020" width="2.77734375" style="571" customWidth="1"/>
    <col min="11021" max="11021" width="3.21875" style="571" customWidth="1"/>
    <col min="11022" max="11033" width="2.6640625" style="571" customWidth="1"/>
    <col min="11034" max="11034" width="1.88671875" style="571" customWidth="1"/>
    <col min="11035" max="11035" width="2.33203125" style="571" customWidth="1"/>
    <col min="11036" max="11036" width="2.6640625" style="571" customWidth="1"/>
    <col min="11037" max="11041" width="2.33203125" style="571" customWidth="1"/>
    <col min="11042" max="11043" width="2.6640625" style="571" customWidth="1"/>
    <col min="11044" max="11265" width="9" style="571"/>
    <col min="11266" max="11266" width="1.44140625" style="571" customWidth="1"/>
    <col min="11267" max="11267" width="2.6640625" style="571" customWidth="1"/>
    <col min="11268" max="11268" width="2.77734375" style="571" customWidth="1"/>
    <col min="11269" max="11275" width="2.6640625" style="571" customWidth="1"/>
    <col min="11276" max="11276" width="2.77734375" style="571" customWidth="1"/>
    <col min="11277" max="11277" width="3.21875" style="571" customWidth="1"/>
    <col min="11278" max="11289" width="2.6640625" style="571" customWidth="1"/>
    <col min="11290" max="11290" width="1.88671875" style="571" customWidth="1"/>
    <col min="11291" max="11291" width="2.33203125" style="571" customWidth="1"/>
    <col min="11292" max="11292" width="2.6640625" style="571" customWidth="1"/>
    <col min="11293" max="11297" width="2.33203125" style="571" customWidth="1"/>
    <col min="11298" max="11299" width="2.6640625" style="571" customWidth="1"/>
    <col min="11300" max="11521" width="9" style="571"/>
    <col min="11522" max="11522" width="1.44140625" style="571" customWidth="1"/>
    <col min="11523" max="11523" width="2.6640625" style="571" customWidth="1"/>
    <col min="11524" max="11524" width="2.77734375" style="571" customWidth="1"/>
    <col min="11525" max="11531" width="2.6640625" style="571" customWidth="1"/>
    <col min="11532" max="11532" width="2.77734375" style="571" customWidth="1"/>
    <col min="11533" max="11533" width="3.21875" style="571" customWidth="1"/>
    <col min="11534" max="11545" width="2.6640625" style="571" customWidth="1"/>
    <col min="11546" max="11546" width="1.88671875" style="571" customWidth="1"/>
    <col min="11547" max="11547" width="2.33203125" style="571" customWidth="1"/>
    <col min="11548" max="11548" width="2.6640625" style="571" customWidth="1"/>
    <col min="11549" max="11553" width="2.33203125" style="571" customWidth="1"/>
    <col min="11554" max="11555" width="2.6640625" style="571" customWidth="1"/>
    <col min="11556" max="11777" width="9" style="571"/>
    <col min="11778" max="11778" width="1.44140625" style="571" customWidth="1"/>
    <col min="11779" max="11779" width="2.6640625" style="571" customWidth="1"/>
    <col min="11780" max="11780" width="2.77734375" style="571" customWidth="1"/>
    <col min="11781" max="11787" width="2.6640625" style="571" customWidth="1"/>
    <col min="11788" max="11788" width="2.77734375" style="571" customWidth="1"/>
    <col min="11789" max="11789" width="3.21875" style="571" customWidth="1"/>
    <col min="11790" max="11801" width="2.6640625" style="571" customWidth="1"/>
    <col min="11802" max="11802" width="1.88671875" style="571" customWidth="1"/>
    <col min="11803" max="11803" width="2.33203125" style="571" customWidth="1"/>
    <col min="11804" max="11804" width="2.6640625" style="571" customWidth="1"/>
    <col min="11805" max="11809" width="2.33203125" style="571" customWidth="1"/>
    <col min="11810" max="11811" width="2.6640625" style="571" customWidth="1"/>
    <col min="11812" max="12033" width="9" style="571"/>
    <col min="12034" max="12034" width="1.44140625" style="571" customWidth="1"/>
    <col min="12035" max="12035" width="2.6640625" style="571" customWidth="1"/>
    <col min="12036" max="12036" width="2.77734375" style="571" customWidth="1"/>
    <col min="12037" max="12043" width="2.6640625" style="571" customWidth="1"/>
    <col min="12044" max="12044" width="2.77734375" style="571" customWidth="1"/>
    <col min="12045" max="12045" width="3.21875" style="571" customWidth="1"/>
    <col min="12046" max="12057" width="2.6640625" style="571" customWidth="1"/>
    <col min="12058" max="12058" width="1.88671875" style="571" customWidth="1"/>
    <col min="12059" max="12059" width="2.33203125" style="571" customWidth="1"/>
    <col min="12060" max="12060" width="2.6640625" style="571" customWidth="1"/>
    <col min="12061" max="12065" width="2.33203125" style="571" customWidth="1"/>
    <col min="12066" max="12067" width="2.6640625" style="571" customWidth="1"/>
    <col min="12068" max="12289" width="9" style="571"/>
    <col min="12290" max="12290" width="1.44140625" style="571" customWidth="1"/>
    <col min="12291" max="12291" width="2.6640625" style="571" customWidth="1"/>
    <col min="12292" max="12292" width="2.77734375" style="571" customWidth="1"/>
    <col min="12293" max="12299" width="2.6640625" style="571" customWidth="1"/>
    <col min="12300" max="12300" width="2.77734375" style="571" customWidth="1"/>
    <col min="12301" max="12301" width="3.21875" style="571" customWidth="1"/>
    <col min="12302" max="12313" width="2.6640625" style="571" customWidth="1"/>
    <col min="12314" max="12314" width="1.88671875" style="571" customWidth="1"/>
    <col min="12315" max="12315" width="2.33203125" style="571" customWidth="1"/>
    <col min="12316" max="12316" width="2.6640625" style="571" customWidth="1"/>
    <col min="12317" max="12321" width="2.33203125" style="571" customWidth="1"/>
    <col min="12322" max="12323" width="2.6640625" style="571" customWidth="1"/>
    <col min="12324" max="12545" width="9" style="571"/>
    <col min="12546" max="12546" width="1.44140625" style="571" customWidth="1"/>
    <col min="12547" max="12547" width="2.6640625" style="571" customWidth="1"/>
    <col min="12548" max="12548" width="2.77734375" style="571" customWidth="1"/>
    <col min="12549" max="12555" width="2.6640625" style="571" customWidth="1"/>
    <col min="12556" max="12556" width="2.77734375" style="571" customWidth="1"/>
    <col min="12557" max="12557" width="3.21875" style="571" customWidth="1"/>
    <col min="12558" max="12569" width="2.6640625" style="571" customWidth="1"/>
    <col min="12570" max="12570" width="1.88671875" style="571" customWidth="1"/>
    <col min="12571" max="12571" width="2.33203125" style="571" customWidth="1"/>
    <col min="12572" max="12572" width="2.6640625" style="571" customWidth="1"/>
    <col min="12573" max="12577" width="2.33203125" style="571" customWidth="1"/>
    <col min="12578" max="12579" width="2.6640625" style="571" customWidth="1"/>
    <col min="12580" max="12801" width="9" style="571"/>
    <col min="12802" max="12802" width="1.44140625" style="571" customWidth="1"/>
    <col min="12803" max="12803" width="2.6640625" style="571" customWidth="1"/>
    <col min="12804" max="12804" width="2.77734375" style="571" customWidth="1"/>
    <col min="12805" max="12811" width="2.6640625" style="571" customWidth="1"/>
    <col min="12812" max="12812" width="2.77734375" style="571" customWidth="1"/>
    <col min="12813" max="12813" width="3.21875" style="571" customWidth="1"/>
    <col min="12814" max="12825" width="2.6640625" style="571" customWidth="1"/>
    <col min="12826" max="12826" width="1.88671875" style="571" customWidth="1"/>
    <col min="12827" max="12827" width="2.33203125" style="571" customWidth="1"/>
    <col min="12828" max="12828" width="2.6640625" style="571" customWidth="1"/>
    <col min="12829" max="12833" width="2.33203125" style="571" customWidth="1"/>
    <col min="12834" max="12835" width="2.6640625" style="571" customWidth="1"/>
    <col min="12836" max="13057" width="9" style="571"/>
    <col min="13058" max="13058" width="1.44140625" style="571" customWidth="1"/>
    <col min="13059" max="13059" width="2.6640625" style="571" customWidth="1"/>
    <col min="13060" max="13060" width="2.77734375" style="571" customWidth="1"/>
    <col min="13061" max="13067" width="2.6640625" style="571" customWidth="1"/>
    <col min="13068" max="13068" width="2.77734375" style="571" customWidth="1"/>
    <col min="13069" max="13069" width="3.21875" style="571" customWidth="1"/>
    <col min="13070" max="13081" width="2.6640625" style="571" customWidth="1"/>
    <col min="13082" max="13082" width="1.88671875" style="571" customWidth="1"/>
    <col min="13083" max="13083" width="2.33203125" style="571" customWidth="1"/>
    <col min="13084" max="13084" width="2.6640625" style="571" customWidth="1"/>
    <col min="13085" max="13089" width="2.33203125" style="571" customWidth="1"/>
    <col min="13090" max="13091" width="2.6640625" style="571" customWidth="1"/>
    <col min="13092" max="13313" width="9" style="571"/>
    <col min="13314" max="13314" width="1.44140625" style="571" customWidth="1"/>
    <col min="13315" max="13315" width="2.6640625" style="571" customWidth="1"/>
    <col min="13316" max="13316" width="2.77734375" style="571" customWidth="1"/>
    <col min="13317" max="13323" width="2.6640625" style="571" customWidth="1"/>
    <col min="13324" max="13324" width="2.77734375" style="571" customWidth="1"/>
    <col min="13325" max="13325" width="3.21875" style="571" customWidth="1"/>
    <col min="13326" max="13337" width="2.6640625" style="571" customWidth="1"/>
    <col min="13338" max="13338" width="1.88671875" style="571" customWidth="1"/>
    <col min="13339" max="13339" width="2.33203125" style="571" customWidth="1"/>
    <col min="13340" max="13340" width="2.6640625" style="571" customWidth="1"/>
    <col min="13341" max="13345" width="2.33203125" style="571" customWidth="1"/>
    <col min="13346" max="13347" width="2.6640625" style="571" customWidth="1"/>
    <col min="13348" max="13569" width="9" style="571"/>
    <col min="13570" max="13570" width="1.44140625" style="571" customWidth="1"/>
    <col min="13571" max="13571" width="2.6640625" style="571" customWidth="1"/>
    <col min="13572" max="13572" width="2.77734375" style="571" customWidth="1"/>
    <col min="13573" max="13579" width="2.6640625" style="571" customWidth="1"/>
    <col min="13580" max="13580" width="2.77734375" style="571" customWidth="1"/>
    <col min="13581" max="13581" width="3.21875" style="571" customWidth="1"/>
    <col min="13582" max="13593" width="2.6640625" style="571" customWidth="1"/>
    <col min="13594" max="13594" width="1.88671875" style="571" customWidth="1"/>
    <col min="13595" max="13595" width="2.33203125" style="571" customWidth="1"/>
    <col min="13596" max="13596" width="2.6640625" style="571" customWidth="1"/>
    <col min="13597" max="13601" width="2.33203125" style="571" customWidth="1"/>
    <col min="13602" max="13603" width="2.6640625" style="571" customWidth="1"/>
    <col min="13604" max="13825" width="9" style="571"/>
    <col min="13826" max="13826" width="1.44140625" style="571" customWidth="1"/>
    <col min="13827" max="13827" width="2.6640625" style="571" customWidth="1"/>
    <col min="13828" max="13828" width="2.77734375" style="571" customWidth="1"/>
    <col min="13829" max="13835" width="2.6640625" style="571" customWidth="1"/>
    <col min="13836" max="13836" width="2.77734375" style="571" customWidth="1"/>
    <col min="13837" max="13837" width="3.21875" style="571" customWidth="1"/>
    <col min="13838" max="13849" width="2.6640625" style="571" customWidth="1"/>
    <col min="13850" max="13850" width="1.88671875" style="571" customWidth="1"/>
    <col min="13851" max="13851" width="2.33203125" style="571" customWidth="1"/>
    <col min="13852" max="13852" width="2.6640625" style="571" customWidth="1"/>
    <col min="13853" max="13857" width="2.33203125" style="571" customWidth="1"/>
    <col min="13858" max="13859" width="2.6640625" style="571" customWidth="1"/>
    <col min="13860" max="14081" width="9" style="571"/>
    <col min="14082" max="14082" width="1.44140625" style="571" customWidth="1"/>
    <col min="14083" max="14083" width="2.6640625" style="571" customWidth="1"/>
    <col min="14084" max="14084" width="2.77734375" style="571" customWidth="1"/>
    <col min="14085" max="14091" width="2.6640625" style="571" customWidth="1"/>
    <col min="14092" max="14092" width="2.77734375" style="571" customWidth="1"/>
    <col min="14093" max="14093" width="3.21875" style="571" customWidth="1"/>
    <col min="14094" max="14105" width="2.6640625" style="571" customWidth="1"/>
    <col min="14106" max="14106" width="1.88671875" style="571" customWidth="1"/>
    <col min="14107" max="14107" width="2.33203125" style="571" customWidth="1"/>
    <col min="14108" max="14108" width="2.6640625" style="571" customWidth="1"/>
    <col min="14109" max="14113" width="2.33203125" style="571" customWidth="1"/>
    <col min="14114" max="14115" width="2.6640625" style="571" customWidth="1"/>
    <col min="14116" max="14337" width="9" style="571"/>
    <col min="14338" max="14338" width="1.44140625" style="571" customWidth="1"/>
    <col min="14339" max="14339" width="2.6640625" style="571" customWidth="1"/>
    <col min="14340" max="14340" width="2.77734375" style="571" customWidth="1"/>
    <col min="14341" max="14347" width="2.6640625" style="571" customWidth="1"/>
    <col min="14348" max="14348" width="2.77734375" style="571" customWidth="1"/>
    <col min="14349" max="14349" width="3.21875" style="571" customWidth="1"/>
    <col min="14350" max="14361" width="2.6640625" style="571" customWidth="1"/>
    <col min="14362" max="14362" width="1.88671875" style="571" customWidth="1"/>
    <col min="14363" max="14363" width="2.33203125" style="571" customWidth="1"/>
    <col min="14364" max="14364" width="2.6640625" style="571" customWidth="1"/>
    <col min="14365" max="14369" width="2.33203125" style="571" customWidth="1"/>
    <col min="14370" max="14371" width="2.6640625" style="571" customWidth="1"/>
    <col min="14372" max="14593" width="9" style="571"/>
    <col min="14594" max="14594" width="1.44140625" style="571" customWidth="1"/>
    <col min="14595" max="14595" width="2.6640625" style="571" customWidth="1"/>
    <col min="14596" max="14596" width="2.77734375" style="571" customWidth="1"/>
    <col min="14597" max="14603" width="2.6640625" style="571" customWidth="1"/>
    <col min="14604" max="14604" width="2.77734375" style="571" customWidth="1"/>
    <col min="14605" max="14605" width="3.21875" style="571" customWidth="1"/>
    <col min="14606" max="14617" width="2.6640625" style="571" customWidth="1"/>
    <col min="14618" max="14618" width="1.88671875" style="571" customWidth="1"/>
    <col min="14619" max="14619" width="2.33203125" style="571" customWidth="1"/>
    <col min="14620" max="14620" width="2.6640625" style="571" customWidth="1"/>
    <col min="14621" max="14625" width="2.33203125" style="571" customWidth="1"/>
    <col min="14626" max="14627" width="2.6640625" style="571" customWidth="1"/>
    <col min="14628" max="14849" width="9" style="571"/>
    <col min="14850" max="14850" width="1.44140625" style="571" customWidth="1"/>
    <col min="14851" max="14851" width="2.6640625" style="571" customWidth="1"/>
    <col min="14852" max="14852" width="2.77734375" style="571" customWidth="1"/>
    <col min="14853" max="14859" width="2.6640625" style="571" customWidth="1"/>
    <col min="14860" max="14860" width="2.77734375" style="571" customWidth="1"/>
    <col min="14861" max="14861" width="3.21875" style="571" customWidth="1"/>
    <col min="14862" max="14873" width="2.6640625" style="571" customWidth="1"/>
    <col min="14874" max="14874" width="1.88671875" style="571" customWidth="1"/>
    <col min="14875" max="14875" width="2.33203125" style="571" customWidth="1"/>
    <col min="14876" max="14876" width="2.6640625" style="571" customWidth="1"/>
    <col min="14877" max="14881" width="2.33203125" style="571" customWidth="1"/>
    <col min="14882" max="14883" width="2.6640625" style="571" customWidth="1"/>
    <col min="14884" max="15105" width="9" style="571"/>
    <col min="15106" max="15106" width="1.44140625" style="571" customWidth="1"/>
    <col min="15107" max="15107" width="2.6640625" style="571" customWidth="1"/>
    <col min="15108" max="15108" width="2.77734375" style="571" customWidth="1"/>
    <col min="15109" max="15115" width="2.6640625" style="571" customWidth="1"/>
    <col min="15116" max="15116" width="2.77734375" style="571" customWidth="1"/>
    <col min="15117" max="15117" width="3.21875" style="571" customWidth="1"/>
    <col min="15118" max="15129" width="2.6640625" style="571" customWidth="1"/>
    <col min="15130" max="15130" width="1.88671875" style="571" customWidth="1"/>
    <col min="15131" max="15131" width="2.33203125" style="571" customWidth="1"/>
    <col min="15132" max="15132" width="2.6640625" style="571" customWidth="1"/>
    <col min="15133" max="15137" width="2.33203125" style="571" customWidth="1"/>
    <col min="15138" max="15139" width="2.6640625" style="571" customWidth="1"/>
    <col min="15140" max="15361" width="9" style="571"/>
    <col min="15362" max="15362" width="1.44140625" style="571" customWidth="1"/>
    <col min="15363" max="15363" width="2.6640625" style="571" customWidth="1"/>
    <col min="15364" max="15364" width="2.77734375" style="571" customWidth="1"/>
    <col min="15365" max="15371" width="2.6640625" style="571" customWidth="1"/>
    <col min="15372" max="15372" width="2.77734375" style="571" customWidth="1"/>
    <col min="15373" max="15373" width="3.21875" style="571" customWidth="1"/>
    <col min="15374" max="15385" width="2.6640625" style="571" customWidth="1"/>
    <col min="15386" max="15386" width="1.88671875" style="571" customWidth="1"/>
    <col min="15387" max="15387" width="2.33203125" style="571" customWidth="1"/>
    <col min="15388" max="15388" width="2.6640625" style="571" customWidth="1"/>
    <col min="15389" max="15393" width="2.33203125" style="571" customWidth="1"/>
    <col min="15394" max="15395" width="2.6640625" style="571" customWidth="1"/>
    <col min="15396" max="15617" width="9" style="571"/>
    <col min="15618" max="15618" width="1.44140625" style="571" customWidth="1"/>
    <col min="15619" max="15619" width="2.6640625" style="571" customWidth="1"/>
    <col min="15620" max="15620" width="2.77734375" style="571" customWidth="1"/>
    <col min="15621" max="15627" width="2.6640625" style="571" customWidth="1"/>
    <col min="15628" max="15628" width="2.77734375" style="571" customWidth="1"/>
    <col min="15629" max="15629" width="3.21875" style="571" customWidth="1"/>
    <col min="15630" max="15641" width="2.6640625" style="571" customWidth="1"/>
    <col min="15642" max="15642" width="1.88671875" style="571" customWidth="1"/>
    <col min="15643" max="15643" width="2.33203125" style="571" customWidth="1"/>
    <col min="15644" max="15644" width="2.6640625" style="571" customWidth="1"/>
    <col min="15645" max="15649" width="2.33203125" style="571" customWidth="1"/>
    <col min="15650" max="15651" width="2.6640625" style="571" customWidth="1"/>
    <col min="15652" max="15873" width="9" style="571"/>
    <col min="15874" max="15874" width="1.44140625" style="571" customWidth="1"/>
    <col min="15875" max="15875" width="2.6640625" style="571" customWidth="1"/>
    <col min="15876" max="15876" width="2.77734375" style="571" customWidth="1"/>
    <col min="15877" max="15883" width="2.6640625" style="571" customWidth="1"/>
    <col min="15884" max="15884" width="2.77734375" style="571" customWidth="1"/>
    <col min="15885" max="15885" width="3.21875" style="571" customWidth="1"/>
    <col min="15886" max="15897" width="2.6640625" style="571" customWidth="1"/>
    <col min="15898" max="15898" width="1.88671875" style="571" customWidth="1"/>
    <col min="15899" max="15899" width="2.33203125" style="571" customWidth="1"/>
    <col min="15900" max="15900" width="2.6640625" style="571" customWidth="1"/>
    <col min="15901" max="15905" width="2.33203125" style="571" customWidth="1"/>
    <col min="15906" max="15907" width="2.6640625" style="571" customWidth="1"/>
    <col min="15908" max="16129" width="9" style="571"/>
    <col min="16130" max="16130" width="1.44140625" style="571" customWidth="1"/>
    <col min="16131" max="16131" width="2.6640625" style="571" customWidth="1"/>
    <col min="16132" max="16132" width="2.77734375" style="571" customWidth="1"/>
    <col min="16133" max="16139" width="2.6640625" style="571" customWidth="1"/>
    <col min="16140" max="16140" width="2.77734375" style="571" customWidth="1"/>
    <col min="16141" max="16141" width="3.21875" style="571" customWidth="1"/>
    <col min="16142" max="16153" width="2.6640625" style="571" customWidth="1"/>
    <col min="16154" max="16154" width="1.88671875" style="571" customWidth="1"/>
    <col min="16155" max="16155" width="2.33203125" style="571" customWidth="1"/>
    <col min="16156" max="16156" width="2.6640625" style="571" customWidth="1"/>
    <col min="16157" max="16161" width="2.33203125" style="571" customWidth="1"/>
    <col min="16162" max="16163" width="2.6640625" style="571" customWidth="1"/>
    <col min="16164" max="16384" width="9" style="571"/>
  </cols>
  <sheetData>
    <row r="1" spans="1:42" s="570" customFormat="1" ht="25.8">
      <c r="A1" s="66"/>
      <c r="B1" s="66"/>
      <c r="C1" s="66"/>
      <c r="D1" s="66"/>
      <c r="E1" s="66"/>
      <c r="F1" s="66"/>
      <c r="G1" s="66"/>
      <c r="H1" s="66"/>
      <c r="I1" s="66"/>
      <c r="J1" s="66"/>
      <c r="K1" s="66"/>
      <c r="L1" s="66"/>
      <c r="M1" s="66"/>
      <c r="N1" s="66"/>
      <c r="O1" s="66"/>
      <c r="P1" s="66"/>
      <c r="Q1" s="66"/>
      <c r="R1" s="66"/>
      <c r="S1" s="66"/>
      <c r="T1" s="66"/>
      <c r="U1" s="66"/>
      <c r="V1" s="66"/>
      <c r="W1" s="78"/>
      <c r="X1" s="78"/>
      <c r="Y1" s="78"/>
      <c r="Z1" s="78"/>
      <c r="AA1" s="78"/>
      <c r="AB1" s="66"/>
      <c r="AC1" s="66"/>
      <c r="AD1" s="66"/>
      <c r="AE1" s="66"/>
      <c r="AF1" s="225"/>
      <c r="AG1" s="225"/>
      <c r="AH1" s="78"/>
      <c r="AI1" s="2538">
        <v>2021</v>
      </c>
      <c r="AJ1" s="2539"/>
      <c r="AK1" s="2539"/>
      <c r="AL1" s="2540"/>
      <c r="AM1" s="2541" t="s">
        <v>991</v>
      </c>
      <c r="AN1" s="2541"/>
      <c r="AO1" s="2541"/>
    </row>
    <row r="2" spans="1:42" ht="13.5" customHeight="1">
      <c r="A2" s="79"/>
      <c r="B2" s="79"/>
      <c r="C2" s="79"/>
      <c r="D2" s="79"/>
      <c r="E2" s="79"/>
      <c r="F2" s="79"/>
      <c r="G2" s="79"/>
      <c r="H2" s="79"/>
      <c r="I2" s="79"/>
      <c r="J2" s="79"/>
      <c r="K2" s="79"/>
      <c r="L2" s="79"/>
      <c r="M2" s="79"/>
      <c r="N2" s="79"/>
      <c r="O2" s="79"/>
      <c r="P2" s="79"/>
      <c r="Q2" s="79"/>
      <c r="R2" s="79"/>
      <c r="AB2" s="79"/>
      <c r="AC2" s="79"/>
      <c r="AD2" s="79"/>
      <c r="AE2" s="79"/>
      <c r="AG2" s="2368" t="s">
        <v>1409</v>
      </c>
      <c r="AH2" s="2542"/>
      <c r="AI2" s="2542"/>
      <c r="AJ2" s="2542"/>
      <c r="AK2" s="2542"/>
      <c r="AL2" s="2542"/>
      <c r="AM2" s="2542"/>
      <c r="AN2" s="2542"/>
      <c r="AO2" s="2542"/>
    </row>
    <row r="3" spans="1:42" s="575" customFormat="1" ht="15" customHeight="1">
      <c r="A3" s="2627" t="s">
        <v>1410</v>
      </c>
      <c r="B3" s="2628"/>
      <c r="C3" s="2628"/>
      <c r="D3" s="2628"/>
      <c r="E3" s="2628"/>
      <c r="F3" s="2628"/>
      <c r="G3" s="2628"/>
      <c r="H3" s="2628"/>
      <c r="I3" s="2628"/>
      <c r="J3" s="2628"/>
      <c r="K3" s="2628"/>
      <c r="L3" s="2628"/>
      <c r="M3" s="2628"/>
      <c r="N3" s="2628"/>
      <c r="O3" s="2628"/>
      <c r="P3" s="2628"/>
      <c r="Q3" s="2628"/>
      <c r="R3" s="2628"/>
      <c r="S3" s="2628"/>
      <c r="T3" s="2628"/>
      <c r="U3" s="2628"/>
      <c r="V3" s="2628"/>
      <c r="W3" s="2628"/>
      <c r="X3" s="2628"/>
      <c r="Y3" s="2628"/>
      <c r="Z3" s="2628"/>
      <c r="AA3" s="2628"/>
      <c r="AB3" s="2628"/>
      <c r="AC3" s="2628"/>
      <c r="AD3" s="2628"/>
      <c r="AE3" s="2628"/>
      <c r="AF3" s="2628"/>
      <c r="AG3" s="2628"/>
      <c r="AH3" s="2628"/>
      <c r="AI3" s="2628"/>
      <c r="AJ3" s="2628"/>
      <c r="AK3" s="2628"/>
      <c r="AL3" s="2628"/>
      <c r="AM3" s="2629"/>
      <c r="AN3" s="2629"/>
      <c r="AO3" s="2629"/>
      <c r="AP3" s="82"/>
    </row>
    <row r="4" spans="1:42" ht="15" customHeight="1">
      <c r="A4" s="2630"/>
      <c r="B4" s="2630"/>
      <c r="C4" s="2630"/>
      <c r="D4" s="2630"/>
      <c r="E4" s="2630"/>
      <c r="F4" s="2630"/>
      <c r="G4" s="2630"/>
      <c r="H4" s="2630"/>
      <c r="I4" s="2630"/>
      <c r="J4" s="2630"/>
      <c r="K4" s="2630"/>
      <c r="L4" s="2630"/>
      <c r="M4" s="2630"/>
      <c r="N4" s="2630"/>
      <c r="O4" s="2630"/>
      <c r="P4" s="2630"/>
      <c r="Q4" s="2630"/>
      <c r="R4" s="2630"/>
      <c r="S4" s="2630"/>
      <c r="T4" s="2630"/>
      <c r="U4" s="2630"/>
      <c r="V4" s="2630"/>
      <c r="W4" s="2630"/>
      <c r="X4" s="2630"/>
      <c r="Y4" s="2630"/>
      <c r="Z4" s="2630"/>
      <c r="AA4" s="2630"/>
      <c r="AB4" s="2630"/>
      <c r="AC4" s="2630"/>
      <c r="AD4" s="2630"/>
      <c r="AE4" s="2630"/>
      <c r="AF4" s="2630"/>
      <c r="AG4" s="2630"/>
      <c r="AH4" s="2630"/>
      <c r="AI4" s="2630"/>
      <c r="AJ4" s="2630"/>
      <c r="AK4" s="2630"/>
      <c r="AL4" s="2630"/>
      <c r="AM4" s="2629"/>
      <c r="AN4" s="2629"/>
      <c r="AO4" s="2629"/>
      <c r="AP4" s="80"/>
    </row>
    <row r="5" spans="1:42"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c r="AP5" s="80"/>
    </row>
    <row r="6" spans="1:42"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544"/>
      <c r="AN6" s="2544"/>
      <c r="AO6" s="2544"/>
      <c r="AP6" s="80"/>
    </row>
    <row r="7" spans="1:42"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P7" s="80"/>
    </row>
    <row r="8" spans="1:42">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544"/>
      <c r="AN8" s="2544"/>
      <c r="AO8" s="2544"/>
      <c r="AP8" s="80"/>
    </row>
    <row r="9" spans="1:42" ht="4.5" customHeight="1">
      <c r="A9" s="236"/>
      <c r="B9" s="71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P9" s="80"/>
    </row>
    <row r="10" spans="1:42" s="624" customFormat="1" ht="15" customHeight="1">
      <c r="A10" s="83" t="s">
        <v>1396</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85"/>
      <c r="AG10" s="85"/>
      <c r="AH10" s="85"/>
      <c r="AI10" s="85"/>
      <c r="AJ10" s="85"/>
      <c r="AK10" s="85"/>
      <c r="AL10" s="85"/>
      <c r="AM10" s="80"/>
      <c r="AN10" s="80"/>
      <c r="AO10" s="80"/>
      <c r="AP10" s="80"/>
    </row>
    <row r="11" spans="1:42" s="624" customFormat="1" ht="15" customHeight="1">
      <c r="A11" s="83"/>
      <c r="B11" s="236" t="s">
        <v>1411</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85"/>
      <c r="AG11" s="85"/>
      <c r="AH11" s="85"/>
      <c r="AI11" s="85"/>
      <c r="AJ11" s="85"/>
      <c r="AK11" s="85"/>
      <c r="AL11" s="85"/>
      <c r="AM11" s="80"/>
      <c r="AN11" s="80"/>
      <c r="AO11" s="80"/>
      <c r="AP11" s="80"/>
    </row>
    <row r="12" spans="1:42" ht="9.75" customHeight="1">
      <c r="A12" s="83"/>
      <c r="B12" s="71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80"/>
      <c r="AG12" s="80"/>
      <c r="AH12" s="80"/>
      <c r="AI12" s="2532"/>
      <c r="AJ12" s="2532"/>
      <c r="AK12" s="2532"/>
      <c r="AL12" s="2532"/>
      <c r="AP12" s="80"/>
    </row>
    <row r="13" spans="1:42" ht="18.75" customHeight="1">
      <c r="A13" s="236" t="s">
        <v>353</v>
      </c>
      <c r="B13" s="236"/>
      <c r="C13" s="84"/>
      <c r="D13" s="84"/>
      <c r="E13" s="84"/>
      <c r="F13" s="2533">
        <f>S16</f>
        <v>0</v>
      </c>
      <c r="G13" s="2534"/>
      <c r="H13" s="2534"/>
      <c r="I13" s="2534"/>
      <c r="J13" s="2534"/>
      <c r="K13" s="2534"/>
      <c r="L13" s="2534"/>
      <c r="M13" s="2534"/>
      <c r="N13" s="236" t="s">
        <v>33</v>
      </c>
      <c r="O13" s="236"/>
      <c r="P13" s="236"/>
      <c r="Q13" s="236"/>
      <c r="R13" s="236" t="s">
        <v>149</v>
      </c>
      <c r="S13" s="236"/>
      <c r="T13" s="236"/>
      <c r="U13" s="236"/>
      <c r="V13" s="236"/>
      <c r="W13" s="2535" t="str">
        <f>IF(B21="","",COUNTA(J21:L30))</f>
        <v/>
      </c>
      <c r="X13" s="2536"/>
      <c r="Y13" s="2536"/>
      <c r="Z13" s="236" t="s">
        <v>95</v>
      </c>
      <c r="AB13" s="236"/>
      <c r="AC13" s="236"/>
      <c r="AD13" s="236"/>
      <c r="AE13" s="236"/>
      <c r="AF13" s="80"/>
      <c r="AG13" s="80"/>
      <c r="AH13" s="80"/>
      <c r="AI13" s="80"/>
      <c r="AJ13" s="80"/>
      <c r="AK13" s="80"/>
      <c r="AL13" s="80"/>
      <c r="AP13" s="80"/>
    </row>
    <row r="14" spans="1:42"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84"/>
      <c r="X14" s="84"/>
      <c r="Y14" s="84"/>
      <c r="Z14" s="84"/>
      <c r="AA14" s="236"/>
      <c r="AB14" s="236"/>
      <c r="AC14" s="236"/>
      <c r="AD14" s="236"/>
      <c r="AE14" s="236"/>
      <c r="AF14" s="80"/>
      <c r="AG14" s="80"/>
      <c r="AH14" s="80"/>
      <c r="AI14" s="80"/>
      <c r="AJ14" s="80"/>
      <c r="AK14" s="80"/>
      <c r="AL14" s="80"/>
      <c r="AP14" s="80"/>
    </row>
    <row r="15" spans="1:42" ht="18.75" customHeight="1">
      <c r="A15" s="83"/>
      <c r="B15" s="716"/>
      <c r="D15" s="2388" t="s">
        <v>97</v>
      </c>
      <c r="E15" s="2537"/>
      <c r="F15" s="2537"/>
      <c r="G15" s="2537"/>
      <c r="H15" s="2537"/>
      <c r="I15" s="2390" t="s">
        <v>865</v>
      </c>
      <c r="J15" s="2537"/>
      <c r="K15" s="2537"/>
      <c r="L15" s="2537"/>
      <c r="M15" s="2537"/>
      <c r="N15" s="2390" t="s">
        <v>98</v>
      </c>
      <c r="O15" s="2537"/>
      <c r="P15" s="2537"/>
      <c r="Q15" s="2537"/>
      <c r="R15" s="2537"/>
      <c r="S15" s="2374" t="s">
        <v>162</v>
      </c>
      <c r="T15" s="2375"/>
      <c r="U15" s="2375"/>
      <c r="V15" s="2375"/>
      <c r="W15" s="2375"/>
      <c r="X15" s="2375"/>
      <c r="Y15" s="2375"/>
      <c r="Z15" s="741"/>
      <c r="AA15" s="648"/>
      <c r="AB15" s="648"/>
      <c r="AC15" s="648"/>
      <c r="AD15" s="80"/>
      <c r="AE15" s="80"/>
      <c r="AF15" s="80"/>
      <c r="AG15" s="80"/>
      <c r="AH15" s="80"/>
      <c r="AI15" s="80"/>
      <c r="AJ15" s="80"/>
      <c r="AK15" s="80"/>
      <c r="AL15" s="80"/>
      <c r="AP15" s="80"/>
    </row>
    <row r="16" spans="1:42" ht="26.25" customHeight="1" thickBot="1">
      <c r="A16" s="83"/>
      <c r="B16" s="236"/>
      <c r="C16" s="236"/>
      <c r="D16" s="2604">
        <f>Q31</f>
        <v>0</v>
      </c>
      <c r="E16" s="2605"/>
      <c r="F16" s="2605"/>
      <c r="G16" s="2605"/>
      <c r="H16" s="694" t="s">
        <v>33</v>
      </c>
      <c r="I16" s="2608">
        <f>V31</f>
        <v>0</v>
      </c>
      <c r="J16" s="2605"/>
      <c r="K16" s="2605"/>
      <c r="L16" s="2605"/>
      <c r="M16" s="694" t="s">
        <v>33</v>
      </c>
      <c r="N16" s="2608">
        <f>AA31</f>
        <v>0</v>
      </c>
      <c r="O16" s="2605"/>
      <c r="P16" s="2605"/>
      <c r="Q16" s="2605"/>
      <c r="R16" s="694" t="s">
        <v>33</v>
      </c>
      <c r="S16" s="2608">
        <f>AF31</f>
        <v>0</v>
      </c>
      <c r="T16" s="2609"/>
      <c r="U16" s="2609"/>
      <c r="V16" s="2609"/>
      <c r="W16" s="2609"/>
      <c r="X16" s="2609"/>
      <c r="Y16" s="2609"/>
      <c r="Z16" s="695" t="s">
        <v>33</v>
      </c>
      <c r="AA16" s="696"/>
      <c r="AB16" s="696"/>
      <c r="AC16" s="696"/>
      <c r="AD16" s="80"/>
      <c r="AE16" s="80"/>
      <c r="AF16" s="80"/>
      <c r="AG16" s="80"/>
      <c r="AH16" s="80"/>
      <c r="AI16" s="80"/>
      <c r="AJ16" s="80"/>
      <c r="AK16" s="80"/>
      <c r="AL16" s="80"/>
      <c r="AP16" s="80"/>
    </row>
    <row r="17" spans="1:42"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80"/>
      <c r="AG17" s="80"/>
      <c r="AH17" s="80"/>
      <c r="AI17" s="125"/>
      <c r="AJ17" s="125"/>
      <c r="AK17" s="125"/>
      <c r="AL17" s="125"/>
      <c r="AP17" s="80"/>
    </row>
    <row r="18" spans="1:42" s="624" customFormat="1" ht="15" customHeight="1">
      <c r="A18" s="83" t="s">
        <v>1407</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80"/>
      <c r="AG18" s="80"/>
      <c r="AH18" s="125"/>
      <c r="AI18" s="125"/>
      <c r="AJ18" s="125"/>
      <c r="AK18" s="125"/>
      <c r="AL18" s="125"/>
      <c r="AM18" s="80"/>
      <c r="AN18" s="80"/>
      <c r="AO18" s="80"/>
      <c r="AP18" s="80"/>
    </row>
    <row r="19" spans="1:42"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80"/>
      <c r="AJ19" s="80"/>
      <c r="AK19" s="125" t="s">
        <v>105</v>
      </c>
      <c r="AL19" s="125"/>
      <c r="AM19" s="125"/>
      <c r="AN19" s="125"/>
      <c r="AO19" s="125"/>
      <c r="AP19" s="80"/>
    </row>
    <row r="20" spans="1:42" s="576" customFormat="1" ht="40.5" customHeight="1">
      <c r="A20" s="126"/>
      <c r="B20" s="2404" t="s">
        <v>36</v>
      </c>
      <c r="C20" s="1643"/>
      <c r="D20" s="1643"/>
      <c r="E20" s="1643"/>
      <c r="F20" s="1643"/>
      <c r="G20" s="1643"/>
      <c r="H20" s="2405" t="s">
        <v>123</v>
      </c>
      <c r="I20" s="1740"/>
      <c r="J20" s="2407" t="s">
        <v>45</v>
      </c>
      <c r="K20" s="1640"/>
      <c r="L20" s="1640"/>
      <c r="M20" s="1641"/>
      <c r="N20" s="2459" t="s">
        <v>1399</v>
      </c>
      <c r="O20" s="2460"/>
      <c r="P20" s="2461"/>
      <c r="Q20" s="2347" t="s">
        <v>97</v>
      </c>
      <c r="R20" s="2407"/>
      <c r="S20" s="2407"/>
      <c r="T20" s="2407"/>
      <c r="U20" s="2555"/>
      <c r="V20" s="1932" t="s">
        <v>866</v>
      </c>
      <c r="W20" s="1933"/>
      <c r="X20" s="1933"/>
      <c r="Y20" s="1933"/>
      <c r="Z20" s="1934"/>
      <c r="AA20" s="1932" t="s">
        <v>1130</v>
      </c>
      <c r="AB20" s="1933"/>
      <c r="AC20" s="1933"/>
      <c r="AD20" s="1933"/>
      <c r="AE20" s="1933"/>
      <c r="AF20" s="1932" t="s">
        <v>106</v>
      </c>
      <c r="AG20" s="1933"/>
      <c r="AH20" s="1933"/>
      <c r="AI20" s="1933"/>
      <c r="AJ20" s="1933"/>
      <c r="AK20" s="1934"/>
      <c r="AL20" s="2416" t="s">
        <v>175</v>
      </c>
      <c r="AM20" s="2417"/>
      <c r="AN20" s="2416" t="s">
        <v>388</v>
      </c>
      <c r="AO20" s="2417"/>
      <c r="AP20" s="81"/>
    </row>
    <row r="21" spans="1:42" ht="24.75" customHeight="1">
      <c r="A21" s="127">
        <v>1</v>
      </c>
      <c r="B21" s="2391"/>
      <c r="C21" s="2556"/>
      <c r="D21" s="2556"/>
      <c r="E21" s="2556"/>
      <c r="F21" s="2556"/>
      <c r="G21" s="2556"/>
      <c r="H21" s="2393" t="s">
        <v>991</v>
      </c>
      <c r="I21" s="1790"/>
      <c r="J21" s="2395"/>
      <c r="K21" s="2557"/>
      <c r="L21" s="2557"/>
      <c r="M21" s="2558"/>
      <c r="N21" s="2559"/>
      <c r="O21" s="2560"/>
      <c r="P21" s="2561"/>
      <c r="Q21" s="2610"/>
      <c r="R21" s="2611"/>
      <c r="S21" s="2611"/>
      <c r="T21" s="2611"/>
      <c r="U21" s="2612"/>
      <c r="V21" s="2613"/>
      <c r="W21" s="2614"/>
      <c r="X21" s="2614"/>
      <c r="Y21" s="2614"/>
      <c r="Z21" s="2615"/>
      <c r="AA21" s="2616"/>
      <c r="AB21" s="2617"/>
      <c r="AC21" s="2617"/>
      <c r="AD21" s="2617"/>
      <c r="AE21" s="2617"/>
      <c r="AF21" s="2618">
        <f>SUM(Q21:AE21)</f>
        <v>0</v>
      </c>
      <c r="AG21" s="2619"/>
      <c r="AH21" s="2619"/>
      <c r="AI21" s="2619"/>
      <c r="AJ21" s="2619"/>
      <c r="AK21" s="2620"/>
      <c r="AL21" s="2573"/>
      <c r="AM21" s="2574"/>
      <c r="AN21" s="2573"/>
      <c r="AO21" s="2574"/>
      <c r="AP21" s="80"/>
    </row>
    <row r="22" spans="1:42" ht="24.75" customHeight="1">
      <c r="A22" s="127">
        <v>2</v>
      </c>
      <c r="B22" s="2391"/>
      <c r="C22" s="2556"/>
      <c r="D22" s="2556"/>
      <c r="E22" s="2556"/>
      <c r="F22" s="2556"/>
      <c r="G22" s="2556"/>
      <c r="H22" s="2393" t="s">
        <v>991</v>
      </c>
      <c r="I22" s="1790"/>
      <c r="J22" s="2395"/>
      <c r="K22" s="2557"/>
      <c r="L22" s="2557"/>
      <c r="M22" s="2558"/>
      <c r="N22" s="2559"/>
      <c r="O22" s="2560"/>
      <c r="P22" s="2561"/>
      <c r="Q22" s="2610"/>
      <c r="R22" s="2611"/>
      <c r="S22" s="2611"/>
      <c r="T22" s="2611"/>
      <c r="U22" s="2612"/>
      <c r="V22" s="2613"/>
      <c r="W22" s="2614"/>
      <c r="X22" s="2614"/>
      <c r="Y22" s="2614"/>
      <c r="Z22" s="2615"/>
      <c r="AA22" s="2616"/>
      <c r="AB22" s="2617"/>
      <c r="AC22" s="2617"/>
      <c r="AD22" s="2617"/>
      <c r="AE22" s="2617"/>
      <c r="AF22" s="2618">
        <f t="shared" ref="AF22:AF28" si="0">SUM(Q22:AE22)</f>
        <v>0</v>
      </c>
      <c r="AG22" s="2619"/>
      <c r="AH22" s="2619"/>
      <c r="AI22" s="2619"/>
      <c r="AJ22" s="2619"/>
      <c r="AK22" s="2620"/>
      <c r="AL22" s="2573"/>
      <c r="AM22" s="2574"/>
      <c r="AN22" s="2573"/>
      <c r="AO22" s="2574"/>
      <c r="AP22" s="80"/>
    </row>
    <row r="23" spans="1:42" ht="24.75" customHeight="1">
      <c r="A23" s="127">
        <v>3</v>
      </c>
      <c r="B23" s="2391"/>
      <c r="C23" s="2556"/>
      <c r="D23" s="2556"/>
      <c r="E23" s="2556"/>
      <c r="F23" s="2556"/>
      <c r="G23" s="2556"/>
      <c r="H23" s="2393" t="s">
        <v>991</v>
      </c>
      <c r="I23" s="1790"/>
      <c r="J23" s="2395"/>
      <c r="K23" s="2557"/>
      <c r="L23" s="2557"/>
      <c r="M23" s="2558"/>
      <c r="N23" s="2559"/>
      <c r="O23" s="2560"/>
      <c r="P23" s="2561"/>
      <c r="Q23" s="2610"/>
      <c r="R23" s="2611"/>
      <c r="S23" s="2611"/>
      <c r="T23" s="2611"/>
      <c r="U23" s="2612"/>
      <c r="V23" s="2613"/>
      <c r="W23" s="2614"/>
      <c r="X23" s="2614"/>
      <c r="Y23" s="2614"/>
      <c r="Z23" s="2615"/>
      <c r="AA23" s="2616"/>
      <c r="AB23" s="2617"/>
      <c r="AC23" s="2617"/>
      <c r="AD23" s="2617"/>
      <c r="AE23" s="2617"/>
      <c r="AF23" s="2618">
        <f t="shared" si="0"/>
        <v>0</v>
      </c>
      <c r="AG23" s="2619"/>
      <c r="AH23" s="2619"/>
      <c r="AI23" s="2619"/>
      <c r="AJ23" s="2619"/>
      <c r="AK23" s="2620"/>
      <c r="AL23" s="2573"/>
      <c r="AM23" s="2574"/>
      <c r="AN23" s="2573"/>
      <c r="AO23" s="2574"/>
      <c r="AP23" s="80"/>
    </row>
    <row r="24" spans="1:42" ht="24.75" customHeight="1">
      <c r="A24" s="127">
        <v>4</v>
      </c>
      <c r="B24" s="2391"/>
      <c r="C24" s="2556"/>
      <c r="D24" s="2556"/>
      <c r="E24" s="2556"/>
      <c r="F24" s="2556"/>
      <c r="G24" s="2556"/>
      <c r="H24" s="2393" t="s">
        <v>991</v>
      </c>
      <c r="I24" s="1790"/>
      <c r="J24" s="2395"/>
      <c r="K24" s="2557"/>
      <c r="L24" s="2557"/>
      <c r="M24" s="2558"/>
      <c r="N24" s="2559"/>
      <c r="O24" s="2560"/>
      <c r="P24" s="2561"/>
      <c r="Q24" s="2610"/>
      <c r="R24" s="2611"/>
      <c r="S24" s="2611"/>
      <c r="T24" s="2611"/>
      <c r="U24" s="2612"/>
      <c r="V24" s="2613"/>
      <c r="W24" s="2614"/>
      <c r="X24" s="2614"/>
      <c r="Y24" s="2614"/>
      <c r="Z24" s="2615"/>
      <c r="AA24" s="2616"/>
      <c r="AB24" s="2617"/>
      <c r="AC24" s="2617"/>
      <c r="AD24" s="2617"/>
      <c r="AE24" s="2617"/>
      <c r="AF24" s="2618">
        <f t="shared" si="0"/>
        <v>0</v>
      </c>
      <c r="AG24" s="2619"/>
      <c r="AH24" s="2619"/>
      <c r="AI24" s="2619"/>
      <c r="AJ24" s="2619"/>
      <c r="AK24" s="2620"/>
      <c r="AL24" s="2573"/>
      <c r="AM24" s="2574"/>
      <c r="AN24" s="2573"/>
      <c r="AO24" s="2574"/>
      <c r="AP24" s="80"/>
    </row>
    <row r="25" spans="1:42" ht="24.75" customHeight="1">
      <c r="A25" s="127">
        <v>5</v>
      </c>
      <c r="B25" s="2391"/>
      <c r="C25" s="2556"/>
      <c r="D25" s="2556"/>
      <c r="E25" s="2556"/>
      <c r="F25" s="2556"/>
      <c r="G25" s="2556"/>
      <c r="H25" s="2393" t="s">
        <v>991</v>
      </c>
      <c r="I25" s="1790"/>
      <c r="J25" s="2395"/>
      <c r="K25" s="2557"/>
      <c r="L25" s="2557"/>
      <c r="M25" s="2558"/>
      <c r="N25" s="2559"/>
      <c r="O25" s="2560"/>
      <c r="P25" s="2561"/>
      <c r="Q25" s="2610"/>
      <c r="R25" s="2611"/>
      <c r="S25" s="2611"/>
      <c r="T25" s="2611"/>
      <c r="U25" s="2612"/>
      <c r="V25" s="2613"/>
      <c r="W25" s="2614"/>
      <c r="X25" s="2614"/>
      <c r="Y25" s="2614"/>
      <c r="Z25" s="2615"/>
      <c r="AA25" s="2616"/>
      <c r="AB25" s="2617"/>
      <c r="AC25" s="2617"/>
      <c r="AD25" s="2617"/>
      <c r="AE25" s="2617"/>
      <c r="AF25" s="2618">
        <f t="shared" si="0"/>
        <v>0</v>
      </c>
      <c r="AG25" s="2619"/>
      <c r="AH25" s="2619"/>
      <c r="AI25" s="2619"/>
      <c r="AJ25" s="2619"/>
      <c r="AK25" s="2620"/>
      <c r="AL25" s="2573"/>
      <c r="AM25" s="2574"/>
      <c r="AN25" s="2573"/>
      <c r="AO25" s="2574"/>
      <c r="AP25" s="80"/>
    </row>
    <row r="26" spans="1:42" ht="24.75" customHeight="1">
      <c r="A26" s="127">
        <v>6</v>
      </c>
      <c r="B26" s="2391"/>
      <c r="C26" s="2556"/>
      <c r="D26" s="2556"/>
      <c r="E26" s="2556"/>
      <c r="F26" s="2556"/>
      <c r="G26" s="2556"/>
      <c r="H26" s="2393" t="s">
        <v>991</v>
      </c>
      <c r="I26" s="1790"/>
      <c r="J26" s="2395"/>
      <c r="K26" s="2557"/>
      <c r="L26" s="2557"/>
      <c r="M26" s="2558"/>
      <c r="N26" s="2559"/>
      <c r="O26" s="2560"/>
      <c r="P26" s="2561"/>
      <c r="Q26" s="2610"/>
      <c r="R26" s="2611"/>
      <c r="S26" s="2611"/>
      <c r="T26" s="2611"/>
      <c r="U26" s="2612"/>
      <c r="V26" s="2613"/>
      <c r="W26" s="2614"/>
      <c r="X26" s="2614"/>
      <c r="Y26" s="2614"/>
      <c r="Z26" s="2615"/>
      <c r="AA26" s="2616"/>
      <c r="AB26" s="2617"/>
      <c r="AC26" s="2617"/>
      <c r="AD26" s="2617"/>
      <c r="AE26" s="2617"/>
      <c r="AF26" s="2618">
        <f t="shared" si="0"/>
        <v>0</v>
      </c>
      <c r="AG26" s="2619"/>
      <c r="AH26" s="2619"/>
      <c r="AI26" s="2619"/>
      <c r="AJ26" s="2619"/>
      <c r="AK26" s="2620"/>
      <c r="AL26" s="2573"/>
      <c r="AM26" s="2574"/>
      <c r="AN26" s="2573"/>
      <c r="AO26" s="2574"/>
      <c r="AP26" s="80"/>
    </row>
    <row r="27" spans="1:42" ht="24.75" customHeight="1">
      <c r="A27" s="127">
        <v>7</v>
      </c>
      <c r="B27" s="2391"/>
      <c r="C27" s="2556"/>
      <c r="D27" s="2556"/>
      <c r="E27" s="2556"/>
      <c r="F27" s="2556"/>
      <c r="G27" s="2556"/>
      <c r="H27" s="2393" t="s">
        <v>991</v>
      </c>
      <c r="I27" s="1790"/>
      <c r="J27" s="2395"/>
      <c r="K27" s="2557"/>
      <c r="L27" s="2557"/>
      <c r="M27" s="2558"/>
      <c r="N27" s="2559"/>
      <c r="O27" s="2560"/>
      <c r="P27" s="2561"/>
      <c r="Q27" s="2610"/>
      <c r="R27" s="2611"/>
      <c r="S27" s="2611"/>
      <c r="T27" s="2611"/>
      <c r="U27" s="2612"/>
      <c r="V27" s="2613"/>
      <c r="W27" s="2614"/>
      <c r="X27" s="2614"/>
      <c r="Y27" s="2614"/>
      <c r="Z27" s="2615"/>
      <c r="AA27" s="2616"/>
      <c r="AB27" s="2617"/>
      <c r="AC27" s="2617"/>
      <c r="AD27" s="2617"/>
      <c r="AE27" s="2617"/>
      <c r="AF27" s="2618">
        <f t="shared" si="0"/>
        <v>0</v>
      </c>
      <c r="AG27" s="2619"/>
      <c r="AH27" s="2619"/>
      <c r="AI27" s="2619"/>
      <c r="AJ27" s="2619"/>
      <c r="AK27" s="2620"/>
      <c r="AL27" s="2573"/>
      <c r="AM27" s="2574"/>
      <c r="AN27" s="2573"/>
      <c r="AO27" s="2574"/>
      <c r="AP27" s="80"/>
    </row>
    <row r="28" spans="1:42" ht="24.75" customHeight="1">
      <c r="A28" s="127">
        <v>8</v>
      </c>
      <c r="B28" s="2391"/>
      <c r="C28" s="2556"/>
      <c r="D28" s="2556"/>
      <c r="E28" s="2556"/>
      <c r="F28" s="2556"/>
      <c r="G28" s="2556"/>
      <c r="H28" s="2393" t="s">
        <v>991</v>
      </c>
      <c r="I28" s="1790"/>
      <c r="J28" s="2395"/>
      <c r="K28" s="2557"/>
      <c r="L28" s="2557"/>
      <c r="M28" s="2558"/>
      <c r="N28" s="2559"/>
      <c r="O28" s="2560"/>
      <c r="P28" s="2561"/>
      <c r="Q28" s="2610"/>
      <c r="R28" s="2611"/>
      <c r="S28" s="2611"/>
      <c r="T28" s="2611"/>
      <c r="U28" s="2612"/>
      <c r="V28" s="2613"/>
      <c r="W28" s="2614"/>
      <c r="X28" s="2614"/>
      <c r="Y28" s="2614"/>
      <c r="Z28" s="2615"/>
      <c r="AA28" s="2616"/>
      <c r="AB28" s="2617"/>
      <c r="AC28" s="2617"/>
      <c r="AD28" s="2617"/>
      <c r="AE28" s="2617"/>
      <c r="AF28" s="2618">
        <f t="shared" si="0"/>
        <v>0</v>
      </c>
      <c r="AG28" s="2619"/>
      <c r="AH28" s="2619"/>
      <c r="AI28" s="2619"/>
      <c r="AJ28" s="2619"/>
      <c r="AK28" s="2620"/>
      <c r="AL28" s="2573"/>
      <c r="AM28" s="2574"/>
      <c r="AN28" s="2573"/>
      <c r="AO28" s="2574"/>
      <c r="AP28" s="80"/>
    </row>
    <row r="29" spans="1:42" ht="24.75" customHeight="1">
      <c r="A29" s="127">
        <v>9</v>
      </c>
      <c r="B29" s="2391"/>
      <c r="C29" s="2556"/>
      <c r="D29" s="2556"/>
      <c r="E29" s="2556"/>
      <c r="F29" s="2556"/>
      <c r="G29" s="2556"/>
      <c r="H29" s="2393" t="s">
        <v>991</v>
      </c>
      <c r="I29" s="1790"/>
      <c r="J29" s="2395"/>
      <c r="K29" s="2557"/>
      <c r="L29" s="2557"/>
      <c r="M29" s="2558"/>
      <c r="N29" s="2559"/>
      <c r="O29" s="2560"/>
      <c r="P29" s="2561"/>
      <c r="Q29" s="2610"/>
      <c r="R29" s="2611"/>
      <c r="S29" s="2611"/>
      <c r="T29" s="2611"/>
      <c r="U29" s="2612"/>
      <c r="V29" s="2613"/>
      <c r="W29" s="2614"/>
      <c r="X29" s="2614"/>
      <c r="Y29" s="2614"/>
      <c r="Z29" s="2615"/>
      <c r="AA29" s="2616"/>
      <c r="AB29" s="2617"/>
      <c r="AC29" s="2617"/>
      <c r="AD29" s="2617"/>
      <c r="AE29" s="2617"/>
      <c r="AF29" s="2618">
        <f>SUM(Q29:AE29)</f>
        <v>0</v>
      </c>
      <c r="AG29" s="2619"/>
      <c r="AH29" s="2619"/>
      <c r="AI29" s="2619"/>
      <c r="AJ29" s="2619"/>
      <c r="AK29" s="2620"/>
      <c r="AL29" s="2573"/>
      <c r="AM29" s="2574"/>
      <c r="AN29" s="2573"/>
      <c r="AO29" s="2574"/>
      <c r="AP29" s="80"/>
    </row>
    <row r="30" spans="1:42" ht="24.75" customHeight="1" thickBot="1">
      <c r="A30" s="127">
        <v>10</v>
      </c>
      <c r="B30" s="2439"/>
      <c r="C30" s="2593"/>
      <c r="D30" s="2593"/>
      <c r="E30" s="2593"/>
      <c r="F30" s="2593"/>
      <c r="G30" s="2593"/>
      <c r="H30" s="2393" t="s">
        <v>991</v>
      </c>
      <c r="I30" s="1790"/>
      <c r="J30" s="2443"/>
      <c r="K30" s="1779"/>
      <c r="L30" s="1779"/>
      <c r="M30" s="1780"/>
      <c r="N30" s="2594"/>
      <c r="O30" s="2595"/>
      <c r="P30" s="2596"/>
      <c r="Q30" s="2624"/>
      <c r="R30" s="2625"/>
      <c r="S30" s="2625"/>
      <c r="T30" s="2625"/>
      <c r="U30" s="2626"/>
      <c r="V30" s="2613"/>
      <c r="W30" s="2614"/>
      <c r="X30" s="2614"/>
      <c r="Y30" s="2614"/>
      <c r="Z30" s="2615"/>
      <c r="AA30" s="2616"/>
      <c r="AB30" s="2617"/>
      <c r="AC30" s="2617"/>
      <c r="AD30" s="2617"/>
      <c r="AE30" s="2617"/>
      <c r="AF30" s="2621">
        <f>SUM(Q30:AE30)</f>
        <v>0</v>
      </c>
      <c r="AG30" s="2622"/>
      <c r="AH30" s="2622"/>
      <c r="AI30" s="2622"/>
      <c r="AJ30" s="2622"/>
      <c r="AK30" s="2623"/>
      <c r="AL30" s="2573"/>
      <c r="AM30" s="2574"/>
      <c r="AN30" s="2573"/>
      <c r="AO30" s="2574"/>
      <c r="AP30" s="80"/>
    </row>
    <row r="31" spans="1:42" ht="24.75" customHeight="1" thickBot="1">
      <c r="A31" s="127"/>
      <c r="B31" s="2429" t="s">
        <v>106</v>
      </c>
      <c r="C31" s="2583"/>
      <c r="D31" s="2583"/>
      <c r="E31" s="2583"/>
      <c r="F31" s="2583"/>
      <c r="G31" s="2583"/>
      <c r="H31" s="2583"/>
      <c r="I31" s="2583"/>
      <c r="J31" s="2583"/>
      <c r="K31" s="2583"/>
      <c r="L31" s="2583"/>
      <c r="M31" s="2584"/>
      <c r="N31" s="2585" t="str">
        <f>IF(B21="","",COUNTA(N21:P30))</f>
        <v/>
      </c>
      <c r="O31" s="2586"/>
      <c r="P31" s="2587"/>
      <c r="Q31" s="2588">
        <f>SUM(Q21:U30)</f>
        <v>0</v>
      </c>
      <c r="R31" s="2589"/>
      <c r="S31" s="2589"/>
      <c r="T31" s="2589"/>
      <c r="U31" s="2590"/>
      <c r="V31" s="2588">
        <f t="shared" ref="V31" si="1">SUM(V21:Z30)</f>
        <v>0</v>
      </c>
      <c r="W31" s="2589"/>
      <c r="X31" s="2589"/>
      <c r="Y31" s="2589"/>
      <c r="Z31" s="2590"/>
      <c r="AA31" s="2588">
        <f t="shared" ref="AA31" si="2">SUM(AA21:AE30)</f>
        <v>0</v>
      </c>
      <c r="AB31" s="2589"/>
      <c r="AC31" s="2589"/>
      <c r="AD31" s="2589"/>
      <c r="AE31" s="2590"/>
      <c r="AF31" s="2591">
        <f>SUM(AF21:AK30)</f>
        <v>0</v>
      </c>
      <c r="AG31" s="2522"/>
      <c r="AH31" s="2522"/>
      <c r="AI31" s="2522"/>
      <c r="AJ31" s="2522"/>
      <c r="AK31" s="2592"/>
      <c r="AL31" s="223"/>
      <c r="AM31" s="223"/>
      <c r="AN31" s="223"/>
      <c r="AO31" s="223"/>
      <c r="AP31" s="80"/>
    </row>
    <row r="32" spans="1:42">
      <c r="N32" s="80"/>
      <c r="O32" s="80"/>
      <c r="P32" s="80"/>
      <c r="AM32" s="85"/>
      <c r="AN32" s="85"/>
      <c r="AO32" s="85"/>
      <c r="AP32" s="80"/>
    </row>
    <row r="33" spans="1:42" ht="15" customHeight="1">
      <c r="A33" s="897"/>
      <c r="B33" s="898"/>
      <c r="C33" s="898"/>
      <c r="D33" s="898"/>
      <c r="E33" s="898"/>
      <c r="F33" s="898"/>
      <c r="G33" s="898"/>
      <c r="H33" s="898"/>
      <c r="I33" s="898"/>
      <c r="J33" s="898"/>
      <c r="K33" s="898"/>
      <c r="L33" s="898"/>
      <c r="M33" s="898"/>
      <c r="N33" s="898"/>
      <c r="O33" s="898"/>
      <c r="P33" s="898"/>
      <c r="Q33" s="898"/>
      <c r="R33" s="898"/>
      <c r="S33" s="898"/>
      <c r="T33" s="898"/>
      <c r="U33" s="898"/>
      <c r="V33" s="898"/>
      <c r="W33" s="898"/>
      <c r="X33" s="236"/>
      <c r="Y33" s="236"/>
      <c r="Z33" s="236"/>
      <c r="AA33" s="236"/>
      <c r="AB33" s="236"/>
      <c r="AC33" s="236"/>
      <c r="AD33" s="236"/>
      <c r="AE33" s="236"/>
      <c r="AF33" s="80"/>
      <c r="AG33" s="80"/>
      <c r="AH33" s="125"/>
      <c r="AI33" s="125"/>
      <c r="AJ33" s="125"/>
      <c r="AK33" s="125"/>
      <c r="AL33" s="125"/>
      <c r="AP33" s="80"/>
    </row>
    <row r="34" spans="1:42" ht="8.25" customHeight="1">
      <c r="A34" s="897"/>
      <c r="B34" s="898"/>
      <c r="C34" s="898"/>
      <c r="D34" s="898"/>
      <c r="E34" s="898"/>
      <c r="F34" s="898"/>
      <c r="G34" s="898"/>
      <c r="H34" s="898"/>
      <c r="I34" s="898"/>
      <c r="J34" s="898"/>
      <c r="K34" s="898"/>
      <c r="L34" s="898"/>
      <c r="M34" s="898"/>
      <c r="N34" s="898"/>
      <c r="O34" s="898"/>
      <c r="P34" s="898"/>
      <c r="Q34" s="898"/>
      <c r="R34" s="898"/>
      <c r="S34" s="898"/>
      <c r="T34" s="898"/>
      <c r="U34" s="898"/>
      <c r="V34" s="898"/>
      <c r="W34" s="898"/>
      <c r="X34" s="236"/>
      <c r="Y34" s="236"/>
      <c r="Z34" s="236"/>
      <c r="AA34" s="236"/>
      <c r="AB34" s="236"/>
      <c r="AC34" s="236"/>
      <c r="AD34" s="236"/>
      <c r="AE34" s="236"/>
      <c r="AF34" s="80"/>
      <c r="AG34" s="80"/>
      <c r="AH34" s="125"/>
      <c r="AI34" s="125"/>
      <c r="AJ34" s="125"/>
      <c r="AK34" s="125"/>
      <c r="AL34" s="125"/>
      <c r="AP34" s="80"/>
    </row>
    <row r="35" spans="1:42" ht="23.25" customHeight="1">
      <c r="A35" s="898"/>
      <c r="B35" s="898"/>
      <c r="C35" s="899"/>
      <c r="D35" s="899"/>
      <c r="E35" s="899"/>
      <c r="F35" s="898"/>
      <c r="G35" s="900"/>
      <c r="H35" s="2580"/>
      <c r="I35" s="2581"/>
      <c r="J35" s="2581"/>
      <c r="K35" s="898"/>
      <c r="L35" s="898"/>
      <c r="M35" s="900"/>
      <c r="N35" s="900"/>
      <c r="O35" s="900"/>
      <c r="P35" s="900"/>
      <c r="Q35" s="900"/>
      <c r="R35" s="900"/>
      <c r="S35" s="900"/>
      <c r="T35" s="898"/>
      <c r="U35" s="898"/>
      <c r="V35" s="898"/>
      <c r="W35" s="901"/>
      <c r="X35" s="236"/>
      <c r="Y35" s="236"/>
      <c r="Z35" s="236"/>
      <c r="AA35" s="236"/>
      <c r="AB35" s="236"/>
      <c r="AC35" s="236"/>
      <c r="AD35" s="236"/>
      <c r="AE35" s="236"/>
      <c r="AF35" s="80"/>
      <c r="AG35" s="80"/>
      <c r="AH35" s="80"/>
      <c r="AI35" s="80"/>
      <c r="AJ35" s="80"/>
      <c r="AK35" s="80"/>
      <c r="AL35" s="80"/>
      <c r="AP35" s="80"/>
    </row>
    <row r="36" spans="1:42" ht="20.25" customHeight="1">
      <c r="A36" s="901"/>
      <c r="B36" s="901"/>
      <c r="C36" s="901"/>
      <c r="D36" s="901"/>
      <c r="E36" s="901"/>
      <c r="F36" s="901"/>
      <c r="G36" s="901"/>
      <c r="H36" s="901"/>
      <c r="I36" s="901"/>
      <c r="J36" s="901"/>
      <c r="K36" s="901"/>
      <c r="L36" s="901"/>
      <c r="M36" s="901"/>
      <c r="N36" s="901"/>
      <c r="O36" s="901"/>
      <c r="P36" s="901"/>
      <c r="Q36" s="901"/>
      <c r="R36" s="901"/>
      <c r="S36" s="901"/>
      <c r="T36" s="901"/>
      <c r="U36" s="901"/>
      <c r="V36" s="901"/>
      <c r="W36" s="901"/>
      <c r="AP36" s="80"/>
    </row>
    <row r="37" spans="1:42" ht="20.25" customHeight="1">
      <c r="AP37" s="80"/>
    </row>
    <row r="38" spans="1:42" ht="20.25" customHeight="1">
      <c r="AP38" s="80"/>
    </row>
    <row r="39" spans="1:42" ht="20.25" customHeight="1">
      <c r="AP39" s="80"/>
    </row>
    <row r="40" spans="1:42" ht="20.25" customHeight="1">
      <c r="AP40" s="80"/>
    </row>
    <row r="41" spans="1:42" ht="20.25" customHeight="1">
      <c r="AP41" s="80"/>
    </row>
    <row r="42" spans="1:42" ht="20.25" customHeight="1">
      <c r="AP42" s="80"/>
    </row>
    <row r="43" spans="1:42" ht="20.25" customHeight="1">
      <c r="AP43" s="80"/>
    </row>
    <row r="44" spans="1:42" ht="20.25" customHeight="1">
      <c r="AP44" s="80"/>
    </row>
    <row r="45" spans="1:42" ht="20.25" customHeight="1">
      <c r="AP45" s="80"/>
    </row>
    <row r="46" spans="1:42" s="630" customFormat="1" ht="14.25" customHeight="1">
      <c r="A46" s="2454" t="s">
        <v>1412</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544"/>
      <c r="AO46" s="2544"/>
      <c r="AP46" s="2544"/>
    </row>
    <row r="47" spans="1:42" s="624" customFormat="1" ht="14.25" customHeight="1">
      <c r="A47" s="2456" t="s">
        <v>1401</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544"/>
      <c r="AO47" s="2544"/>
      <c r="AP47" s="2544"/>
    </row>
    <row r="48" spans="1:42" s="577" customFormat="1" ht="14.25" customHeight="1">
      <c r="A48" s="2582" t="s">
        <v>967</v>
      </c>
      <c r="B48" s="2582"/>
      <c r="C48" s="2582"/>
      <c r="D48" s="2582"/>
      <c r="E48" s="2582"/>
      <c r="F48" s="2582"/>
      <c r="G48" s="2582"/>
      <c r="H48" s="2582"/>
      <c r="I48" s="2582"/>
      <c r="J48" s="2582"/>
      <c r="K48" s="2582"/>
      <c r="L48" s="2582"/>
      <c r="M48" s="2582"/>
      <c r="N48" s="2582"/>
      <c r="O48" s="2582"/>
      <c r="P48" s="2582"/>
      <c r="Q48" s="2582"/>
      <c r="R48" s="2582"/>
      <c r="S48" s="2582"/>
      <c r="T48" s="2582"/>
      <c r="U48" s="2582"/>
      <c r="V48" s="2582"/>
      <c r="W48" s="2582"/>
      <c r="X48" s="2582"/>
      <c r="Y48" s="2582"/>
      <c r="Z48" s="2582"/>
      <c r="AA48" s="2582"/>
      <c r="AB48" s="2582"/>
      <c r="AC48" s="2582"/>
      <c r="AD48" s="2582"/>
      <c r="AE48" s="2582"/>
      <c r="AF48" s="2582"/>
      <c r="AG48" s="2582"/>
      <c r="AH48" s="2582"/>
      <c r="AI48" s="2582"/>
      <c r="AJ48" s="2582"/>
      <c r="AK48" s="2582"/>
      <c r="AL48" s="2582"/>
      <c r="AM48" s="2582"/>
      <c r="AN48" s="2582"/>
      <c r="AO48" s="2582"/>
      <c r="AP48" s="2582"/>
    </row>
    <row r="49" spans="1:42" s="577" customFormat="1" ht="14.25" customHeight="1">
      <c r="A49" s="2582" t="s">
        <v>968</v>
      </c>
      <c r="B49" s="2582"/>
      <c r="C49" s="2582"/>
      <c r="D49" s="2582"/>
      <c r="E49" s="2582"/>
      <c r="F49" s="2582"/>
      <c r="G49" s="2582"/>
      <c r="H49" s="2582"/>
      <c r="I49" s="2582"/>
      <c r="J49" s="2582"/>
      <c r="K49" s="2582"/>
      <c r="L49" s="2582"/>
      <c r="M49" s="2582"/>
      <c r="N49" s="2582"/>
      <c r="O49" s="2582"/>
      <c r="P49" s="2582"/>
      <c r="Q49" s="2582"/>
      <c r="R49" s="2582"/>
      <c r="S49" s="2582"/>
      <c r="T49" s="2582"/>
      <c r="U49" s="2582"/>
      <c r="V49" s="2582"/>
      <c r="W49" s="2582"/>
      <c r="X49" s="2582"/>
      <c r="Y49" s="2582"/>
      <c r="Z49" s="2582"/>
      <c r="AA49" s="2582"/>
      <c r="AB49" s="2582"/>
      <c r="AC49" s="2582"/>
      <c r="AD49" s="2582"/>
      <c r="AE49" s="2582"/>
      <c r="AF49" s="2582"/>
      <c r="AG49" s="2582"/>
      <c r="AH49" s="2582"/>
      <c r="AI49" s="2582"/>
      <c r="AJ49" s="2582"/>
      <c r="AK49" s="2582"/>
      <c r="AL49" s="2582"/>
      <c r="AM49" s="2582"/>
      <c r="AN49" s="2582"/>
      <c r="AO49" s="2582"/>
      <c r="AP49" s="2582"/>
    </row>
    <row r="50" spans="1:42" s="624" customFormat="1" ht="14.25" customHeight="1">
      <c r="A50" s="2456" t="s">
        <v>1402</v>
      </c>
      <c r="B50" s="2455"/>
      <c r="C50" s="2455"/>
      <c r="D50" s="2455"/>
      <c r="E50" s="2455"/>
      <c r="F50" s="2455"/>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544"/>
      <c r="AO50" s="2544"/>
      <c r="AP50" s="2544"/>
    </row>
    <row r="51" spans="1:42" s="624" customFormat="1" ht="14.25" customHeight="1">
      <c r="A51" s="2456" t="s">
        <v>1403</v>
      </c>
      <c r="B51" s="2455"/>
      <c r="C51" s="2455"/>
      <c r="D51" s="2455"/>
      <c r="E51" s="2455"/>
      <c r="F51" s="2455"/>
      <c r="G51" s="2455"/>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544"/>
      <c r="AO51" s="2544"/>
      <c r="AP51" s="2544"/>
    </row>
    <row r="52" spans="1:42" ht="14.25" customHeight="1">
      <c r="A52" s="2456" t="s">
        <v>1128</v>
      </c>
      <c r="B52" s="2455"/>
      <c r="C52" s="2455"/>
      <c r="D52" s="2455"/>
      <c r="E52" s="2455"/>
      <c r="F52" s="2455"/>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544"/>
      <c r="AO52" s="2544"/>
      <c r="AP52" s="2544"/>
    </row>
    <row r="53" spans="1:42" s="630" customFormat="1" ht="14.25" customHeight="1">
      <c r="A53" s="2454"/>
      <c r="B53" s="2455"/>
      <c r="C53" s="2455"/>
      <c r="D53" s="2455"/>
      <c r="E53" s="2455"/>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544"/>
      <c r="AO53" s="2544"/>
      <c r="AP53" s="2544"/>
    </row>
    <row r="54" spans="1:42" s="630" customFormat="1" ht="14.25" customHeight="1">
      <c r="A54" s="1142"/>
      <c r="B54" s="1143"/>
      <c r="C54" s="1143"/>
      <c r="D54" s="1143"/>
      <c r="E54" s="1143"/>
      <c r="F54" s="1143"/>
      <c r="G54" s="1143"/>
      <c r="H54" s="1143"/>
      <c r="I54" s="1143"/>
      <c r="J54" s="1143"/>
      <c r="K54" s="1143"/>
      <c r="L54" s="1143"/>
      <c r="M54" s="1143"/>
      <c r="N54" s="1143"/>
      <c r="O54" s="1143"/>
      <c r="P54" s="1143"/>
      <c r="Q54" s="1143"/>
      <c r="R54" s="1143"/>
      <c r="S54" s="1143"/>
      <c r="T54" s="1143"/>
      <c r="U54" s="1143"/>
      <c r="V54" s="1143"/>
      <c r="W54" s="1143"/>
      <c r="X54" s="1143"/>
      <c r="Y54" s="1143"/>
      <c r="Z54" s="1143"/>
      <c r="AA54" s="1143"/>
      <c r="AB54" s="1143"/>
      <c r="AC54" s="1143"/>
      <c r="AD54" s="1143"/>
      <c r="AE54" s="1143"/>
      <c r="AF54" s="1143"/>
      <c r="AG54" s="1143"/>
      <c r="AH54" s="1143"/>
      <c r="AI54" s="1143"/>
      <c r="AJ54" s="1143"/>
      <c r="AK54" s="1143"/>
      <c r="AL54" s="1143"/>
      <c r="AM54" s="1143"/>
      <c r="AN54" s="1147"/>
      <c r="AO54" s="1147"/>
      <c r="AP54" s="1147"/>
    </row>
    <row r="55" spans="1:42" s="630" customFormat="1" ht="14.25" customHeight="1">
      <c r="A55" s="697"/>
      <c r="B55" s="1143"/>
      <c r="C55" s="1143"/>
      <c r="D55" s="1143"/>
      <c r="E55" s="1143"/>
      <c r="F55" s="1143"/>
      <c r="G55" s="1143"/>
      <c r="H55" s="1143"/>
      <c r="I55" s="1143"/>
      <c r="J55" s="1143"/>
      <c r="K55" s="1143"/>
      <c r="L55" s="1143"/>
      <c r="M55" s="1143"/>
      <c r="N55" s="1143"/>
      <c r="O55" s="1143"/>
      <c r="P55" s="1143"/>
      <c r="Q55" s="1143"/>
      <c r="R55" s="1143"/>
      <c r="S55" s="1143"/>
      <c r="T55" s="1143"/>
      <c r="U55" s="1143"/>
      <c r="V55" s="1143"/>
      <c r="W55" s="1143"/>
      <c r="X55" s="1143"/>
      <c r="Y55" s="1143"/>
      <c r="Z55" s="1143"/>
      <c r="AA55" s="1143"/>
      <c r="AB55" s="1143"/>
      <c r="AC55" s="1143"/>
      <c r="AD55" s="1143"/>
      <c r="AE55" s="1143"/>
      <c r="AF55" s="1143"/>
      <c r="AG55" s="1143"/>
      <c r="AH55" s="1143"/>
      <c r="AI55" s="1143"/>
      <c r="AJ55" s="1143"/>
      <c r="AK55" s="1143"/>
      <c r="AL55" s="1143"/>
      <c r="AM55" s="1147"/>
      <c r="AN55" s="1147"/>
      <c r="AO55" s="1147"/>
      <c r="AP55" s="1147"/>
    </row>
    <row r="56" spans="1:42" s="630" customFormat="1" ht="14.25" customHeight="1">
      <c r="A56" s="1142"/>
      <c r="B56" s="1143"/>
      <c r="C56" s="1143"/>
      <c r="D56" s="1143"/>
      <c r="E56" s="1143"/>
      <c r="F56" s="1143"/>
      <c r="G56" s="1143"/>
      <c r="H56" s="1143"/>
      <c r="I56" s="1143"/>
      <c r="J56" s="1143"/>
      <c r="K56" s="1143"/>
      <c r="L56" s="1143"/>
      <c r="M56" s="1143"/>
      <c r="N56" s="1143"/>
      <c r="O56" s="1143"/>
      <c r="P56" s="1143"/>
      <c r="Q56" s="1143"/>
      <c r="R56" s="1143"/>
      <c r="S56" s="1143"/>
      <c r="T56" s="1143"/>
      <c r="U56" s="1143"/>
      <c r="V56" s="1143"/>
      <c r="W56" s="1143"/>
      <c r="X56" s="1143"/>
      <c r="Y56" s="1143"/>
      <c r="Z56" s="1143"/>
      <c r="AA56" s="1143"/>
      <c r="AB56" s="1143"/>
      <c r="AC56" s="1143"/>
      <c r="AD56" s="1143"/>
      <c r="AE56" s="1143"/>
      <c r="AF56" s="1143"/>
      <c r="AG56" s="1143"/>
      <c r="AH56" s="1143"/>
      <c r="AI56" s="1143"/>
      <c r="AJ56" s="1143"/>
      <c r="AK56" s="1143"/>
      <c r="AL56" s="1143"/>
      <c r="AM56" s="1147"/>
      <c r="AN56" s="1147"/>
      <c r="AO56" s="1147"/>
    </row>
    <row r="57" spans="1:42" ht="22.5" customHeight="1">
      <c r="A57" s="1907" t="s">
        <v>104</v>
      </c>
      <c r="B57" s="1908"/>
      <c r="C57" s="1908"/>
      <c r="D57" s="1908"/>
      <c r="E57" s="1908"/>
      <c r="F57" s="1908"/>
      <c r="G57" s="1908"/>
      <c r="H57" s="1908"/>
      <c r="I57" s="1908"/>
      <c r="J57" s="1908"/>
      <c r="K57" s="1908"/>
      <c r="L57" s="1908"/>
      <c r="M57" s="1908"/>
      <c r="N57" s="1908"/>
      <c r="O57" s="1908"/>
      <c r="P57" s="1908"/>
      <c r="Q57" s="1908"/>
      <c r="R57" s="1908"/>
      <c r="S57" s="1908"/>
      <c r="T57" s="1908"/>
      <c r="U57" s="1908"/>
      <c r="V57" s="1908"/>
      <c r="W57" s="1908"/>
      <c r="X57" s="1908"/>
      <c r="Y57" s="1908"/>
      <c r="Z57" s="1908"/>
      <c r="AA57" s="1908"/>
      <c r="AB57" s="1908"/>
      <c r="AC57" s="1908"/>
      <c r="AD57" s="1908"/>
      <c r="AE57" s="1908"/>
      <c r="AF57" s="1908"/>
      <c r="AG57" s="1908"/>
      <c r="AH57" s="1908"/>
      <c r="AI57" s="1908"/>
      <c r="AJ57" s="1908"/>
      <c r="AK57" s="1908"/>
      <c r="AL57" s="1908"/>
      <c r="AM57" s="2578"/>
      <c r="AN57" s="2578"/>
      <c r="AO57" s="2579"/>
    </row>
  </sheetData>
  <mergeCells count="143">
    <mergeCell ref="A53:AP53"/>
    <mergeCell ref="A57:AO57"/>
    <mergeCell ref="H35:J35"/>
    <mergeCell ref="A46:AP46"/>
    <mergeCell ref="A47:AP47"/>
    <mergeCell ref="A48:AP48"/>
    <mergeCell ref="A49:AP49"/>
    <mergeCell ref="A50:AP50"/>
    <mergeCell ref="AN30:AO30"/>
    <mergeCell ref="B31:M31"/>
    <mergeCell ref="N31:P31"/>
    <mergeCell ref="Q31:U31"/>
    <mergeCell ref="V31:Z31"/>
    <mergeCell ref="AA31:AE31"/>
    <mergeCell ref="AF31:AK31"/>
    <mergeCell ref="A51:AP51"/>
    <mergeCell ref="A52:AP52"/>
    <mergeCell ref="B30:G30"/>
    <mergeCell ref="H30:I30"/>
    <mergeCell ref="J30:M30"/>
    <mergeCell ref="N30:P30"/>
    <mergeCell ref="Q30:U30"/>
    <mergeCell ref="V30:Z30"/>
    <mergeCell ref="AA30:AE30"/>
    <mergeCell ref="AF30:AK30"/>
    <mergeCell ref="AL30:AM30"/>
    <mergeCell ref="AN28:AO28"/>
    <mergeCell ref="B29:G29"/>
    <mergeCell ref="H29:I29"/>
    <mergeCell ref="J29:M29"/>
    <mergeCell ref="N29:P29"/>
    <mergeCell ref="Q29:U29"/>
    <mergeCell ref="V29:Z29"/>
    <mergeCell ref="AA29:AE29"/>
    <mergeCell ref="AF29:AK29"/>
    <mergeCell ref="AL29:AM29"/>
    <mergeCell ref="AN29:AO29"/>
    <mergeCell ref="B28:G28"/>
    <mergeCell ref="H28:I28"/>
    <mergeCell ref="J28:M28"/>
    <mergeCell ref="N28:P28"/>
    <mergeCell ref="Q28:U28"/>
    <mergeCell ref="V28:Z28"/>
    <mergeCell ref="AA28:AE28"/>
    <mergeCell ref="AF28:AK28"/>
    <mergeCell ref="AL28:AM28"/>
    <mergeCell ref="AN26:AO26"/>
    <mergeCell ref="B27:G27"/>
    <mergeCell ref="H27:I27"/>
    <mergeCell ref="J27:M27"/>
    <mergeCell ref="N27:P27"/>
    <mergeCell ref="Q27:U27"/>
    <mergeCell ref="V27:Z27"/>
    <mergeCell ref="AA27:AE27"/>
    <mergeCell ref="AF27:AK27"/>
    <mergeCell ref="AL27:AM27"/>
    <mergeCell ref="AN27:AO27"/>
    <mergeCell ref="B26:G26"/>
    <mergeCell ref="H26:I26"/>
    <mergeCell ref="J26:M26"/>
    <mergeCell ref="N26:P26"/>
    <mergeCell ref="Q26:U26"/>
    <mergeCell ref="V26:Z26"/>
    <mergeCell ref="AA26:AE26"/>
    <mergeCell ref="AF26:AK26"/>
    <mergeCell ref="AL26:AM26"/>
    <mergeCell ref="AN24:AO24"/>
    <mergeCell ref="B25:G25"/>
    <mergeCell ref="H25:I25"/>
    <mergeCell ref="J25:M25"/>
    <mergeCell ref="N25:P25"/>
    <mergeCell ref="Q25:U25"/>
    <mergeCell ref="V25:Z25"/>
    <mergeCell ref="AA25:AE25"/>
    <mergeCell ref="AF25:AK25"/>
    <mergeCell ref="AL25:AM25"/>
    <mergeCell ref="AN25:AO25"/>
    <mergeCell ref="B24:G24"/>
    <mergeCell ref="H24:I24"/>
    <mergeCell ref="J24:M24"/>
    <mergeCell ref="N24:P24"/>
    <mergeCell ref="Q24:U24"/>
    <mergeCell ref="V24:Z24"/>
    <mergeCell ref="AA24:AE24"/>
    <mergeCell ref="AF24:AK24"/>
    <mergeCell ref="AL24:AM24"/>
    <mergeCell ref="AN22:AO22"/>
    <mergeCell ref="B23:G23"/>
    <mergeCell ref="H23:I23"/>
    <mergeCell ref="J23:M23"/>
    <mergeCell ref="N23:P23"/>
    <mergeCell ref="Q23:U23"/>
    <mergeCell ref="V23:Z23"/>
    <mergeCell ref="AA23:AE23"/>
    <mergeCell ref="AF23:AK23"/>
    <mergeCell ref="AL23:AM23"/>
    <mergeCell ref="AN23:AO23"/>
    <mergeCell ref="B22:G22"/>
    <mergeCell ref="H22:I22"/>
    <mergeCell ref="J22:M22"/>
    <mergeCell ref="N22:P22"/>
    <mergeCell ref="Q22:U22"/>
    <mergeCell ref="V22:Z22"/>
    <mergeCell ref="AA22:AE22"/>
    <mergeCell ref="AF22:AK22"/>
    <mergeCell ref="AL22:AM22"/>
    <mergeCell ref="AA20:AE20"/>
    <mergeCell ref="AF20:AK20"/>
    <mergeCell ref="AL20:AM20"/>
    <mergeCell ref="AN20:AO20"/>
    <mergeCell ref="B21:G21"/>
    <mergeCell ref="H21:I21"/>
    <mergeCell ref="J21:M21"/>
    <mergeCell ref="N21:P21"/>
    <mergeCell ref="Q21:U21"/>
    <mergeCell ref="V21:Z21"/>
    <mergeCell ref="AA21:AE21"/>
    <mergeCell ref="AF21:AK21"/>
    <mergeCell ref="AL21:AM21"/>
    <mergeCell ref="AN21:AO21"/>
    <mergeCell ref="D16:G16"/>
    <mergeCell ref="I16:L16"/>
    <mergeCell ref="N16:Q16"/>
    <mergeCell ref="S16:Y16"/>
    <mergeCell ref="B20:G20"/>
    <mergeCell ref="H20:I20"/>
    <mergeCell ref="J20:M20"/>
    <mergeCell ref="N20:P20"/>
    <mergeCell ref="Q20:U20"/>
    <mergeCell ref="V20:Z20"/>
    <mergeCell ref="AI12:AL12"/>
    <mergeCell ref="F13:M13"/>
    <mergeCell ref="W13:Y13"/>
    <mergeCell ref="D15:H15"/>
    <mergeCell ref="I15:M15"/>
    <mergeCell ref="N15:R15"/>
    <mergeCell ref="S15:Y15"/>
    <mergeCell ref="AI1:AL1"/>
    <mergeCell ref="AM1:AO1"/>
    <mergeCell ref="AG2:AO2"/>
    <mergeCell ref="A3:AO4"/>
    <mergeCell ref="A6:AO6"/>
    <mergeCell ref="A8:AO8"/>
  </mergeCells>
  <phoneticPr fontId="34"/>
  <dataValidations count="1">
    <dataValidation type="list" allowBlank="1" showInputMessage="1" showErrorMessage="1" sqref="N21:P30 AL21:AO30" xr:uid="{00000000-0002-0000-1D00-000000000000}">
      <formula1>"○"</formula1>
    </dataValidation>
  </dataValidations>
  <pageMargins left="0.70866141732283472" right="0.70866141732283472" top="0.74803149606299213" bottom="0.74803149606299213" header="0.31496062992125984" footer="0.31496062992125984"/>
  <pageSetup paperSize="9" scale="7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CC99FF"/>
  </sheetPr>
  <dimension ref="A1:AP57"/>
  <sheetViews>
    <sheetView showGridLines="0" view="pageBreakPreview" zoomScaleNormal="100" zoomScaleSheetLayoutView="100" workbookViewId="0"/>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3" width="2.77734375" style="85" customWidth="1"/>
    <col min="24" max="26" width="2.6640625" style="85" customWidth="1"/>
    <col min="27" max="29" width="2.88671875" style="85" customWidth="1"/>
    <col min="30" max="31" width="2.33203125" style="85" customWidth="1"/>
    <col min="32" max="37" width="2.44140625" style="85" customWidth="1"/>
    <col min="38" max="38" width="2.88671875" style="85" customWidth="1"/>
    <col min="39" max="39" width="2.77734375" style="80" customWidth="1"/>
    <col min="40" max="41" width="3.21875" style="80" customWidth="1"/>
    <col min="42" max="44" width="2.77734375" style="571" customWidth="1"/>
    <col min="45" max="257" width="9" style="571"/>
    <col min="258" max="258" width="1.44140625" style="571" customWidth="1"/>
    <col min="259" max="259" width="2.6640625" style="571" customWidth="1"/>
    <col min="260" max="260" width="2.77734375" style="571" customWidth="1"/>
    <col min="261" max="267" width="2.6640625" style="571" customWidth="1"/>
    <col min="268" max="268" width="2.77734375" style="571" customWidth="1"/>
    <col min="269" max="269" width="3.21875" style="571" customWidth="1"/>
    <col min="270" max="281" width="2.6640625" style="571" customWidth="1"/>
    <col min="282" max="282" width="1.88671875" style="571" customWidth="1"/>
    <col min="283" max="283" width="2.33203125" style="571" customWidth="1"/>
    <col min="284" max="284" width="2.6640625" style="571" customWidth="1"/>
    <col min="285" max="289" width="2.33203125" style="571" customWidth="1"/>
    <col min="290" max="291" width="2.6640625" style="571" customWidth="1"/>
    <col min="292" max="513" width="9" style="571"/>
    <col min="514" max="514" width="1.44140625" style="571" customWidth="1"/>
    <col min="515" max="515" width="2.6640625" style="571" customWidth="1"/>
    <col min="516" max="516" width="2.77734375" style="571" customWidth="1"/>
    <col min="517" max="523" width="2.6640625" style="571" customWidth="1"/>
    <col min="524" max="524" width="2.77734375" style="571" customWidth="1"/>
    <col min="525" max="525" width="3.21875" style="571" customWidth="1"/>
    <col min="526" max="537" width="2.6640625" style="571" customWidth="1"/>
    <col min="538" max="538" width="1.88671875" style="571" customWidth="1"/>
    <col min="539" max="539" width="2.33203125" style="571" customWidth="1"/>
    <col min="540" max="540" width="2.6640625" style="571" customWidth="1"/>
    <col min="541" max="545" width="2.33203125" style="571" customWidth="1"/>
    <col min="546" max="547" width="2.6640625" style="571" customWidth="1"/>
    <col min="548" max="769" width="9" style="571"/>
    <col min="770" max="770" width="1.44140625" style="571" customWidth="1"/>
    <col min="771" max="771" width="2.6640625" style="571" customWidth="1"/>
    <col min="772" max="772" width="2.77734375" style="571" customWidth="1"/>
    <col min="773" max="779" width="2.6640625" style="571" customWidth="1"/>
    <col min="780" max="780" width="2.77734375" style="571" customWidth="1"/>
    <col min="781" max="781" width="3.21875" style="571" customWidth="1"/>
    <col min="782" max="793" width="2.6640625" style="571" customWidth="1"/>
    <col min="794" max="794" width="1.88671875" style="571" customWidth="1"/>
    <col min="795" max="795" width="2.33203125" style="571" customWidth="1"/>
    <col min="796" max="796" width="2.6640625" style="571" customWidth="1"/>
    <col min="797" max="801" width="2.33203125" style="571" customWidth="1"/>
    <col min="802" max="803" width="2.6640625" style="571" customWidth="1"/>
    <col min="804" max="1025" width="9" style="571"/>
    <col min="1026" max="1026" width="1.44140625" style="571" customWidth="1"/>
    <col min="1027" max="1027" width="2.6640625" style="571" customWidth="1"/>
    <col min="1028" max="1028" width="2.77734375" style="571" customWidth="1"/>
    <col min="1029" max="1035" width="2.6640625" style="571" customWidth="1"/>
    <col min="1036" max="1036" width="2.77734375" style="571" customWidth="1"/>
    <col min="1037" max="1037" width="3.21875" style="571" customWidth="1"/>
    <col min="1038" max="1049" width="2.6640625" style="571" customWidth="1"/>
    <col min="1050" max="1050" width="1.88671875" style="571" customWidth="1"/>
    <col min="1051" max="1051" width="2.33203125" style="571" customWidth="1"/>
    <col min="1052" max="1052" width="2.6640625" style="571" customWidth="1"/>
    <col min="1053" max="1057" width="2.33203125" style="571" customWidth="1"/>
    <col min="1058" max="1059" width="2.6640625" style="571" customWidth="1"/>
    <col min="1060" max="1281" width="9" style="571"/>
    <col min="1282" max="1282" width="1.44140625" style="571" customWidth="1"/>
    <col min="1283" max="1283" width="2.6640625" style="571" customWidth="1"/>
    <col min="1284" max="1284" width="2.77734375" style="571" customWidth="1"/>
    <col min="1285" max="1291" width="2.6640625" style="571" customWidth="1"/>
    <col min="1292" max="1292" width="2.77734375" style="571" customWidth="1"/>
    <col min="1293" max="1293" width="3.21875" style="571" customWidth="1"/>
    <col min="1294" max="1305" width="2.6640625" style="571" customWidth="1"/>
    <col min="1306" max="1306" width="1.88671875" style="571" customWidth="1"/>
    <col min="1307" max="1307" width="2.33203125" style="571" customWidth="1"/>
    <col min="1308" max="1308" width="2.6640625" style="571" customWidth="1"/>
    <col min="1309" max="1313" width="2.33203125" style="571" customWidth="1"/>
    <col min="1314" max="1315" width="2.6640625" style="571" customWidth="1"/>
    <col min="1316" max="1537" width="9" style="571"/>
    <col min="1538" max="1538" width="1.44140625" style="571" customWidth="1"/>
    <col min="1539" max="1539" width="2.6640625" style="571" customWidth="1"/>
    <col min="1540" max="1540" width="2.77734375" style="571" customWidth="1"/>
    <col min="1541" max="1547" width="2.6640625" style="571" customWidth="1"/>
    <col min="1548" max="1548" width="2.77734375" style="571" customWidth="1"/>
    <col min="1549" max="1549" width="3.21875" style="571" customWidth="1"/>
    <col min="1550" max="1561" width="2.6640625" style="571" customWidth="1"/>
    <col min="1562" max="1562" width="1.88671875" style="571" customWidth="1"/>
    <col min="1563" max="1563" width="2.33203125" style="571" customWidth="1"/>
    <col min="1564" max="1564" width="2.6640625" style="571" customWidth="1"/>
    <col min="1565" max="1569" width="2.33203125" style="571" customWidth="1"/>
    <col min="1570" max="1571" width="2.6640625" style="571" customWidth="1"/>
    <col min="1572" max="1793" width="9" style="571"/>
    <col min="1794" max="1794" width="1.44140625" style="571" customWidth="1"/>
    <col min="1795" max="1795" width="2.6640625" style="571" customWidth="1"/>
    <col min="1796" max="1796" width="2.77734375" style="571" customWidth="1"/>
    <col min="1797" max="1803" width="2.6640625" style="571" customWidth="1"/>
    <col min="1804" max="1804" width="2.77734375" style="571" customWidth="1"/>
    <col min="1805" max="1805" width="3.21875" style="571" customWidth="1"/>
    <col min="1806" max="1817" width="2.6640625" style="571" customWidth="1"/>
    <col min="1818" max="1818" width="1.88671875" style="571" customWidth="1"/>
    <col min="1819" max="1819" width="2.33203125" style="571" customWidth="1"/>
    <col min="1820" max="1820" width="2.6640625" style="571" customWidth="1"/>
    <col min="1821" max="1825" width="2.33203125" style="571" customWidth="1"/>
    <col min="1826" max="1827" width="2.6640625" style="571" customWidth="1"/>
    <col min="1828" max="2049" width="9" style="571"/>
    <col min="2050" max="2050" width="1.44140625" style="571" customWidth="1"/>
    <col min="2051" max="2051" width="2.6640625" style="571" customWidth="1"/>
    <col min="2052" max="2052" width="2.77734375" style="571" customWidth="1"/>
    <col min="2053" max="2059" width="2.6640625" style="571" customWidth="1"/>
    <col min="2060" max="2060" width="2.77734375" style="571" customWidth="1"/>
    <col min="2061" max="2061" width="3.21875" style="571" customWidth="1"/>
    <col min="2062" max="2073" width="2.6640625" style="571" customWidth="1"/>
    <col min="2074" max="2074" width="1.88671875" style="571" customWidth="1"/>
    <col min="2075" max="2075" width="2.33203125" style="571" customWidth="1"/>
    <col min="2076" max="2076" width="2.6640625" style="571" customWidth="1"/>
    <col min="2077" max="2081" width="2.33203125" style="571" customWidth="1"/>
    <col min="2082" max="2083" width="2.6640625" style="571" customWidth="1"/>
    <col min="2084" max="2305" width="9" style="571"/>
    <col min="2306" max="2306" width="1.44140625" style="571" customWidth="1"/>
    <col min="2307" max="2307" width="2.6640625" style="571" customWidth="1"/>
    <col min="2308" max="2308" width="2.77734375" style="571" customWidth="1"/>
    <col min="2309" max="2315" width="2.6640625" style="571" customWidth="1"/>
    <col min="2316" max="2316" width="2.77734375" style="571" customWidth="1"/>
    <col min="2317" max="2317" width="3.21875" style="571" customWidth="1"/>
    <col min="2318" max="2329" width="2.6640625" style="571" customWidth="1"/>
    <col min="2330" max="2330" width="1.88671875" style="571" customWidth="1"/>
    <col min="2331" max="2331" width="2.33203125" style="571" customWidth="1"/>
    <col min="2332" max="2332" width="2.6640625" style="571" customWidth="1"/>
    <col min="2333" max="2337" width="2.33203125" style="571" customWidth="1"/>
    <col min="2338" max="2339" width="2.6640625" style="571" customWidth="1"/>
    <col min="2340" max="2561" width="9" style="571"/>
    <col min="2562" max="2562" width="1.44140625" style="571" customWidth="1"/>
    <col min="2563" max="2563" width="2.6640625" style="571" customWidth="1"/>
    <col min="2564" max="2564" width="2.77734375" style="571" customWidth="1"/>
    <col min="2565" max="2571" width="2.6640625" style="571" customWidth="1"/>
    <col min="2572" max="2572" width="2.77734375" style="571" customWidth="1"/>
    <col min="2573" max="2573" width="3.21875" style="571" customWidth="1"/>
    <col min="2574" max="2585" width="2.6640625" style="571" customWidth="1"/>
    <col min="2586" max="2586" width="1.88671875" style="571" customWidth="1"/>
    <col min="2587" max="2587" width="2.33203125" style="571" customWidth="1"/>
    <col min="2588" max="2588" width="2.6640625" style="571" customWidth="1"/>
    <col min="2589" max="2593" width="2.33203125" style="571" customWidth="1"/>
    <col min="2594" max="2595" width="2.6640625" style="571" customWidth="1"/>
    <col min="2596" max="2817" width="9" style="571"/>
    <col min="2818" max="2818" width="1.44140625" style="571" customWidth="1"/>
    <col min="2819" max="2819" width="2.6640625" style="571" customWidth="1"/>
    <col min="2820" max="2820" width="2.77734375" style="571" customWidth="1"/>
    <col min="2821" max="2827" width="2.6640625" style="571" customWidth="1"/>
    <col min="2828" max="2828" width="2.77734375" style="571" customWidth="1"/>
    <col min="2829" max="2829" width="3.21875" style="571" customWidth="1"/>
    <col min="2830" max="2841" width="2.6640625" style="571" customWidth="1"/>
    <col min="2842" max="2842" width="1.88671875" style="571" customWidth="1"/>
    <col min="2843" max="2843" width="2.33203125" style="571" customWidth="1"/>
    <col min="2844" max="2844" width="2.6640625" style="571" customWidth="1"/>
    <col min="2845" max="2849" width="2.33203125" style="571" customWidth="1"/>
    <col min="2850" max="2851" width="2.6640625" style="571" customWidth="1"/>
    <col min="2852" max="3073" width="9" style="571"/>
    <col min="3074" max="3074" width="1.44140625" style="571" customWidth="1"/>
    <col min="3075" max="3075" width="2.6640625" style="571" customWidth="1"/>
    <col min="3076" max="3076" width="2.77734375" style="571" customWidth="1"/>
    <col min="3077" max="3083" width="2.6640625" style="571" customWidth="1"/>
    <col min="3084" max="3084" width="2.77734375" style="571" customWidth="1"/>
    <col min="3085" max="3085" width="3.21875" style="571" customWidth="1"/>
    <col min="3086" max="3097" width="2.6640625" style="571" customWidth="1"/>
    <col min="3098" max="3098" width="1.88671875" style="571" customWidth="1"/>
    <col min="3099" max="3099" width="2.33203125" style="571" customWidth="1"/>
    <col min="3100" max="3100" width="2.6640625" style="571" customWidth="1"/>
    <col min="3101" max="3105" width="2.33203125" style="571" customWidth="1"/>
    <col min="3106" max="3107" width="2.6640625" style="571" customWidth="1"/>
    <col min="3108" max="3329" width="9" style="571"/>
    <col min="3330" max="3330" width="1.44140625" style="571" customWidth="1"/>
    <col min="3331" max="3331" width="2.6640625" style="571" customWidth="1"/>
    <col min="3332" max="3332" width="2.77734375" style="571" customWidth="1"/>
    <col min="3333" max="3339" width="2.6640625" style="571" customWidth="1"/>
    <col min="3340" max="3340" width="2.77734375" style="571" customWidth="1"/>
    <col min="3341" max="3341" width="3.21875" style="571" customWidth="1"/>
    <col min="3342" max="3353" width="2.6640625" style="571" customWidth="1"/>
    <col min="3354" max="3354" width="1.88671875" style="571" customWidth="1"/>
    <col min="3355" max="3355" width="2.33203125" style="571" customWidth="1"/>
    <col min="3356" max="3356" width="2.6640625" style="571" customWidth="1"/>
    <col min="3357" max="3361" width="2.33203125" style="571" customWidth="1"/>
    <col min="3362" max="3363" width="2.6640625" style="571" customWidth="1"/>
    <col min="3364" max="3585" width="9" style="571"/>
    <col min="3586" max="3586" width="1.44140625" style="571" customWidth="1"/>
    <col min="3587" max="3587" width="2.6640625" style="571" customWidth="1"/>
    <col min="3588" max="3588" width="2.77734375" style="571" customWidth="1"/>
    <col min="3589" max="3595" width="2.6640625" style="571" customWidth="1"/>
    <col min="3596" max="3596" width="2.77734375" style="571" customWidth="1"/>
    <col min="3597" max="3597" width="3.21875" style="571" customWidth="1"/>
    <col min="3598" max="3609" width="2.6640625" style="571" customWidth="1"/>
    <col min="3610" max="3610" width="1.88671875" style="571" customWidth="1"/>
    <col min="3611" max="3611" width="2.33203125" style="571" customWidth="1"/>
    <col min="3612" max="3612" width="2.6640625" style="571" customWidth="1"/>
    <col min="3613" max="3617" width="2.33203125" style="571" customWidth="1"/>
    <col min="3618" max="3619" width="2.6640625" style="571" customWidth="1"/>
    <col min="3620" max="3841" width="9" style="571"/>
    <col min="3842" max="3842" width="1.44140625" style="571" customWidth="1"/>
    <col min="3843" max="3843" width="2.6640625" style="571" customWidth="1"/>
    <col min="3844" max="3844" width="2.77734375" style="571" customWidth="1"/>
    <col min="3845" max="3851" width="2.6640625" style="571" customWidth="1"/>
    <col min="3852" max="3852" width="2.77734375" style="571" customWidth="1"/>
    <col min="3853" max="3853" width="3.21875" style="571" customWidth="1"/>
    <col min="3854" max="3865" width="2.6640625" style="571" customWidth="1"/>
    <col min="3866" max="3866" width="1.88671875" style="571" customWidth="1"/>
    <col min="3867" max="3867" width="2.33203125" style="571" customWidth="1"/>
    <col min="3868" max="3868" width="2.6640625" style="571" customWidth="1"/>
    <col min="3869" max="3873" width="2.33203125" style="571" customWidth="1"/>
    <col min="3874" max="3875" width="2.6640625" style="571" customWidth="1"/>
    <col min="3876" max="4097" width="9" style="571"/>
    <col min="4098" max="4098" width="1.44140625" style="571" customWidth="1"/>
    <col min="4099" max="4099" width="2.6640625" style="571" customWidth="1"/>
    <col min="4100" max="4100" width="2.77734375" style="571" customWidth="1"/>
    <col min="4101" max="4107" width="2.6640625" style="571" customWidth="1"/>
    <col min="4108" max="4108" width="2.77734375" style="571" customWidth="1"/>
    <col min="4109" max="4109" width="3.21875" style="571" customWidth="1"/>
    <col min="4110" max="4121" width="2.6640625" style="571" customWidth="1"/>
    <col min="4122" max="4122" width="1.88671875" style="571" customWidth="1"/>
    <col min="4123" max="4123" width="2.33203125" style="571" customWidth="1"/>
    <col min="4124" max="4124" width="2.6640625" style="571" customWidth="1"/>
    <col min="4125" max="4129" width="2.33203125" style="571" customWidth="1"/>
    <col min="4130" max="4131" width="2.6640625" style="571" customWidth="1"/>
    <col min="4132" max="4353" width="9" style="571"/>
    <col min="4354" max="4354" width="1.44140625" style="571" customWidth="1"/>
    <col min="4355" max="4355" width="2.6640625" style="571" customWidth="1"/>
    <col min="4356" max="4356" width="2.77734375" style="571" customWidth="1"/>
    <col min="4357" max="4363" width="2.6640625" style="571" customWidth="1"/>
    <col min="4364" max="4364" width="2.77734375" style="571" customWidth="1"/>
    <col min="4365" max="4365" width="3.21875" style="571" customWidth="1"/>
    <col min="4366" max="4377" width="2.6640625" style="571" customWidth="1"/>
    <col min="4378" max="4378" width="1.88671875" style="571" customWidth="1"/>
    <col min="4379" max="4379" width="2.33203125" style="571" customWidth="1"/>
    <col min="4380" max="4380" width="2.6640625" style="571" customWidth="1"/>
    <col min="4381" max="4385" width="2.33203125" style="571" customWidth="1"/>
    <col min="4386" max="4387" width="2.6640625" style="571" customWidth="1"/>
    <col min="4388" max="4609" width="9" style="571"/>
    <col min="4610" max="4610" width="1.44140625" style="571" customWidth="1"/>
    <col min="4611" max="4611" width="2.6640625" style="571" customWidth="1"/>
    <col min="4612" max="4612" width="2.77734375" style="571" customWidth="1"/>
    <col min="4613" max="4619" width="2.6640625" style="571" customWidth="1"/>
    <col min="4620" max="4620" width="2.77734375" style="571" customWidth="1"/>
    <col min="4621" max="4621" width="3.21875" style="571" customWidth="1"/>
    <col min="4622" max="4633" width="2.6640625" style="571" customWidth="1"/>
    <col min="4634" max="4634" width="1.88671875" style="571" customWidth="1"/>
    <col min="4635" max="4635" width="2.33203125" style="571" customWidth="1"/>
    <col min="4636" max="4636" width="2.6640625" style="571" customWidth="1"/>
    <col min="4637" max="4641" width="2.33203125" style="571" customWidth="1"/>
    <col min="4642" max="4643" width="2.6640625" style="571" customWidth="1"/>
    <col min="4644" max="4865" width="9" style="571"/>
    <col min="4866" max="4866" width="1.44140625" style="571" customWidth="1"/>
    <col min="4867" max="4867" width="2.6640625" style="571" customWidth="1"/>
    <col min="4868" max="4868" width="2.77734375" style="571" customWidth="1"/>
    <col min="4869" max="4875" width="2.6640625" style="571" customWidth="1"/>
    <col min="4876" max="4876" width="2.77734375" style="571" customWidth="1"/>
    <col min="4877" max="4877" width="3.21875" style="571" customWidth="1"/>
    <col min="4878" max="4889" width="2.6640625" style="571" customWidth="1"/>
    <col min="4890" max="4890" width="1.88671875" style="571" customWidth="1"/>
    <col min="4891" max="4891" width="2.33203125" style="571" customWidth="1"/>
    <col min="4892" max="4892" width="2.6640625" style="571" customWidth="1"/>
    <col min="4893" max="4897" width="2.33203125" style="571" customWidth="1"/>
    <col min="4898" max="4899" width="2.6640625" style="571" customWidth="1"/>
    <col min="4900" max="5121" width="9" style="571"/>
    <col min="5122" max="5122" width="1.44140625" style="571" customWidth="1"/>
    <col min="5123" max="5123" width="2.6640625" style="571" customWidth="1"/>
    <col min="5124" max="5124" width="2.77734375" style="571" customWidth="1"/>
    <col min="5125" max="5131" width="2.6640625" style="571" customWidth="1"/>
    <col min="5132" max="5132" width="2.77734375" style="571" customWidth="1"/>
    <col min="5133" max="5133" width="3.21875" style="571" customWidth="1"/>
    <col min="5134" max="5145" width="2.6640625" style="571" customWidth="1"/>
    <col min="5146" max="5146" width="1.88671875" style="571" customWidth="1"/>
    <col min="5147" max="5147" width="2.33203125" style="571" customWidth="1"/>
    <col min="5148" max="5148" width="2.6640625" style="571" customWidth="1"/>
    <col min="5149" max="5153" width="2.33203125" style="571" customWidth="1"/>
    <col min="5154" max="5155" width="2.6640625" style="571" customWidth="1"/>
    <col min="5156" max="5377" width="9" style="571"/>
    <col min="5378" max="5378" width="1.44140625" style="571" customWidth="1"/>
    <col min="5379" max="5379" width="2.6640625" style="571" customWidth="1"/>
    <col min="5380" max="5380" width="2.77734375" style="571" customWidth="1"/>
    <col min="5381" max="5387" width="2.6640625" style="571" customWidth="1"/>
    <col min="5388" max="5388" width="2.77734375" style="571" customWidth="1"/>
    <col min="5389" max="5389" width="3.21875" style="571" customWidth="1"/>
    <col min="5390" max="5401" width="2.6640625" style="571" customWidth="1"/>
    <col min="5402" max="5402" width="1.88671875" style="571" customWidth="1"/>
    <col min="5403" max="5403" width="2.33203125" style="571" customWidth="1"/>
    <col min="5404" max="5404" width="2.6640625" style="571" customWidth="1"/>
    <col min="5405" max="5409" width="2.33203125" style="571" customWidth="1"/>
    <col min="5410" max="5411" width="2.6640625" style="571" customWidth="1"/>
    <col min="5412" max="5633" width="9" style="571"/>
    <col min="5634" max="5634" width="1.44140625" style="571" customWidth="1"/>
    <col min="5635" max="5635" width="2.6640625" style="571" customWidth="1"/>
    <col min="5636" max="5636" width="2.77734375" style="571" customWidth="1"/>
    <col min="5637" max="5643" width="2.6640625" style="571" customWidth="1"/>
    <col min="5644" max="5644" width="2.77734375" style="571" customWidth="1"/>
    <col min="5645" max="5645" width="3.21875" style="571" customWidth="1"/>
    <col min="5646" max="5657" width="2.6640625" style="571" customWidth="1"/>
    <col min="5658" max="5658" width="1.88671875" style="571" customWidth="1"/>
    <col min="5659" max="5659" width="2.33203125" style="571" customWidth="1"/>
    <col min="5660" max="5660" width="2.6640625" style="571" customWidth="1"/>
    <col min="5661" max="5665" width="2.33203125" style="571" customWidth="1"/>
    <col min="5666" max="5667" width="2.6640625" style="571" customWidth="1"/>
    <col min="5668" max="5889" width="9" style="571"/>
    <col min="5890" max="5890" width="1.44140625" style="571" customWidth="1"/>
    <col min="5891" max="5891" width="2.6640625" style="571" customWidth="1"/>
    <col min="5892" max="5892" width="2.77734375" style="571" customWidth="1"/>
    <col min="5893" max="5899" width="2.6640625" style="571" customWidth="1"/>
    <col min="5900" max="5900" width="2.77734375" style="571" customWidth="1"/>
    <col min="5901" max="5901" width="3.21875" style="571" customWidth="1"/>
    <col min="5902" max="5913" width="2.6640625" style="571" customWidth="1"/>
    <col min="5914" max="5914" width="1.88671875" style="571" customWidth="1"/>
    <col min="5915" max="5915" width="2.33203125" style="571" customWidth="1"/>
    <col min="5916" max="5916" width="2.6640625" style="571" customWidth="1"/>
    <col min="5917" max="5921" width="2.33203125" style="571" customWidth="1"/>
    <col min="5922" max="5923" width="2.6640625" style="571" customWidth="1"/>
    <col min="5924" max="6145" width="9" style="571"/>
    <col min="6146" max="6146" width="1.44140625" style="571" customWidth="1"/>
    <col min="6147" max="6147" width="2.6640625" style="571" customWidth="1"/>
    <col min="6148" max="6148" width="2.77734375" style="571" customWidth="1"/>
    <col min="6149" max="6155" width="2.6640625" style="571" customWidth="1"/>
    <col min="6156" max="6156" width="2.77734375" style="571" customWidth="1"/>
    <col min="6157" max="6157" width="3.21875" style="571" customWidth="1"/>
    <col min="6158" max="6169" width="2.6640625" style="571" customWidth="1"/>
    <col min="6170" max="6170" width="1.88671875" style="571" customWidth="1"/>
    <col min="6171" max="6171" width="2.33203125" style="571" customWidth="1"/>
    <col min="6172" max="6172" width="2.6640625" style="571" customWidth="1"/>
    <col min="6173" max="6177" width="2.33203125" style="571" customWidth="1"/>
    <col min="6178" max="6179" width="2.6640625" style="571" customWidth="1"/>
    <col min="6180" max="6401" width="9" style="571"/>
    <col min="6402" max="6402" width="1.44140625" style="571" customWidth="1"/>
    <col min="6403" max="6403" width="2.6640625" style="571" customWidth="1"/>
    <col min="6404" max="6404" width="2.77734375" style="571" customWidth="1"/>
    <col min="6405" max="6411" width="2.6640625" style="571" customWidth="1"/>
    <col min="6412" max="6412" width="2.77734375" style="571" customWidth="1"/>
    <col min="6413" max="6413" width="3.21875" style="571" customWidth="1"/>
    <col min="6414" max="6425" width="2.6640625" style="571" customWidth="1"/>
    <col min="6426" max="6426" width="1.88671875" style="571" customWidth="1"/>
    <col min="6427" max="6427" width="2.33203125" style="571" customWidth="1"/>
    <col min="6428" max="6428" width="2.6640625" style="571" customWidth="1"/>
    <col min="6429" max="6433" width="2.33203125" style="571" customWidth="1"/>
    <col min="6434" max="6435" width="2.6640625" style="571" customWidth="1"/>
    <col min="6436" max="6657" width="9" style="571"/>
    <col min="6658" max="6658" width="1.44140625" style="571" customWidth="1"/>
    <col min="6659" max="6659" width="2.6640625" style="571" customWidth="1"/>
    <col min="6660" max="6660" width="2.77734375" style="571" customWidth="1"/>
    <col min="6661" max="6667" width="2.6640625" style="571" customWidth="1"/>
    <col min="6668" max="6668" width="2.77734375" style="571" customWidth="1"/>
    <col min="6669" max="6669" width="3.21875" style="571" customWidth="1"/>
    <col min="6670" max="6681" width="2.6640625" style="571" customWidth="1"/>
    <col min="6682" max="6682" width="1.88671875" style="571" customWidth="1"/>
    <col min="6683" max="6683" width="2.33203125" style="571" customWidth="1"/>
    <col min="6684" max="6684" width="2.6640625" style="571" customWidth="1"/>
    <col min="6685" max="6689" width="2.33203125" style="571" customWidth="1"/>
    <col min="6690" max="6691" width="2.6640625" style="571" customWidth="1"/>
    <col min="6692" max="6913" width="9" style="571"/>
    <col min="6914" max="6914" width="1.44140625" style="571" customWidth="1"/>
    <col min="6915" max="6915" width="2.6640625" style="571" customWidth="1"/>
    <col min="6916" max="6916" width="2.77734375" style="571" customWidth="1"/>
    <col min="6917" max="6923" width="2.6640625" style="571" customWidth="1"/>
    <col min="6924" max="6924" width="2.77734375" style="571" customWidth="1"/>
    <col min="6925" max="6925" width="3.21875" style="571" customWidth="1"/>
    <col min="6926" max="6937" width="2.6640625" style="571" customWidth="1"/>
    <col min="6938" max="6938" width="1.88671875" style="571" customWidth="1"/>
    <col min="6939" max="6939" width="2.33203125" style="571" customWidth="1"/>
    <col min="6940" max="6940" width="2.6640625" style="571" customWidth="1"/>
    <col min="6941" max="6945" width="2.33203125" style="571" customWidth="1"/>
    <col min="6946" max="6947" width="2.6640625" style="571" customWidth="1"/>
    <col min="6948" max="7169" width="9" style="571"/>
    <col min="7170" max="7170" width="1.44140625" style="571" customWidth="1"/>
    <col min="7171" max="7171" width="2.6640625" style="571" customWidth="1"/>
    <col min="7172" max="7172" width="2.77734375" style="571" customWidth="1"/>
    <col min="7173" max="7179" width="2.6640625" style="571" customWidth="1"/>
    <col min="7180" max="7180" width="2.77734375" style="571" customWidth="1"/>
    <col min="7181" max="7181" width="3.21875" style="571" customWidth="1"/>
    <col min="7182" max="7193" width="2.6640625" style="571" customWidth="1"/>
    <col min="7194" max="7194" width="1.88671875" style="571" customWidth="1"/>
    <col min="7195" max="7195" width="2.33203125" style="571" customWidth="1"/>
    <col min="7196" max="7196" width="2.6640625" style="571" customWidth="1"/>
    <col min="7197" max="7201" width="2.33203125" style="571" customWidth="1"/>
    <col min="7202" max="7203" width="2.6640625" style="571" customWidth="1"/>
    <col min="7204" max="7425" width="9" style="571"/>
    <col min="7426" max="7426" width="1.44140625" style="571" customWidth="1"/>
    <col min="7427" max="7427" width="2.6640625" style="571" customWidth="1"/>
    <col min="7428" max="7428" width="2.77734375" style="571" customWidth="1"/>
    <col min="7429" max="7435" width="2.6640625" style="571" customWidth="1"/>
    <col min="7436" max="7436" width="2.77734375" style="571" customWidth="1"/>
    <col min="7437" max="7437" width="3.21875" style="571" customWidth="1"/>
    <col min="7438" max="7449" width="2.6640625" style="571" customWidth="1"/>
    <col min="7450" max="7450" width="1.88671875" style="571" customWidth="1"/>
    <col min="7451" max="7451" width="2.33203125" style="571" customWidth="1"/>
    <col min="7452" max="7452" width="2.6640625" style="571" customWidth="1"/>
    <col min="7453" max="7457" width="2.33203125" style="571" customWidth="1"/>
    <col min="7458" max="7459" width="2.6640625" style="571" customWidth="1"/>
    <col min="7460" max="7681" width="9" style="571"/>
    <col min="7682" max="7682" width="1.44140625" style="571" customWidth="1"/>
    <col min="7683" max="7683" width="2.6640625" style="571" customWidth="1"/>
    <col min="7684" max="7684" width="2.77734375" style="571" customWidth="1"/>
    <col min="7685" max="7691" width="2.6640625" style="571" customWidth="1"/>
    <col min="7692" max="7692" width="2.77734375" style="571" customWidth="1"/>
    <col min="7693" max="7693" width="3.21875" style="571" customWidth="1"/>
    <col min="7694" max="7705" width="2.6640625" style="571" customWidth="1"/>
    <col min="7706" max="7706" width="1.88671875" style="571" customWidth="1"/>
    <col min="7707" max="7707" width="2.33203125" style="571" customWidth="1"/>
    <col min="7708" max="7708" width="2.6640625" style="571" customWidth="1"/>
    <col min="7709" max="7713" width="2.33203125" style="571" customWidth="1"/>
    <col min="7714" max="7715" width="2.6640625" style="571" customWidth="1"/>
    <col min="7716" max="7937" width="9" style="571"/>
    <col min="7938" max="7938" width="1.44140625" style="571" customWidth="1"/>
    <col min="7939" max="7939" width="2.6640625" style="571" customWidth="1"/>
    <col min="7940" max="7940" width="2.77734375" style="571" customWidth="1"/>
    <col min="7941" max="7947" width="2.6640625" style="571" customWidth="1"/>
    <col min="7948" max="7948" width="2.77734375" style="571" customWidth="1"/>
    <col min="7949" max="7949" width="3.21875" style="571" customWidth="1"/>
    <col min="7950" max="7961" width="2.6640625" style="571" customWidth="1"/>
    <col min="7962" max="7962" width="1.88671875" style="571" customWidth="1"/>
    <col min="7963" max="7963" width="2.33203125" style="571" customWidth="1"/>
    <col min="7964" max="7964" width="2.6640625" style="571" customWidth="1"/>
    <col min="7965" max="7969" width="2.33203125" style="571" customWidth="1"/>
    <col min="7970" max="7971" width="2.6640625" style="571" customWidth="1"/>
    <col min="7972" max="8193" width="9" style="571"/>
    <col min="8194" max="8194" width="1.44140625" style="571" customWidth="1"/>
    <col min="8195" max="8195" width="2.6640625" style="571" customWidth="1"/>
    <col min="8196" max="8196" width="2.77734375" style="571" customWidth="1"/>
    <col min="8197" max="8203" width="2.6640625" style="571" customWidth="1"/>
    <col min="8204" max="8204" width="2.77734375" style="571" customWidth="1"/>
    <col min="8205" max="8205" width="3.21875" style="571" customWidth="1"/>
    <col min="8206" max="8217" width="2.6640625" style="571" customWidth="1"/>
    <col min="8218" max="8218" width="1.88671875" style="571" customWidth="1"/>
    <col min="8219" max="8219" width="2.33203125" style="571" customWidth="1"/>
    <col min="8220" max="8220" width="2.6640625" style="571" customWidth="1"/>
    <col min="8221" max="8225" width="2.33203125" style="571" customWidth="1"/>
    <col min="8226" max="8227" width="2.6640625" style="571" customWidth="1"/>
    <col min="8228" max="8449" width="9" style="571"/>
    <col min="8450" max="8450" width="1.44140625" style="571" customWidth="1"/>
    <col min="8451" max="8451" width="2.6640625" style="571" customWidth="1"/>
    <col min="8452" max="8452" width="2.77734375" style="571" customWidth="1"/>
    <col min="8453" max="8459" width="2.6640625" style="571" customWidth="1"/>
    <col min="8460" max="8460" width="2.77734375" style="571" customWidth="1"/>
    <col min="8461" max="8461" width="3.21875" style="571" customWidth="1"/>
    <col min="8462" max="8473" width="2.6640625" style="571" customWidth="1"/>
    <col min="8474" max="8474" width="1.88671875" style="571" customWidth="1"/>
    <col min="8475" max="8475" width="2.33203125" style="571" customWidth="1"/>
    <col min="8476" max="8476" width="2.6640625" style="571" customWidth="1"/>
    <col min="8477" max="8481" width="2.33203125" style="571" customWidth="1"/>
    <col min="8482" max="8483" width="2.6640625" style="571" customWidth="1"/>
    <col min="8484" max="8705" width="9" style="571"/>
    <col min="8706" max="8706" width="1.44140625" style="571" customWidth="1"/>
    <col min="8707" max="8707" width="2.6640625" style="571" customWidth="1"/>
    <col min="8708" max="8708" width="2.77734375" style="571" customWidth="1"/>
    <col min="8709" max="8715" width="2.6640625" style="571" customWidth="1"/>
    <col min="8716" max="8716" width="2.77734375" style="571" customWidth="1"/>
    <col min="8717" max="8717" width="3.21875" style="571" customWidth="1"/>
    <col min="8718" max="8729" width="2.6640625" style="571" customWidth="1"/>
    <col min="8730" max="8730" width="1.88671875" style="571" customWidth="1"/>
    <col min="8731" max="8731" width="2.33203125" style="571" customWidth="1"/>
    <col min="8732" max="8732" width="2.6640625" style="571" customWidth="1"/>
    <col min="8733" max="8737" width="2.33203125" style="571" customWidth="1"/>
    <col min="8738" max="8739" width="2.6640625" style="571" customWidth="1"/>
    <col min="8740" max="8961" width="9" style="571"/>
    <col min="8962" max="8962" width="1.44140625" style="571" customWidth="1"/>
    <col min="8963" max="8963" width="2.6640625" style="571" customWidth="1"/>
    <col min="8964" max="8964" width="2.77734375" style="571" customWidth="1"/>
    <col min="8965" max="8971" width="2.6640625" style="571" customWidth="1"/>
    <col min="8972" max="8972" width="2.77734375" style="571" customWidth="1"/>
    <col min="8973" max="8973" width="3.21875" style="571" customWidth="1"/>
    <col min="8974" max="8985" width="2.6640625" style="571" customWidth="1"/>
    <col min="8986" max="8986" width="1.88671875" style="571" customWidth="1"/>
    <col min="8987" max="8987" width="2.33203125" style="571" customWidth="1"/>
    <col min="8988" max="8988" width="2.6640625" style="571" customWidth="1"/>
    <col min="8989" max="8993" width="2.33203125" style="571" customWidth="1"/>
    <col min="8994" max="8995" width="2.6640625" style="571" customWidth="1"/>
    <col min="8996" max="9217" width="9" style="571"/>
    <col min="9218" max="9218" width="1.44140625" style="571" customWidth="1"/>
    <col min="9219" max="9219" width="2.6640625" style="571" customWidth="1"/>
    <col min="9220" max="9220" width="2.77734375" style="571" customWidth="1"/>
    <col min="9221" max="9227" width="2.6640625" style="571" customWidth="1"/>
    <col min="9228" max="9228" width="2.77734375" style="571" customWidth="1"/>
    <col min="9229" max="9229" width="3.21875" style="571" customWidth="1"/>
    <col min="9230" max="9241" width="2.6640625" style="571" customWidth="1"/>
    <col min="9242" max="9242" width="1.88671875" style="571" customWidth="1"/>
    <col min="9243" max="9243" width="2.33203125" style="571" customWidth="1"/>
    <col min="9244" max="9244" width="2.6640625" style="571" customWidth="1"/>
    <col min="9245" max="9249" width="2.33203125" style="571" customWidth="1"/>
    <col min="9250" max="9251" width="2.6640625" style="571" customWidth="1"/>
    <col min="9252" max="9473" width="9" style="571"/>
    <col min="9474" max="9474" width="1.44140625" style="571" customWidth="1"/>
    <col min="9475" max="9475" width="2.6640625" style="571" customWidth="1"/>
    <col min="9476" max="9476" width="2.77734375" style="571" customWidth="1"/>
    <col min="9477" max="9483" width="2.6640625" style="571" customWidth="1"/>
    <col min="9484" max="9484" width="2.77734375" style="571" customWidth="1"/>
    <col min="9485" max="9485" width="3.21875" style="571" customWidth="1"/>
    <col min="9486" max="9497" width="2.6640625" style="571" customWidth="1"/>
    <col min="9498" max="9498" width="1.88671875" style="571" customWidth="1"/>
    <col min="9499" max="9499" width="2.33203125" style="571" customWidth="1"/>
    <col min="9500" max="9500" width="2.6640625" style="571" customWidth="1"/>
    <col min="9501" max="9505" width="2.33203125" style="571" customWidth="1"/>
    <col min="9506" max="9507" width="2.6640625" style="571" customWidth="1"/>
    <col min="9508" max="9729" width="9" style="571"/>
    <col min="9730" max="9730" width="1.44140625" style="571" customWidth="1"/>
    <col min="9731" max="9731" width="2.6640625" style="571" customWidth="1"/>
    <col min="9732" max="9732" width="2.77734375" style="571" customWidth="1"/>
    <col min="9733" max="9739" width="2.6640625" style="571" customWidth="1"/>
    <col min="9740" max="9740" width="2.77734375" style="571" customWidth="1"/>
    <col min="9741" max="9741" width="3.21875" style="571" customWidth="1"/>
    <col min="9742" max="9753" width="2.6640625" style="571" customWidth="1"/>
    <col min="9754" max="9754" width="1.88671875" style="571" customWidth="1"/>
    <col min="9755" max="9755" width="2.33203125" style="571" customWidth="1"/>
    <col min="9756" max="9756" width="2.6640625" style="571" customWidth="1"/>
    <col min="9757" max="9761" width="2.33203125" style="571" customWidth="1"/>
    <col min="9762" max="9763" width="2.6640625" style="571" customWidth="1"/>
    <col min="9764" max="9985" width="9" style="571"/>
    <col min="9986" max="9986" width="1.44140625" style="571" customWidth="1"/>
    <col min="9987" max="9987" width="2.6640625" style="571" customWidth="1"/>
    <col min="9988" max="9988" width="2.77734375" style="571" customWidth="1"/>
    <col min="9989" max="9995" width="2.6640625" style="571" customWidth="1"/>
    <col min="9996" max="9996" width="2.77734375" style="571" customWidth="1"/>
    <col min="9997" max="9997" width="3.21875" style="571" customWidth="1"/>
    <col min="9998" max="10009" width="2.6640625" style="571" customWidth="1"/>
    <col min="10010" max="10010" width="1.88671875" style="571" customWidth="1"/>
    <col min="10011" max="10011" width="2.33203125" style="571" customWidth="1"/>
    <col min="10012" max="10012" width="2.6640625" style="571" customWidth="1"/>
    <col min="10013" max="10017" width="2.33203125" style="571" customWidth="1"/>
    <col min="10018" max="10019" width="2.6640625" style="571" customWidth="1"/>
    <col min="10020" max="10241" width="9" style="571"/>
    <col min="10242" max="10242" width="1.44140625" style="571" customWidth="1"/>
    <col min="10243" max="10243" width="2.6640625" style="571" customWidth="1"/>
    <col min="10244" max="10244" width="2.77734375" style="571" customWidth="1"/>
    <col min="10245" max="10251" width="2.6640625" style="571" customWidth="1"/>
    <col min="10252" max="10252" width="2.77734375" style="571" customWidth="1"/>
    <col min="10253" max="10253" width="3.21875" style="571" customWidth="1"/>
    <col min="10254" max="10265" width="2.6640625" style="571" customWidth="1"/>
    <col min="10266" max="10266" width="1.88671875" style="571" customWidth="1"/>
    <col min="10267" max="10267" width="2.33203125" style="571" customWidth="1"/>
    <col min="10268" max="10268" width="2.6640625" style="571" customWidth="1"/>
    <col min="10269" max="10273" width="2.33203125" style="571" customWidth="1"/>
    <col min="10274" max="10275" width="2.6640625" style="571" customWidth="1"/>
    <col min="10276" max="10497" width="9" style="571"/>
    <col min="10498" max="10498" width="1.44140625" style="571" customWidth="1"/>
    <col min="10499" max="10499" width="2.6640625" style="571" customWidth="1"/>
    <col min="10500" max="10500" width="2.77734375" style="571" customWidth="1"/>
    <col min="10501" max="10507" width="2.6640625" style="571" customWidth="1"/>
    <col min="10508" max="10508" width="2.77734375" style="571" customWidth="1"/>
    <col min="10509" max="10509" width="3.21875" style="571" customWidth="1"/>
    <col min="10510" max="10521" width="2.6640625" style="571" customWidth="1"/>
    <col min="10522" max="10522" width="1.88671875" style="571" customWidth="1"/>
    <col min="10523" max="10523" width="2.33203125" style="571" customWidth="1"/>
    <col min="10524" max="10524" width="2.6640625" style="571" customWidth="1"/>
    <col min="10525" max="10529" width="2.33203125" style="571" customWidth="1"/>
    <col min="10530" max="10531" width="2.6640625" style="571" customWidth="1"/>
    <col min="10532" max="10753" width="9" style="571"/>
    <col min="10754" max="10754" width="1.44140625" style="571" customWidth="1"/>
    <col min="10755" max="10755" width="2.6640625" style="571" customWidth="1"/>
    <col min="10756" max="10756" width="2.77734375" style="571" customWidth="1"/>
    <col min="10757" max="10763" width="2.6640625" style="571" customWidth="1"/>
    <col min="10764" max="10764" width="2.77734375" style="571" customWidth="1"/>
    <col min="10765" max="10765" width="3.21875" style="571" customWidth="1"/>
    <col min="10766" max="10777" width="2.6640625" style="571" customWidth="1"/>
    <col min="10778" max="10778" width="1.88671875" style="571" customWidth="1"/>
    <col min="10779" max="10779" width="2.33203125" style="571" customWidth="1"/>
    <col min="10780" max="10780" width="2.6640625" style="571" customWidth="1"/>
    <col min="10781" max="10785" width="2.33203125" style="571" customWidth="1"/>
    <col min="10786" max="10787" width="2.6640625" style="571" customWidth="1"/>
    <col min="10788" max="11009" width="9" style="571"/>
    <col min="11010" max="11010" width="1.44140625" style="571" customWidth="1"/>
    <col min="11011" max="11011" width="2.6640625" style="571" customWidth="1"/>
    <col min="11012" max="11012" width="2.77734375" style="571" customWidth="1"/>
    <col min="11013" max="11019" width="2.6640625" style="571" customWidth="1"/>
    <col min="11020" max="11020" width="2.77734375" style="571" customWidth="1"/>
    <col min="11021" max="11021" width="3.21875" style="571" customWidth="1"/>
    <col min="11022" max="11033" width="2.6640625" style="571" customWidth="1"/>
    <col min="11034" max="11034" width="1.88671875" style="571" customWidth="1"/>
    <col min="11035" max="11035" width="2.33203125" style="571" customWidth="1"/>
    <col min="11036" max="11036" width="2.6640625" style="571" customWidth="1"/>
    <col min="11037" max="11041" width="2.33203125" style="571" customWidth="1"/>
    <col min="11042" max="11043" width="2.6640625" style="571" customWidth="1"/>
    <col min="11044" max="11265" width="9" style="571"/>
    <col min="11266" max="11266" width="1.44140625" style="571" customWidth="1"/>
    <col min="11267" max="11267" width="2.6640625" style="571" customWidth="1"/>
    <col min="11268" max="11268" width="2.77734375" style="571" customWidth="1"/>
    <col min="11269" max="11275" width="2.6640625" style="571" customWidth="1"/>
    <col min="11276" max="11276" width="2.77734375" style="571" customWidth="1"/>
    <col min="11277" max="11277" width="3.21875" style="571" customWidth="1"/>
    <col min="11278" max="11289" width="2.6640625" style="571" customWidth="1"/>
    <col min="11290" max="11290" width="1.88671875" style="571" customWidth="1"/>
    <col min="11291" max="11291" width="2.33203125" style="571" customWidth="1"/>
    <col min="11292" max="11292" width="2.6640625" style="571" customWidth="1"/>
    <col min="11293" max="11297" width="2.33203125" style="571" customWidth="1"/>
    <col min="11298" max="11299" width="2.6640625" style="571" customWidth="1"/>
    <col min="11300" max="11521" width="9" style="571"/>
    <col min="11522" max="11522" width="1.44140625" style="571" customWidth="1"/>
    <col min="11523" max="11523" width="2.6640625" style="571" customWidth="1"/>
    <col min="11524" max="11524" width="2.77734375" style="571" customWidth="1"/>
    <col min="11525" max="11531" width="2.6640625" style="571" customWidth="1"/>
    <col min="11532" max="11532" width="2.77734375" style="571" customWidth="1"/>
    <col min="11533" max="11533" width="3.21875" style="571" customWidth="1"/>
    <col min="11534" max="11545" width="2.6640625" style="571" customWidth="1"/>
    <col min="11546" max="11546" width="1.88671875" style="571" customWidth="1"/>
    <col min="11547" max="11547" width="2.33203125" style="571" customWidth="1"/>
    <col min="11548" max="11548" width="2.6640625" style="571" customWidth="1"/>
    <col min="11549" max="11553" width="2.33203125" style="571" customWidth="1"/>
    <col min="11554" max="11555" width="2.6640625" style="571" customWidth="1"/>
    <col min="11556" max="11777" width="9" style="571"/>
    <col min="11778" max="11778" width="1.44140625" style="571" customWidth="1"/>
    <col min="11779" max="11779" width="2.6640625" style="571" customWidth="1"/>
    <col min="11780" max="11780" width="2.77734375" style="571" customWidth="1"/>
    <col min="11781" max="11787" width="2.6640625" style="571" customWidth="1"/>
    <col min="11788" max="11788" width="2.77734375" style="571" customWidth="1"/>
    <col min="11789" max="11789" width="3.21875" style="571" customWidth="1"/>
    <col min="11790" max="11801" width="2.6640625" style="571" customWidth="1"/>
    <col min="11802" max="11802" width="1.88671875" style="571" customWidth="1"/>
    <col min="11803" max="11803" width="2.33203125" style="571" customWidth="1"/>
    <col min="11804" max="11804" width="2.6640625" style="571" customWidth="1"/>
    <col min="11805" max="11809" width="2.33203125" style="571" customWidth="1"/>
    <col min="11810" max="11811" width="2.6640625" style="571" customWidth="1"/>
    <col min="11812" max="12033" width="9" style="571"/>
    <col min="12034" max="12034" width="1.44140625" style="571" customWidth="1"/>
    <col min="12035" max="12035" width="2.6640625" style="571" customWidth="1"/>
    <col min="12036" max="12036" width="2.77734375" style="571" customWidth="1"/>
    <col min="12037" max="12043" width="2.6640625" style="571" customWidth="1"/>
    <col min="12044" max="12044" width="2.77734375" style="571" customWidth="1"/>
    <col min="12045" max="12045" width="3.21875" style="571" customWidth="1"/>
    <col min="12046" max="12057" width="2.6640625" style="571" customWidth="1"/>
    <col min="12058" max="12058" width="1.88671875" style="571" customWidth="1"/>
    <col min="12059" max="12059" width="2.33203125" style="571" customWidth="1"/>
    <col min="12060" max="12060" width="2.6640625" style="571" customWidth="1"/>
    <col min="12061" max="12065" width="2.33203125" style="571" customWidth="1"/>
    <col min="12066" max="12067" width="2.6640625" style="571" customWidth="1"/>
    <col min="12068" max="12289" width="9" style="571"/>
    <col min="12290" max="12290" width="1.44140625" style="571" customWidth="1"/>
    <col min="12291" max="12291" width="2.6640625" style="571" customWidth="1"/>
    <col min="12292" max="12292" width="2.77734375" style="571" customWidth="1"/>
    <col min="12293" max="12299" width="2.6640625" style="571" customWidth="1"/>
    <col min="12300" max="12300" width="2.77734375" style="571" customWidth="1"/>
    <col min="12301" max="12301" width="3.21875" style="571" customWidth="1"/>
    <col min="12302" max="12313" width="2.6640625" style="571" customWidth="1"/>
    <col min="12314" max="12314" width="1.88671875" style="571" customWidth="1"/>
    <col min="12315" max="12315" width="2.33203125" style="571" customWidth="1"/>
    <col min="12316" max="12316" width="2.6640625" style="571" customWidth="1"/>
    <col min="12317" max="12321" width="2.33203125" style="571" customWidth="1"/>
    <col min="12322" max="12323" width="2.6640625" style="571" customWidth="1"/>
    <col min="12324" max="12545" width="9" style="571"/>
    <col min="12546" max="12546" width="1.44140625" style="571" customWidth="1"/>
    <col min="12547" max="12547" width="2.6640625" style="571" customWidth="1"/>
    <col min="12548" max="12548" width="2.77734375" style="571" customWidth="1"/>
    <col min="12549" max="12555" width="2.6640625" style="571" customWidth="1"/>
    <col min="12556" max="12556" width="2.77734375" style="571" customWidth="1"/>
    <col min="12557" max="12557" width="3.21875" style="571" customWidth="1"/>
    <col min="12558" max="12569" width="2.6640625" style="571" customWidth="1"/>
    <col min="12570" max="12570" width="1.88671875" style="571" customWidth="1"/>
    <col min="12571" max="12571" width="2.33203125" style="571" customWidth="1"/>
    <col min="12572" max="12572" width="2.6640625" style="571" customWidth="1"/>
    <col min="12573" max="12577" width="2.33203125" style="571" customWidth="1"/>
    <col min="12578" max="12579" width="2.6640625" style="571" customWidth="1"/>
    <col min="12580" max="12801" width="9" style="571"/>
    <col min="12802" max="12802" width="1.44140625" style="571" customWidth="1"/>
    <col min="12803" max="12803" width="2.6640625" style="571" customWidth="1"/>
    <col min="12804" max="12804" width="2.77734375" style="571" customWidth="1"/>
    <col min="12805" max="12811" width="2.6640625" style="571" customWidth="1"/>
    <col min="12812" max="12812" width="2.77734375" style="571" customWidth="1"/>
    <col min="12813" max="12813" width="3.21875" style="571" customWidth="1"/>
    <col min="12814" max="12825" width="2.6640625" style="571" customWidth="1"/>
    <col min="12826" max="12826" width="1.88671875" style="571" customWidth="1"/>
    <col min="12827" max="12827" width="2.33203125" style="571" customWidth="1"/>
    <col min="12828" max="12828" width="2.6640625" style="571" customWidth="1"/>
    <col min="12829" max="12833" width="2.33203125" style="571" customWidth="1"/>
    <col min="12834" max="12835" width="2.6640625" style="571" customWidth="1"/>
    <col min="12836" max="13057" width="9" style="571"/>
    <col min="13058" max="13058" width="1.44140625" style="571" customWidth="1"/>
    <col min="13059" max="13059" width="2.6640625" style="571" customWidth="1"/>
    <col min="13060" max="13060" width="2.77734375" style="571" customWidth="1"/>
    <col min="13061" max="13067" width="2.6640625" style="571" customWidth="1"/>
    <col min="13068" max="13068" width="2.77734375" style="571" customWidth="1"/>
    <col min="13069" max="13069" width="3.21875" style="571" customWidth="1"/>
    <col min="13070" max="13081" width="2.6640625" style="571" customWidth="1"/>
    <col min="13082" max="13082" width="1.88671875" style="571" customWidth="1"/>
    <col min="13083" max="13083" width="2.33203125" style="571" customWidth="1"/>
    <col min="13084" max="13084" width="2.6640625" style="571" customWidth="1"/>
    <col min="13085" max="13089" width="2.33203125" style="571" customWidth="1"/>
    <col min="13090" max="13091" width="2.6640625" style="571" customWidth="1"/>
    <col min="13092" max="13313" width="9" style="571"/>
    <col min="13314" max="13314" width="1.44140625" style="571" customWidth="1"/>
    <col min="13315" max="13315" width="2.6640625" style="571" customWidth="1"/>
    <col min="13316" max="13316" width="2.77734375" style="571" customWidth="1"/>
    <col min="13317" max="13323" width="2.6640625" style="571" customWidth="1"/>
    <col min="13324" max="13324" width="2.77734375" style="571" customWidth="1"/>
    <col min="13325" max="13325" width="3.21875" style="571" customWidth="1"/>
    <col min="13326" max="13337" width="2.6640625" style="571" customWidth="1"/>
    <col min="13338" max="13338" width="1.88671875" style="571" customWidth="1"/>
    <col min="13339" max="13339" width="2.33203125" style="571" customWidth="1"/>
    <col min="13340" max="13340" width="2.6640625" style="571" customWidth="1"/>
    <col min="13341" max="13345" width="2.33203125" style="571" customWidth="1"/>
    <col min="13346" max="13347" width="2.6640625" style="571" customWidth="1"/>
    <col min="13348" max="13569" width="9" style="571"/>
    <col min="13570" max="13570" width="1.44140625" style="571" customWidth="1"/>
    <col min="13571" max="13571" width="2.6640625" style="571" customWidth="1"/>
    <col min="13572" max="13572" width="2.77734375" style="571" customWidth="1"/>
    <col min="13573" max="13579" width="2.6640625" style="571" customWidth="1"/>
    <col min="13580" max="13580" width="2.77734375" style="571" customWidth="1"/>
    <col min="13581" max="13581" width="3.21875" style="571" customWidth="1"/>
    <col min="13582" max="13593" width="2.6640625" style="571" customWidth="1"/>
    <col min="13594" max="13594" width="1.88671875" style="571" customWidth="1"/>
    <col min="13595" max="13595" width="2.33203125" style="571" customWidth="1"/>
    <col min="13596" max="13596" width="2.6640625" style="571" customWidth="1"/>
    <col min="13597" max="13601" width="2.33203125" style="571" customWidth="1"/>
    <col min="13602" max="13603" width="2.6640625" style="571" customWidth="1"/>
    <col min="13604" max="13825" width="9" style="571"/>
    <col min="13826" max="13826" width="1.44140625" style="571" customWidth="1"/>
    <col min="13827" max="13827" width="2.6640625" style="571" customWidth="1"/>
    <col min="13828" max="13828" width="2.77734375" style="571" customWidth="1"/>
    <col min="13829" max="13835" width="2.6640625" style="571" customWidth="1"/>
    <col min="13836" max="13836" width="2.77734375" style="571" customWidth="1"/>
    <col min="13837" max="13837" width="3.21875" style="571" customWidth="1"/>
    <col min="13838" max="13849" width="2.6640625" style="571" customWidth="1"/>
    <col min="13850" max="13850" width="1.88671875" style="571" customWidth="1"/>
    <col min="13851" max="13851" width="2.33203125" style="571" customWidth="1"/>
    <col min="13852" max="13852" width="2.6640625" style="571" customWidth="1"/>
    <col min="13853" max="13857" width="2.33203125" style="571" customWidth="1"/>
    <col min="13858" max="13859" width="2.6640625" style="571" customWidth="1"/>
    <col min="13860" max="14081" width="9" style="571"/>
    <col min="14082" max="14082" width="1.44140625" style="571" customWidth="1"/>
    <col min="14083" max="14083" width="2.6640625" style="571" customWidth="1"/>
    <col min="14084" max="14084" width="2.77734375" style="571" customWidth="1"/>
    <col min="14085" max="14091" width="2.6640625" style="571" customWidth="1"/>
    <col min="14092" max="14092" width="2.77734375" style="571" customWidth="1"/>
    <col min="14093" max="14093" width="3.21875" style="571" customWidth="1"/>
    <col min="14094" max="14105" width="2.6640625" style="571" customWidth="1"/>
    <col min="14106" max="14106" width="1.88671875" style="571" customWidth="1"/>
    <col min="14107" max="14107" width="2.33203125" style="571" customWidth="1"/>
    <col min="14108" max="14108" width="2.6640625" style="571" customWidth="1"/>
    <col min="14109" max="14113" width="2.33203125" style="571" customWidth="1"/>
    <col min="14114" max="14115" width="2.6640625" style="571" customWidth="1"/>
    <col min="14116" max="14337" width="9" style="571"/>
    <col min="14338" max="14338" width="1.44140625" style="571" customWidth="1"/>
    <col min="14339" max="14339" width="2.6640625" style="571" customWidth="1"/>
    <col min="14340" max="14340" width="2.77734375" style="571" customWidth="1"/>
    <col min="14341" max="14347" width="2.6640625" style="571" customWidth="1"/>
    <col min="14348" max="14348" width="2.77734375" style="571" customWidth="1"/>
    <col min="14349" max="14349" width="3.21875" style="571" customWidth="1"/>
    <col min="14350" max="14361" width="2.6640625" style="571" customWidth="1"/>
    <col min="14362" max="14362" width="1.88671875" style="571" customWidth="1"/>
    <col min="14363" max="14363" width="2.33203125" style="571" customWidth="1"/>
    <col min="14364" max="14364" width="2.6640625" style="571" customWidth="1"/>
    <col min="14365" max="14369" width="2.33203125" style="571" customWidth="1"/>
    <col min="14370" max="14371" width="2.6640625" style="571" customWidth="1"/>
    <col min="14372" max="14593" width="9" style="571"/>
    <col min="14594" max="14594" width="1.44140625" style="571" customWidth="1"/>
    <col min="14595" max="14595" width="2.6640625" style="571" customWidth="1"/>
    <col min="14596" max="14596" width="2.77734375" style="571" customWidth="1"/>
    <col min="14597" max="14603" width="2.6640625" style="571" customWidth="1"/>
    <col min="14604" max="14604" width="2.77734375" style="571" customWidth="1"/>
    <col min="14605" max="14605" width="3.21875" style="571" customWidth="1"/>
    <col min="14606" max="14617" width="2.6640625" style="571" customWidth="1"/>
    <col min="14618" max="14618" width="1.88671875" style="571" customWidth="1"/>
    <col min="14619" max="14619" width="2.33203125" style="571" customWidth="1"/>
    <col min="14620" max="14620" width="2.6640625" style="571" customWidth="1"/>
    <col min="14621" max="14625" width="2.33203125" style="571" customWidth="1"/>
    <col min="14626" max="14627" width="2.6640625" style="571" customWidth="1"/>
    <col min="14628" max="14849" width="9" style="571"/>
    <col min="14850" max="14850" width="1.44140625" style="571" customWidth="1"/>
    <col min="14851" max="14851" width="2.6640625" style="571" customWidth="1"/>
    <col min="14852" max="14852" width="2.77734375" style="571" customWidth="1"/>
    <col min="14853" max="14859" width="2.6640625" style="571" customWidth="1"/>
    <col min="14860" max="14860" width="2.77734375" style="571" customWidth="1"/>
    <col min="14861" max="14861" width="3.21875" style="571" customWidth="1"/>
    <col min="14862" max="14873" width="2.6640625" style="571" customWidth="1"/>
    <col min="14874" max="14874" width="1.88671875" style="571" customWidth="1"/>
    <col min="14875" max="14875" width="2.33203125" style="571" customWidth="1"/>
    <col min="14876" max="14876" width="2.6640625" style="571" customWidth="1"/>
    <col min="14877" max="14881" width="2.33203125" style="571" customWidth="1"/>
    <col min="14882" max="14883" width="2.6640625" style="571" customWidth="1"/>
    <col min="14884" max="15105" width="9" style="571"/>
    <col min="15106" max="15106" width="1.44140625" style="571" customWidth="1"/>
    <col min="15107" max="15107" width="2.6640625" style="571" customWidth="1"/>
    <col min="15108" max="15108" width="2.77734375" style="571" customWidth="1"/>
    <col min="15109" max="15115" width="2.6640625" style="571" customWidth="1"/>
    <col min="15116" max="15116" width="2.77734375" style="571" customWidth="1"/>
    <col min="15117" max="15117" width="3.21875" style="571" customWidth="1"/>
    <col min="15118" max="15129" width="2.6640625" style="571" customWidth="1"/>
    <col min="15130" max="15130" width="1.88671875" style="571" customWidth="1"/>
    <col min="15131" max="15131" width="2.33203125" style="571" customWidth="1"/>
    <col min="15132" max="15132" width="2.6640625" style="571" customWidth="1"/>
    <col min="15133" max="15137" width="2.33203125" style="571" customWidth="1"/>
    <col min="15138" max="15139" width="2.6640625" style="571" customWidth="1"/>
    <col min="15140" max="15361" width="9" style="571"/>
    <col min="15362" max="15362" width="1.44140625" style="571" customWidth="1"/>
    <col min="15363" max="15363" width="2.6640625" style="571" customWidth="1"/>
    <col min="15364" max="15364" width="2.77734375" style="571" customWidth="1"/>
    <col min="15365" max="15371" width="2.6640625" style="571" customWidth="1"/>
    <col min="15372" max="15372" width="2.77734375" style="571" customWidth="1"/>
    <col min="15373" max="15373" width="3.21875" style="571" customWidth="1"/>
    <col min="15374" max="15385" width="2.6640625" style="571" customWidth="1"/>
    <col min="15386" max="15386" width="1.88671875" style="571" customWidth="1"/>
    <col min="15387" max="15387" width="2.33203125" style="571" customWidth="1"/>
    <col min="15388" max="15388" width="2.6640625" style="571" customWidth="1"/>
    <col min="15389" max="15393" width="2.33203125" style="571" customWidth="1"/>
    <col min="15394" max="15395" width="2.6640625" style="571" customWidth="1"/>
    <col min="15396" max="15617" width="9" style="571"/>
    <col min="15618" max="15618" width="1.44140625" style="571" customWidth="1"/>
    <col min="15619" max="15619" width="2.6640625" style="571" customWidth="1"/>
    <col min="15620" max="15620" width="2.77734375" style="571" customWidth="1"/>
    <col min="15621" max="15627" width="2.6640625" style="571" customWidth="1"/>
    <col min="15628" max="15628" width="2.77734375" style="571" customWidth="1"/>
    <col min="15629" max="15629" width="3.21875" style="571" customWidth="1"/>
    <col min="15630" max="15641" width="2.6640625" style="571" customWidth="1"/>
    <col min="15642" max="15642" width="1.88671875" style="571" customWidth="1"/>
    <col min="15643" max="15643" width="2.33203125" style="571" customWidth="1"/>
    <col min="15644" max="15644" width="2.6640625" style="571" customWidth="1"/>
    <col min="15645" max="15649" width="2.33203125" style="571" customWidth="1"/>
    <col min="15650" max="15651" width="2.6640625" style="571" customWidth="1"/>
    <col min="15652" max="15873" width="9" style="571"/>
    <col min="15874" max="15874" width="1.44140625" style="571" customWidth="1"/>
    <col min="15875" max="15875" width="2.6640625" style="571" customWidth="1"/>
    <col min="15876" max="15876" width="2.77734375" style="571" customWidth="1"/>
    <col min="15877" max="15883" width="2.6640625" style="571" customWidth="1"/>
    <col min="15884" max="15884" width="2.77734375" style="571" customWidth="1"/>
    <col min="15885" max="15885" width="3.21875" style="571" customWidth="1"/>
    <col min="15886" max="15897" width="2.6640625" style="571" customWidth="1"/>
    <col min="15898" max="15898" width="1.88671875" style="571" customWidth="1"/>
    <col min="15899" max="15899" width="2.33203125" style="571" customWidth="1"/>
    <col min="15900" max="15900" width="2.6640625" style="571" customWidth="1"/>
    <col min="15901" max="15905" width="2.33203125" style="571" customWidth="1"/>
    <col min="15906" max="15907" width="2.6640625" style="571" customWidth="1"/>
    <col min="15908" max="16129" width="9" style="571"/>
    <col min="16130" max="16130" width="1.44140625" style="571" customWidth="1"/>
    <col min="16131" max="16131" width="2.6640625" style="571" customWidth="1"/>
    <col min="16132" max="16132" width="2.77734375" style="571" customWidth="1"/>
    <col min="16133" max="16139" width="2.6640625" style="571" customWidth="1"/>
    <col min="16140" max="16140" width="2.77734375" style="571" customWidth="1"/>
    <col min="16141" max="16141" width="3.21875" style="571" customWidth="1"/>
    <col min="16142" max="16153" width="2.6640625" style="571" customWidth="1"/>
    <col min="16154" max="16154" width="1.88671875" style="571" customWidth="1"/>
    <col min="16155" max="16155" width="2.33203125" style="571" customWidth="1"/>
    <col min="16156" max="16156" width="2.6640625" style="571" customWidth="1"/>
    <col min="16157" max="16161" width="2.33203125" style="571" customWidth="1"/>
    <col min="16162" max="16163" width="2.6640625" style="571" customWidth="1"/>
    <col min="16164" max="16384" width="9" style="571"/>
  </cols>
  <sheetData>
    <row r="1" spans="1:42" s="570" customFormat="1" ht="25.8">
      <c r="A1" s="66"/>
      <c r="B1" s="66"/>
      <c r="C1" s="66"/>
      <c r="D1" s="66"/>
      <c r="E1" s="66"/>
      <c r="F1" s="66"/>
      <c r="G1" s="66"/>
      <c r="H1" s="66"/>
      <c r="I1" s="66"/>
      <c r="J1" s="66"/>
      <c r="K1" s="66"/>
      <c r="L1" s="66"/>
      <c r="M1" s="66"/>
      <c r="N1" s="66"/>
      <c r="O1" s="66"/>
      <c r="P1" s="66"/>
      <c r="Q1" s="66"/>
      <c r="R1" s="66"/>
      <c r="S1" s="66"/>
      <c r="T1" s="66"/>
      <c r="U1" s="66"/>
      <c r="V1" s="66"/>
      <c r="W1" s="78"/>
      <c r="X1" s="78"/>
      <c r="Y1" s="78"/>
      <c r="Z1" s="78"/>
      <c r="AA1" s="78"/>
      <c r="AB1" s="66"/>
      <c r="AC1" s="66"/>
      <c r="AD1" s="66"/>
      <c r="AE1" s="66"/>
      <c r="AF1" s="225"/>
      <c r="AG1" s="225"/>
      <c r="AH1" s="78"/>
      <c r="AI1" s="2538">
        <v>2021</v>
      </c>
      <c r="AJ1" s="2539"/>
      <c r="AK1" s="2539"/>
      <c r="AL1" s="2540"/>
      <c r="AM1" s="2541" t="s">
        <v>1023</v>
      </c>
      <c r="AN1" s="2541"/>
      <c r="AO1" s="2541"/>
    </row>
    <row r="2" spans="1:42" ht="13.5" customHeight="1">
      <c r="A2" s="79"/>
      <c r="B2" s="79"/>
      <c r="C2" s="79"/>
      <c r="D2" s="79"/>
      <c r="E2" s="79"/>
      <c r="F2" s="79"/>
      <c r="G2" s="79"/>
      <c r="H2" s="79"/>
      <c r="I2" s="79"/>
      <c r="J2" s="79"/>
      <c r="K2" s="79"/>
      <c r="L2" s="79"/>
      <c r="M2" s="79"/>
      <c r="N2" s="79"/>
      <c r="O2" s="79"/>
      <c r="P2" s="79"/>
      <c r="Q2" s="79"/>
      <c r="R2" s="79"/>
      <c r="AB2" s="79"/>
      <c r="AC2" s="79"/>
      <c r="AD2" s="79"/>
      <c r="AE2" s="79"/>
      <c r="AG2" s="2368" t="s">
        <v>1413</v>
      </c>
      <c r="AH2" s="2542"/>
      <c r="AI2" s="2542"/>
      <c r="AJ2" s="2542"/>
      <c r="AK2" s="2542"/>
      <c r="AL2" s="2542"/>
      <c r="AM2" s="2542"/>
      <c r="AN2" s="2542"/>
      <c r="AO2" s="2542"/>
    </row>
    <row r="3" spans="1:42" s="575" customFormat="1" ht="15" customHeight="1">
      <c r="A3" s="2632" t="s">
        <v>1414</v>
      </c>
      <c r="B3" s="2633"/>
      <c r="C3" s="2633"/>
      <c r="D3" s="2633"/>
      <c r="E3" s="2633"/>
      <c r="F3" s="2633"/>
      <c r="G3" s="2633"/>
      <c r="H3" s="2633"/>
      <c r="I3" s="2633"/>
      <c r="J3" s="2633"/>
      <c r="K3" s="2633"/>
      <c r="L3" s="2633"/>
      <c r="M3" s="2633"/>
      <c r="N3" s="2633"/>
      <c r="O3" s="2633"/>
      <c r="P3" s="2633"/>
      <c r="Q3" s="2633"/>
      <c r="R3" s="2633"/>
      <c r="S3" s="2633"/>
      <c r="T3" s="2633"/>
      <c r="U3" s="2633"/>
      <c r="V3" s="2633"/>
      <c r="W3" s="2633"/>
      <c r="X3" s="2633"/>
      <c r="Y3" s="2633"/>
      <c r="Z3" s="2633"/>
      <c r="AA3" s="2633"/>
      <c r="AB3" s="2633"/>
      <c r="AC3" s="2633"/>
      <c r="AD3" s="2633"/>
      <c r="AE3" s="2633"/>
      <c r="AF3" s="2633"/>
      <c r="AG3" s="2633"/>
      <c r="AH3" s="2633"/>
      <c r="AI3" s="2633"/>
      <c r="AJ3" s="2633"/>
      <c r="AK3" s="2633"/>
      <c r="AL3" s="2633"/>
      <c r="AM3" s="2634"/>
      <c r="AN3" s="2634"/>
      <c r="AO3" s="2634"/>
      <c r="AP3" s="82"/>
    </row>
    <row r="4" spans="1:42" ht="15" customHeight="1">
      <c r="A4" s="2635"/>
      <c r="B4" s="2635"/>
      <c r="C4" s="2635"/>
      <c r="D4" s="2635"/>
      <c r="E4" s="2635"/>
      <c r="F4" s="2635"/>
      <c r="G4" s="2635"/>
      <c r="H4" s="2635"/>
      <c r="I4" s="2635"/>
      <c r="J4" s="2635"/>
      <c r="K4" s="2635"/>
      <c r="L4" s="2635"/>
      <c r="M4" s="2635"/>
      <c r="N4" s="2635"/>
      <c r="O4" s="2635"/>
      <c r="P4" s="2635"/>
      <c r="Q4" s="2635"/>
      <c r="R4" s="2635"/>
      <c r="S4" s="2635"/>
      <c r="T4" s="2635"/>
      <c r="U4" s="2635"/>
      <c r="V4" s="2635"/>
      <c r="W4" s="2635"/>
      <c r="X4" s="2635"/>
      <c r="Y4" s="2635"/>
      <c r="Z4" s="2635"/>
      <c r="AA4" s="2635"/>
      <c r="AB4" s="2635"/>
      <c r="AC4" s="2635"/>
      <c r="AD4" s="2635"/>
      <c r="AE4" s="2635"/>
      <c r="AF4" s="2635"/>
      <c r="AG4" s="2635"/>
      <c r="AH4" s="2635"/>
      <c r="AI4" s="2635"/>
      <c r="AJ4" s="2635"/>
      <c r="AK4" s="2635"/>
      <c r="AL4" s="2635"/>
      <c r="AM4" s="2634"/>
      <c r="AN4" s="2634"/>
      <c r="AO4" s="2634"/>
      <c r="AP4" s="80"/>
    </row>
    <row r="5" spans="1:42"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c r="AP5" s="80"/>
    </row>
    <row r="6" spans="1:42"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544"/>
      <c r="AN6" s="2544"/>
      <c r="AO6" s="2544"/>
      <c r="AP6" s="80"/>
    </row>
    <row r="7" spans="1:42"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P7" s="80"/>
    </row>
    <row r="8" spans="1:42">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544"/>
      <c r="AN8" s="2544"/>
      <c r="AO8" s="2544"/>
      <c r="AP8" s="80"/>
    </row>
    <row r="9" spans="1:42" ht="4.5" customHeight="1">
      <c r="A9" s="236"/>
      <c r="B9" s="71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P9" s="80"/>
    </row>
    <row r="10" spans="1:42" s="624" customFormat="1" ht="15" customHeight="1">
      <c r="A10" s="83" t="s">
        <v>1396</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85"/>
      <c r="AG10" s="85"/>
      <c r="AH10" s="85"/>
      <c r="AI10" s="85"/>
      <c r="AJ10" s="85"/>
      <c r="AK10" s="85"/>
      <c r="AL10" s="85"/>
      <c r="AM10" s="80"/>
      <c r="AN10" s="80"/>
      <c r="AO10" s="80"/>
      <c r="AP10" s="80"/>
    </row>
    <row r="11" spans="1:42" s="624" customFormat="1" ht="15" customHeight="1">
      <c r="A11" s="83"/>
      <c r="B11" s="236" t="s">
        <v>1415</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85"/>
      <c r="AG11" s="85"/>
      <c r="AH11" s="85"/>
      <c r="AI11" s="85"/>
      <c r="AJ11" s="85"/>
      <c r="AK11" s="85"/>
      <c r="AL11" s="85"/>
      <c r="AM11" s="80"/>
      <c r="AN11" s="80"/>
      <c r="AO11" s="80"/>
      <c r="AP11" s="80"/>
    </row>
    <row r="12" spans="1:42" ht="9.75" customHeight="1">
      <c r="A12" s="83"/>
      <c r="B12" s="71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80"/>
      <c r="AG12" s="80"/>
      <c r="AH12" s="80"/>
      <c r="AI12" s="2532"/>
      <c r="AJ12" s="2532"/>
      <c r="AK12" s="2532"/>
      <c r="AL12" s="2532"/>
      <c r="AP12" s="80"/>
    </row>
    <row r="13" spans="1:42" ht="18.75" customHeight="1">
      <c r="A13" s="236" t="s">
        <v>353</v>
      </c>
      <c r="B13" s="236"/>
      <c r="C13" s="84"/>
      <c r="D13" s="84"/>
      <c r="E13" s="84"/>
      <c r="F13" s="2533">
        <f>S16</f>
        <v>0</v>
      </c>
      <c r="G13" s="2534"/>
      <c r="H13" s="2534"/>
      <c r="I13" s="2534"/>
      <c r="J13" s="2534"/>
      <c r="K13" s="2534"/>
      <c r="L13" s="2534"/>
      <c r="M13" s="2534"/>
      <c r="N13" s="236" t="s">
        <v>33</v>
      </c>
      <c r="O13" s="236"/>
      <c r="P13" s="236"/>
      <c r="Q13" s="236"/>
      <c r="R13" s="236" t="s">
        <v>149</v>
      </c>
      <c r="S13" s="236"/>
      <c r="T13" s="236"/>
      <c r="U13" s="236"/>
      <c r="V13" s="236"/>
      <c r="W13" s="2535" t="str">
        <f>IF(B21="","",COUNTA(J21:L30))</f>
        <v/>
      </c>
      <c r="X13" s="2536"/>
      <c r="Y13" s="2536"/>
      <c r="Z13" s="236" t="s">
        <v>95</v>
      </c>
      <c r="AB13" s="236"/>
      <c r="AC13" s="236"/>
      <c r="AD13" s="236"/>
      <c r="AE13" s="236"/>
      <c r="AF13" s="80"/>
      <c r="AG13" s="80"/>
      <c r="AH13" s="80"/>
      <c r="AI13" s="80"/>
      <c r="AJ13" s="80"/>
      <c r="AK13" s="80"/>
      <c r="AL13" s="80"/>
      <c r="AP13" s="80"/>
    </row>
    <row r="14" spans="1:42"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84"/>
      <c r="X14" s="84"/>
      <c r="Y14" s="84"/>
      <c r="Z14" s="84"/>
      <c r="AA14" s="236"/>
      <c r="AB14" s="236"/>
      <c r="AC14" s="236"/>
      <c r="AD14" s="236"/>
      <c r="AE14" s="236"/>
      <c r="AF14" s="80"/>
      <c r="AG14" s="80"/>
      <c r="AH14" s="80"/>
      <c r="AI14" s="80"/>
      <c r="AJ14" s="80"/>
      <c r="AK14" s="80"/>
      <c r="AL14" s="80"/>
      <c r="AP14" s="80"/>
    </row>
    <row r="15" spans="1:42" ht="18.75" customHeight="1">
      <c r="A15" s="83"/>
      <c r="B15" s="716"/>
      <c r="D15" s="2388" t="s">
        <v>97</v>
      </c>
      <c r="E15" s="2537"/>
      <c r="F15" s="2537"/>
      <c r="G15" s="2537"/>
      <c r="H15" s="2537"/>
      <c r="I15" s="2390" t="s">
        <v>865</v>
      </c>
      <c r="J15" s="2537"/>
      <c r="K15" s="2537"/>
      <c r="L15" s="2537"/>
      <c r="M15" s="2537"/>
      <c r="N15" s="2390" t="s">
        <v>98</v>
      </c>
      <c r="O15" s="2537"/>
      <c r="P15" s="2537"/>
      <c r="Q15" s="2537"/>
      <c r="R15" s="2537"/>
      <c r="S15" s="2374" t="s">
        <v>162</v>
      </c>
      <c r="T15" s="2375"/>
      <c r="U15" s="2375"/>
      <c r="V15" s="2375"/>
      <c r="W15" s="2375"/>
      <c r="X15" s="2375"/>
      <c r="Y15" s="2375"/>
      <c r="Z15" s="741"/>
      <c r="AA15" s="648"/>
      <c r="AB15" s="648"/>
      <c r="AC15" s="648"/>
      <c r="AD15" s="80"/>
      <c r="AE15" s="80"/>
      <c r="AF15" s="80"/>
      <c r="AG15" s="80"/>
      <c r="AH15" s="80"/>
      <c r="AI15" s="80"/>
      <c r="AJ15" s="80"/>
      <c r="AK15" s="80"/>
      <c r="AL15" s="80"/>
      <c r="AP15" s="80"/>
    </row>
    <row r="16" spans="1:42" ht="26.25" customHeight="1" thickBot="1">
      <c r="A16" s="83"/>
      <c r="B16" s="236"/>
      <c r="C16" s="236"/>
      <c r="D16" s="2604">
        <f>Q31</f>
        <v>0</v>
      </c>
      <c r="E16" s="2605"/>
      <c r="F16" s="2605"/>
      <c r="G16" s="2605"/>
      <c r="H16" s="694" t="s">
        <v>33</v>
      </c>
      <c r="I16" s="2608">
        <f>V31</f>
        <v>0</v>
      </c>
      <c r="J16" s="2605"/>
      <c r="K16" s="2605"/>
      <c r="L16" s="2605"/>
      <c r="M16" s="694" t="s">
        <v>33</v>
      </c>
      <c r="N16" s="2608">
        <f>AA31</f>
        <v>0</v>
      </c>
      <c r="O16" s="2605"/>
      <c r="P16" s="2605"/>
      <c r="Q16" s="2605"/>
      <c r="R16" s="694" t="s">
        <v>33</v>
      </c>
      <c r="S16" s="2608">
        <f>AF31</f>
        <v>0</v>
      </c>
      <c r="T16" s="2609"/>
      <c r="U16" s="2609"/>
      <c r="V16" s="2609"/>
      <c r="W16" s="2609"/>
      <c r="X16" s="2609"/>
      <c r="Y16" s="2609"/>
      <c r="Z16" s="695" t="s">
        <v>33</v>
      </c>
      <c r="AA16" s="696"/>
      <c r="AB16" s="696"/>
      <c r="AC16" s="696"/>
      <c r="AD16" s="80"/>
      <c r="AE16" s="80"/>
      <c r="AF16" s="80"/>
      <c r="AG16" s="80"/>
      <c r="AH16" s="80"/>
      <c r="AI16" s="80"/>
      <c r="AJ16" s="80"/>
      <c r="AK16" s="80"/>
      <c r="AL16" s="80"/>
      <c r="AP16" s="80"/>
    </row>
    <row r="17" spans="1:42"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80"/>
      <c r="AG17" s="80"/>
      <c r="AH17" s="80"/>
      <c r="AI17" s="125"/>
      <c r="AJ17" s="125"/>
      <c r="AK17" s="125"/>
      <c r="AL17" s="125"/>
      <c r="AP17" s="80"/>
    </row>
    <row r="18" spans="1:42" s="624" customFormat="1" ht="15" customHeight="1">
      <c r="A18" s="83" t="s">
        <v>1407</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80"/>
      <c r="AG18" s="80"/>
      <c r="AH18" s="125"/>
      <c r="AI18" s="125"/>
      <c r="AJ18" s="125"/>
      <c r="AK18" s="125"/>
      <c r="AL18" s="125"/>
      <c r="AM18" s="80"/>
      <c r="AN18" s="80"/>
      <c r="AO18" s="80"/>
      <c r="AP18" s="80"/>
    </row>
    <row r="19" spans="1:42"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80"/>
      <c r="AJ19" s="80"/>
      <c r="AK19" s="125" t="s">
        <v>105</v>
      </c>
      <c r="AL19" s="125"/>
      <c r="AM19" s="125"/>
      <c r="AN19" s="125"/>
      <c r="AO19" s="125"/>
      <c r="AP19" s="80"/>
    </row>
    <row r="20" spans="1:42" s="576" customFormat="1" ht="40.5" customHeight="1">
      <c r="A20" s="126"/>
      <c r="B20" s="2404" t="s">
        <v>36</v>
      </c>
      <c r="C20" s="1643"/>
      <c r="D20" s="1643"/>
      <c r="E20" s="1643"/>
      <c r="F20" s="1643"/>
      <c r="G20" s="1643"/>
      <c r="H20" s="2405" t="s">
        <v>123</v>
      </c>
      <c r="I20" s="1740"/>
      <c r="J20" s="2407" t="s">
        <v>45</v>
      </c>
      <c r="K20" s="1640"/>
      <c r="L20" s="1640"/>
      <c r="M20" s="1641"/>
      <c r="N20" s="2459" t="s">
        <v>1399</v>
      </c>
      <c r="O20" s="2460"/>
      <c r="P20" s="2461"/>
      <c r="Q20" s="2347" t="s">
        <v>97</v>
      </c>
      <c r="R20" s="2407"/>
      <c r="S20" s="2407"/>
      <c r="T20" s="2407"/>
      <c r="U20" s="2555"/>
      <c r="V20" s="1932" t="s">
        <v>866</v>
      </c>
      <c r="W20" s="1933"/>
      <c r="X20" s="1933"/>
      <c r="Y20" s="1933"/>
      <c r="Z20" s="1934"/>
      <c r="AA20" s="1932" t="s">
        <v>1127</v>
      </c>
      <c r="AB20" s="1933"/>
      <c r="AC20" s="1933"/>
      <c r="AD20" s="1933"/>
      <c r="AE20" s="1933"/>
      <c r="AF20" s="1932" t="s">
        <v>106</v>
      </c>
      <c r="AG20" s="1933"/>
      <c r="AH20" s="1933"/>
      <c r="AI20" s="1933"/>
      <c r="AJ20" s="1933"/>
      <c r="AK20" s="1934"/>
      <c r="AL20" s="2416" t="s">
        <v>175</v>
      </c>
      <c r="AM20" s="2417"/>
      <c r="AN20" s="2416" t="s">
        <v>388</v>
      </c>
      <c r="AO20" s="2417"/>
      <c r="AP20" s="81"/>
    </row>
    <row r="21" spans="1:42" ht="24.75" customHeight="1">
      <c r="A21" s="127">
        <v>1</v>
      </c>
      <c r="B21" s="2391"/>
      <c r="C21" s="2556"/>
      <c r="D21" s="2556"/>
      <c r="E21" s="2556"/>
      <c r="F21" s="2556"/>
      <c r="G21" s="2556"/>
      <c r="H21" s="2393" t="s">
        <v>1023</v>
      </c>
      <c r="I21" s="1790"/>
      <c r="J21" s="2395"/>
      <c r="K21" s="2557"/>
      <c r="L21" s="2557"/>
      <c r="M21" s="2558"/>
      <c r="N21" s="2559"/>
      <c r="O21" s="2560"/>
      <c r="P21" s="2561"/>
      <c r="Q21" s="2610"/>
      <c r="R21" s="2611"/>
      <c r="S21" s="2611"/>
      <c r="T21" s="2611"/>
      <c r="U21" s="2612"/>
      <c r="V21" s="2616"/>
      <c r="W21" s="2617"/>
      <c r="X21" s="2617"/>
      <c r="Y21" s="2617"/>
      <c r="Z21" s="2631"/>
      <c r="AA21" s="2616"/>
      <c r="AB21" s="2617"/>
      <c r="AC21" s="2617"/>
      <c r="AD21" s="2617"/>
      <c r="AE21" s="2617"/>
      <c r="AF21" s="2618">
        <f>SUM(Q21:AE21)</f>
        <v>0</v>
      </c>
      <c r="AG21" s="2619"/>
      <c r="AH21" s="2619"/>
      <c r="AI21" s="2619"/>
      <c r="AJ21" s="2619"/>
      <c r="AK21" s="2620"/>
      <c r="AL21" s="2573"/>
      <c r="AM21" s="2574"/>
      <c r="AN21" s="2573"/>
      <c r="AO21" s="2574"/>
      <c r="AP21" s="80"/>
    </row>
    <row r="22" spans="1:42" ht="24.75" customHeight="1">
      <c r="A22" s="127">
        <v>2</v>
      </c>
      <c r="B22" s="2391"/>
      <c r="C22" s="2556"/>
      <c r="D22" s="2556"/>
      <c r="E22" s="2556"/>
      <c r="F22" s="2556"/>
      <c r="G22" s="2556"/>
      <c r="H22" s="2393" t="s">
        <v>1023</v>
      </c>
      <c r="I22" s="1790"/>
      <c r="J22" s="2395"/>
      <c r="K22" s="2557"/>
      <c r="L22" s="2557"/>
      <c r="M22" s="2558"/>
      <c r="N22" s="2559"/>
      <c r="O22" s="2560"/>
      <c r="P22" s="2561"/>
      <c r="Q22" s="2610"/>
      <c r="R22" s="2611"/>
      <c r="S22" s="2611"/>
      <c r="T22" s="2611"/>
      <c r="U22" s="2612"/>
      <c r="V22" s="2616"/>
      <c r="W22" s="2617"/>
      <c r="X22" s="2617"/>
      <c r="Y22" s="2617"/>
      <c r="Z22" s="2631"/>
      <c r="AA22" s="2616"/>
      <c r="AB22" s="2617"/>
      <c r="AC22" s="2617"/>
      <c r="AD22" s="2617"/>
      <c r="AE22" s="2617"/>
      <c r="AF22" s="2618">
        <f t="shared" ref="AF22:AF28" si="0">SUM(Q22:AE22)</f>
        <v>0</v>
      </c>
      <c r="AG22" s="2619"/>
      <c r="AH22" s="2619"/>
      <c r="AI22" s="2619"/>
      <c r="AJ22" s="2619"/>
      <c r="AK22" s="2620"/>
      <c r="AL22" s="2573"/>
      <c r="AM22" s="2574"/>
      <c r="AN22" s="2573"/>
      <c r="AO22" s="2574"/>
      <c r="AP22" s="80"/>
    </row>
    <row r="23" spans="1:42" ht="24.75" customHeight="1">
      <c r="A23" s="127">
        <v>3</v>
      </c>
      <c r="B23" s="2391"/>
      <c r="C23" s="2556"/>
      <c r="D23" s="2556"/>
      <c r="E23" s="2556"/>
      <c r="F23" s="2556"/>
      <c r="G23" s="2556"/>
      <c r="H23" s="2393" t="s">
        <v>1023</v>
      </c>
      <c r="I23" s="1790"/>
      <c r="J23" s="2395"/>
      <c r="K23" s="2557"/>
      <c r="L23" s="2557"/>
      <c r="M23" s="2558"/>
      <c r="N23" s="2559"/>
      <c r="O23" s="2560"/>
      <c r="P23" s="2561"/>
      <c r="Q23" s="2610"/>
      <c r="R23" s="2611"/>
      <c r="S23" s="2611"/>
      <c r="T23" s="2611"/>
      <c r="U23" s="2612"/>
      <c r="V23" s="2616"/>
      <c r="W23" s="2617"/>
      <c r="X23" s="2617"/>
      <c r="Y23" s="2617"/>
      <c r="Z23" s="2631"/>
      <c r="AA23" s="2616"/>
      <c r="AB23" s="2617"/>
      <c r="AC23" s="2617"/>
      <c r="AD23" s="2617"/>
      <c r="AE23" s="2617"/>
      <c r="AF23" s="2618">
        <f t="shared" si="0"/>
        <v>0</v>
      </c>
      <c r="AG23" s="2619"/>
      <c r="AH23" s="2619"/>
      <c r="AI23" s="2619"/>
      <c r="AJ23" s="2619"/>
      <c r="AK23" s="2620"/>
      <c r="AL23" s="2573"/>
      <c r="AM23" s="2574"/>
      <c r="AN23" s="2573"/>
      <c r="AO23" s="2574"/>
      <c r="AP23" s="80"/>
    </row>
    <row r="24" spans="1:42" ht="24.75" customHeight="1">
      <c r="A24" s="127">
        <v>4</v>
      </c>
      <c r="B24" s="2391"/>
      <c r="C24" s="2556"/>
      <c r="D24" s="2556"/>
      <c r="E24" s="2556"/>
      <c r="F24" s="2556"/>
      <c r="G24" s="2556"/>
      <c r="H24" s="2393" t="s">
        <v>1023</v>
      </c>
      <c r="I24" s="1790"/>
      <c r="J24" s="2395"/>
      <c r="K24" s="2557"/>
      <c r="L24" s="2557"/>
      <c r="M24" s="2558"/>
      <c r="N24" s="2559"/>
      <c r="O24" s="2560"/>
      <c r="P24" s="2561"/>
      <c r="Q24" s="2610"/>
      <c r="R24" s="2611"/>
      <c r="S24" s="2611"/>
      <c r="T24" s="2611"/>
      <c r="U24" s="2612"/>
      <c r="V24" s="2616"/>
      <c r="W24" s="2617"/>
      <c r="X24" s="2617"/>
      <c r="Y24" s="2617"/>
      <c r="Z24" s="2631"/>
      <c r="AA24" s="2616"/>
      <c r="AB24" s="2617"/>
      <c r="AC24" s="2617"/>
      <c r="AD24" s="2617"/>
      <c r="AE24" s="2617"/>
      <c r="AF24" s="2618">
        <f t="shared" si="0"/>
        <v>0</v>
      </c>
      <c r="AG24" s="2619"/>
      <c r="AH24" s="2619"/>
      <c r="AI24" s="2619"/>
      <c r="AJ24" s="2619"/>
      <c r="AK24" s="2620"/>
      <c r="AL24" s="2573"/>
      <c r="AM24" s="2574"/>
      <c r="AN24" s="2573"/>
      <c r="AO24" s="2574"/>
      <c r="AP24" s="80"/>
    </row>
    <row r="25" spans="1:42" ht="24.75" customHeight="1">
      <c r="A25" s="127">
        <v>5</v>
      </c>
      <c r="B25" s="2391"/>
      <c r="C25" s="2556"/>
      <c r="D25" s="2556"/>
      <c r="E25" s="2556"/>
      <c r="F25" s="2556"/>
      <c r="G25" s="2556"/>
      <c r="H25" s="2393" t="s">
        <v>1023</v>
      </c>
      <c r="I25" s="1790"/>
      <c r="J25" s="2395"/>
      <c r="K25" s="2557"/>
      <c r="L25" s="2557"/>
      <c r="M25" s="2558"/>
      <c r="N25" s="2559"/>
      <c r="O25" s="2560"/>
      <c r="P25" s="2561"/>
      <c r="Q25" s="2610"/>
      <c r="R25" s="2611"/>
      <c r="S25" s="2611"/>
      <c r="T25" s="2611"/>
      <c r="U25" s="2612"/>
      <c r="V25" s="2616"/>
      <c r="W25" s="2617"/>
      <c r="X25" s="2617"/>
      <c r="Y25" s="2617"/>
      <c r="Z25" s="2631"/>
      <c r="AA25" s="2616"/>
      <c r="AB25" s="2617"/>
      <c r="AC25" s="2617"/>
      <c r="AD25" s="2617"/>
      <c r="AE25" s="2617"/>
      <c r="AF25" s="2618">
        <f t="shared" si="0"/>
        <v>0</v>
      </c>
      <c r="AG25" s="2619"/>
      <c r="AH25" s="2619"/>
      <c r="AI25" s="2619"/>
      <c r="AJ25" s="2619"/>
      <c r="AK25" s="2620"/>
      <c r="AL25" s="2573"/>
      <c r="AM25" s="2574"/>
      <c r="AN25" s="2573"/>
      <c r="AO25" s="2574"/>
      <c r="AP25" s="80"/>
    </row>
    <row r="26" spans="1:42" ht="24.75" customHeight="1">
      <c r="A26" s="127">
        <v>6</v>
      </c>
      <c r="B26" s="2391"/>
      <c r="C26" s="2556"/>
      <c r="D26" s="2556"/>
      <c r="E26" s="2556"/>
      <c r="F26" s="2556"/>
      <c r="G26" s="2556"/>
      <c r="H26" s="2393" t="s">
        <v>1023</v>
      </c>
      <c r="I26" s="1790"/>
      <c r="J26" s="2395"/>
      <c r="K26" s="2557"/>
      <c r="L26" s="2557"/>
      <c r="M26" s="2558"/>
      <c r="N26" s="2559"/>
      <c r="O26" s="2560"/>
      <c r="P26" s="2561"/>
      <c r="Q26" s="2610"/>
      <c r="R26" s="2611"/>
      <c r="S26" s="2611"/>
      <c r="T26" s="2611"/>
      <c r="U26" s="2612"/>
      <c r="V26" s="2616"/>
      <c r="W26" s="2617"/>
      <c r="X26" s="2617"/>
      <c r="Y26" s="2617"/>
      <c r="Z26" s="2631"/>
      <c r="AA26" s="2616"/>
      <c r="AB26" s="2617"/>
      <c r="AC26" s="2617"/>
      <c r="AD26" s="2617"/>
      <c r="AE26" s="2617"/>
      <c r="AF26" s="2618">
        <f t="shared" si="0"/>
        <v>0</v>
      </c>
      <c r="AG26" s="2619"/>
      <c r="AH26" s="2619"/>
      <c r="AI26" s="2619"/>
      <c r="AJ26" s="2619"/>
      <c r="AK26" s="2620"/>
      <c r="AL26" s="2573"/>
      <c r="AM26" s="2574"/>
      <c r="AN26" s="2573"/>
      <c r="AO26" s="2574"/>
      <c r="AP26" s="80"/>
    </row>
    <row r="27" spans="1:42" ht="24.75" customHeight="1">
      <c r="A27" s="127">
        <v>7</v>
      </c>
      <c r="B27" s="2391"/>
      <c r="C27" s="2556"/>
      <c r="D27" s="2556"/>
      <c r="E27" s="2556"/>
      <c r="F27" s="2556"/>
      <c r="G27" s="2556"/>
      <c r="H27" s="2393" t="s">
        <v>1023</v>
      </c>
      <c r="I27" s="1790"/>
      <c r="J27" s="2395"/>
      <c r="K27" s="2557"/>
      <c r="L27" s="2557"/>
      <c r="M27" s="2558"/>
      <c r="N27" s="2559"/>
      <c r="O27" s="2560"/>
      <c r="P27" s="2561"/>
      <c r="Q27" s="2610"/>
      <c r="R27" s="2611"/>
      <c r="S27" s="2611"/>
      <c r="T27" s="2611"/>
      <c r="U27" s="2612"/>
      <c r="V27" s="2616"/>
      <c r="W27" s="2617"/>
      <c r="X27" s="2617"/>
      <c r="Y27" s="2617"/>
      <c r="Z27" s="2631"/>
      <c r="AA27" s="2616"/>
      <c r="AB27" s="2617"/>
      <c r="AC27" s="2617"/>
      <c r="AD27" s="2617"/>
      <c r="AE27" s="2617"/>
      <c r="AF27" s="2618">
        <f t="shared" si="0"/>
        <v>0</v>
      </c>
      <c r="AG27" s="2619"/>
      <c r="AH27" s="2619"/>
      <c r="AI27" s="2619"/>
      <c r="AJ27" s="2619"/>
      <c r="AK27" s="2620"/>
      <c r="AL27" s="2573"/>
      <c r="AM27" s="2574"/>
      <c r="AN27" s="2573"/>
      <c r="AO27" s="2574"/>
      <c r="AP27" s="80"/>
    </row>
    <row r="28" spans="1:42" ht="24.75" customHeight="1">
      <c r="A28" s="127">
        <v>8</v>
      </c>
      <c r="B28" s="2391"/>
      <c r="C28" s="2556"/>
      <c r="D28" s="2556"/>
      <c r="E28" s="2556"/>
      <c r="F28" s="2556"/>
      <c r="G28" s="2556"/>
      <c r="H28" s="2393" t="s">
        <v>1023</v>
      </c>
      <c r="I28" s="1790"/>
      <c r="J28" s="2395"/>
      <c r="K28" s="2557"/>
      <c r="L28" s="2557"/>
      <c r="M28" s="2558"/>
      <c r="N28" s="2559"/>
      <c r="O28" s="2560"/>
      <c r="P28" s="2561"/>
      <c r="Q28" s="2610"/>
      <c r="R28" s="2611"/>
      <c r="S28" s="2611"/>
      <c r="T28" s="2611"/>
      <c r="U28" s="2612"/>
      <c r="V28" s="2616"/>
      <c r="W28" s="2617"/>
      <c r="X28" s="2617"/>
      <c r="Y28" s="2617"/>
      <c r="Z28" s="2631"/>
      <c r="AA28" s="2616"/>
      <c r="AB28" s="2617"/>
      <c r="AC28" s="2617"/>
      <c r="AD28" s="2617"/>
      <c r="AE28" s="2617"/>
      <c r="AF28" s="2618">
        <f t="shared" si="0"/>
        <v>0</v>
      </c>
      <c r="AG28" s="2619"/>
      <c r="AH28" s="2619"/>
      <c r="AI28" s="2619"/>
      <c r="AJ28" s="2619"/>
      <c r="AK28" s="2620"/>
      <c r="AL28" s="2573"/>
      <c r="AM28" s="2574"/>
      <c r="AN28" s="2573"/>
      <c r="AO28" s="2574"/>
      <c r="AP28" s="80"/>
    </row>
    <row r="29" spans="1:42" ht="24.75" customHeight="1">
      <c r="A29" s="127">
        <v>9</v>
      </c>
      <c r="B29" s="2391"/>
      <c r="C29" s="2556"/>
      <c r="D29" s="2556"/>
      <c r="E29" s="2556"/>
      <c r="F29" s="2556"/>
      <c r="G29" s="2556"/>
      <c r="H29" s="2393" t="s">
        <v>1023</v>
      </c>
      <c r="I29" s="1790"/>
      <c r="J29" s="2395"/>
      <c r="K29" s="2557"/>
      <c r="L29" s="2557"/>
      <c r="M29" s="2558"/>
      <c r="N29" s="2559"/>
      <c r="O29" s="2560"/>
      <c r="P29" s="2561"/>
      <c r="Q29" s="2610"/>
      <c r="R29" s="2611"/>
      <c r="S29" s="2611"/>
      <c r="T29" s="2611"/>
      <c r="U29" s="2612"/>
      <c r="V29" s="2616"/>
      <c r="W29" s="2617"/>
      <c r="X29" s="2617"/>
      <c r="Y29" s="2617"/>
      <c r="Z29" s="2631"/>
      <c r="AA29" s="2616"/>
      <c r="AB29" s="2617"/>
      <c r="AC29" s="2617"/>
      <c r="AD29" s="2617"/>
      <c r="AE29" s="2617"/>
      <c r="AF29" s="2618">
        <f>SUM(Q29:AE29)</f>
        <v>0</v>
      </c>
      <c r="AG29" s="2619"/>
      <c r="AH29" s="2619"/>
      <c r="AI29" s="2619"/>
      <c r="AJ29" s="2619"/>
      <c r="AK29" s="2620"/>
      <c r="AL29" s="2573"/>
      <c r="AM29" s="2574"/>
      <c r="AN29" s="2573"/>
      <c r="AO29" s="2574"/>
      <c r="AP29" s="80"/>
    </row>
    <row r="30" spans="1:42" ht="24.75" customHeight="1" thickBot="1">
      <c r="A30" s="127">
        <v>10</v>
      </c>
      <c r="B30" s="2439"/>
      <c r="C30" s="2593"/>
      <c r="D30" s="2593"/>
      <c r="E30" s="2593"/>
      <c r="F30" s="2593"/>
      <c r="G30" s="2593"/>
      <c r="H30" s="2393" t="s">
        <v>1023</v>
      </c>
      <c r="I30" s="1790"/>
      <c r="J30" s="2443"/>
      <c r="K30" s="1779"/>
      <c r="L30" s="1779"/>
      <c r="M30" s="1780"/>
      <c r="N30" s="2594"/>
      <c r="O30" s="2595"/>
      <c r="P30" s="2596"/>
      <c r="Q30" s="2624"/>
      <c r="R30" s="2625"/>
      <c r="S30" s="2625"/>
      <c r="T30" s="2625"/>
      <c r="U30" s="2626"/>
      <c r="V30" s="2616"/>
      <c r="W30" s="2617"/>
      <c r="X30" s="2617"/>
      <c r="Y30" s="2617"/>
      <c r="Z30" s="2631"/>
      <c r="AA30" s="2616"/>
      <c r="AB30" s="2617"/>
      <c r="AC30" s="2617"/>
      <c r="AD30" s="2617"/>
      <c r="AE30" s="2617"/>
      <c r="AF30" s="2621">
        <f>SUM(Q30:AE30)</f>
        <v>0</v>
      </c>
      <c r="AG30" s="2622"/>
      <c r="AH30" s="2622"/>
      <c r="AI30" s="2622"/>
      <c r="AJ30" s="2622"/>
      <c r="AK30" s="2623"/>
      <c r="AL30" s="2573"/>
      <c r="AM30" s="2574"/>
      <c r="AN30" s="2573"/>
      <c r="AO30" s="2574"/>
      <c r="AP30" s="80"/>
    </row>
    <row r="31" spans="1:42" ht="24.75" customHeight="1" thickBot="1">
      <c r="A31" s="127"/>
      <c r="B31" s="2429" t="s">
        <v>106</v>
      </c>
      <c r="C31" s="2583"/>
      <c r="D31" s="2583"/>
      <c r="E31" s="2583"/>
      <c r="F31" s="2583"/>
      <c r="G31" s="2583"/>
      <c r="H31" s="2583"/>
      <c r="I31" s="2583"/>
      <c r="J31" s="2583"/>
      <c r="K31" s="2583"/>
      <c r="L31" s="2583"/>
      <c r="M31" s="2584"/>
      <c r="N31" s="2585" t="str">
        <f>IF(B21="","",COUNTA(N21:P30))</f>
        <v/>
      </c>
      <c r="O31" s="2586"/>
      <c r="P31" s="2587"/>
      <c r="Q31" s="2588">
        <f>SUM(Q21:U30)</f>
        <v>0</v>
      </c>
      <c r="R31" s="2589"/>
      <c r="S31" s="2589"/>
      <c r="T31" s="2589"/>
      <c r="U31" s="2590"/>
      <c r="V31" s="2588">
        <f t="shared" ref="V31" si="1">SUM(V21:Z30)</f>
        <v>0</v>
      </c>
      <c r="W31" s="2589"/>
      <c r="X31" s="2589"/>
      <c r="Y31" s="2589"/>
      <c r="Z31" s="2590"/>
      <c r="AA31" s="2588">
        <f t="shared" ref="AA31" si="2">SUM(AA21:AE30)</f>
        <v>0</v>
      </c>
      <c r="AB31" s="2589"/>
      <c r="AC31" s="2589"/>
      <c r="AD31" s="2589"/>
      <c r="AE31" s="2590"/>
      <c r="AF31" s="2591">
        <f>SUM(AF21:AK30)</f>
        <v>0</v>
      </c>
      <c r="AG31" s="2522"/>
      <c r="AH31" s="2522"/>
      <c r="AI31" s="2522"/>
      <c r="AJ31" s="2522"/>
      <c r="AK31" s="2592"/>
      <c r="AL31" s="223"/>
      <c r="AM31" s="223"/>
      <c r="AN31" s="223"/>
      <c r="AO31" s="223"/>
      <c r="AP31" s="80"/>
    </row>
    <row r="32" spans="1:42">
      <c r="N32" s="80"/>
      <c r="O32" s="80"/>
      <c r="P32" s="80"/>
      <c r="AM32" s="85"/>
      <c r="AN32" s="85"/>
      <c r="AO32" s="85"/>
      <c r="AP32" s="80"/>
    </row>
    <row r="33" spans="1:42" ht="15" customHeight="1">
      <c r="A33" s="897"/>
      <c r="B33" s="898"/>
      <c r="C33" s="898"/>
      <c r="D33" s="898"/>
      <c r="E33" s="898"/>
      <c r="F33" s="898"/>
      <c r="G33" s="898"/>
      <c r="H33" s="898"/>
      <c r="I33" s="898"/>
      <c r="J33" s="898"/>
      <c r="K33" s="898"/>
      <c r="L33" s="898"/>
      <c r="M33" s="898"/>
      <c r="N33" s="898"/>
      <c r="O33" s="898"/>
      <c r="P33" s="898"/>
      <c r="Q33" s="898"/>
      <c r="R33" s="898"/>
      <c r="S33" s="898"/>
      <c r="T33" s="898"/>
      <c r="U33" s="898"/>
      <c r="V33" s="898"/>
      <c r="W33" s="898"/>
      <c r="X33" s="236"/>
      <c r="Y33" s="236"/>
      <c r="Z33" s="236"/>
      <c r="AA33" s="236"/>
      <c r="AB33" s="236"/>
      <c r="AC33" s="236"/>
      <c r="AD33" s="236"/>
      <c r="AE33" s="236"/>
      <c r="AF33" s="80"/>
      <c r="AG33" s="80"/>
      <c r="AH33" s="125"/>
      <c r="AI33" s="125"/>
      <c r="AJ33" s="125"/>
      <c r="AK33" s="125"/>
      <c r="AL33" s="125"/>
      <c r="AP33" s="80"/>
    </row>
    <row r="34" spans="1:42" ht="8.25" customHeight="1">
      <c r="A34" s="897"/>
      <c r="B34" s="898"/>
      <c r="C34" s="898"/>
      <c r="D34" s="898"/>
      <c r="E34" s="898"/>
      <c r="F34" s="898"/>
      <c r="G34" s="898"/>
      <c r="H34" s="898"/>
      <c r="I34" s="898"/>
      <c r="J34" s="898"/>
      <c r="K34" s="898"/>
      <c r="L34" s="898"/>
      <c r="M34" s="898"/>
      <c r="N34" s="898"/>
      <c r="O34" s="898"/>
      <c r="P34" s="898"/>
      <c r="Q34" s="898"/>
      <c r="R34" s="898"/>
      <c r="S34" s="898"/>
      <c r="T34" s="898"/>
      <c r="U34" s="898"/>
      <c r="V34" s="898"/>
      <c r="W34" s="898"/>
      <c r="X34" s="236"/>
      <c r="Y34" s="236"/>
      <c r="Z34" s="236"/>
      <c r="AA34" s="236"/>
      <c r="AB34" s="236"/>
      <c r="AC34" s="236"/>
      <c r="AD34" s="236"/>
      <c r="AE34" s="236"/>
      <c r="AF34" s="80"/>
      <c r="AG34" s="80"/>
      <c r="AH34" s="125"/>
      <c r="AI34" s="125"/>
      <c r="AJ34" s="125"/>
      <c r="AK34" s="125"/>
      <c r="AL34" s="125"/>
      <c r="AP34" s="80"/>
    </row>
    <row r="35" spans="1:42" ht="23.25" customHeight="1">
      <c r="A35" s="898"/>
      <c r="B35" s="898"/>
      <c r="C35" s="899"/>
      <c r="D35" s="899"/>
      <c r="E35" s="899"/>
      <c r="F35" s="898"/>
      <c r="G35" s="900"/>
      <c r="H35" s="2580"/>
      <c r="I35" s="2581"/>
      <c r="J35" s="2581"/>
      <c r="K35" s="898"/>
      <c r="L35" s="898"/>
      <c r="M35" s="900"/>
      <c r="N35" s="900"/>
      <c r="O35" s="900"/>
      <c r="P35" s="900"/>
      <c r="Q35" s="900"/>
      <c r="R35" s="900"/>
      <c r="S35" s="900"/>
      <c r="T35" s="898"/>
      <c r="U35" s="898"/>
      <c r="V35" s="898"/>
      <c r="W35" s="901"/>
      <c r="X35" s="236"/>
      <c r="Y35" s="236"/>
      <c r="Z35" s="236"/>
      <c r="AA35" s="236"/>
      <c r="AB35" s="236"/>
      <c r="AC35" s="236"/>
      <c r="AD35" s="236"/>
      <c r="AE35" s="236"/>
      <c r="AF35" s="80"/>
      <c r="AG35" s="80"/>
      <c r="AH35" s="80"/>
      <c r="AI35" s="80"/>
      <c r="AJ35" s="80"/>
      <c r="AK35" s="80"/>
      <c r="AL35" s="80"/>
      <c r="AP35" s="80"/>
    </row>
    <row r="36" spans="1:42" ht="20.25" customHeight="1">
      <c r="A36" s="901"/>
      <c r="B36" s="901"/>
      <c r="C36" s="901"/>
      <c r="D36" s="901"/>
      <c r="E36" s="901"/>
      <c r="F36" s="901"/>
      <c r="G36" s="901"/>
      <c r="H36" s="901"/>
      <c r="I36" s="901"/>
      <c r="J36" s="901"/>
      <c r="K36" s="901"/>
      <c r="L36" s="901"/>
      <c r="M36" s="901"/>
      <c r="N36" s="901"/>
      <c r="O36" s="901"/>
      <c r="P36" s="901"/>
      <c r="Q36" s="901"/>
      <c r="R36" s="901"/>
      <c r="S36" s="901"/>
      <c r="T36" s="901"/>
      <c r="U36" s="901"/>
      <c r="V36" s="901"/>
      <c r="W36" s="901"/>
      <c r="AP36" s="80"/>
    </row>
    <row r="37" spans="1:42" ht="20.25" customHeight="1">
      <c r="AP37" s="80"/>
    </row>
    <row r="38" spans="1:42" ht="20.25" customHeight="1">
      <c r="AP38" s="80"/>
    </row>
    <row r="39" spans="1:42" ht="20.25" customHeight="1">
      <c r="AP39" s="80"/>
    </row>
    <row r="40" spans="1:42" ht="20.25" customHeight="1">
      <c r="AP40" s="80"/>
    </row>
    <row r="41" spans="1:42" ht="20.25" customHeight="1">
      <c r="AP41" s="80"/>
    </row>
    <row r="42" spans="1:42" ht="20.25" customHeight="1">
      <c r="AP42" s="80"/>
    </row>
    <row r="43" spans="1:42" ht="20.25" customHeight="1">
      <c r="AP43" s="80"/>
    </row>
    <row r="44" spans="1:42" ht="20.25" customHeight="1">
      <c r="AP44" s="80"/>
    </row>
    <row r="45" spans="1:42" ht="20.25" customHeight="1">
      <c r="AP45" s="80"/>
    </row>
    <row r="46" spans="1:42" s="630" customFormat="1" ht="14.25" customHeight="1">
      <c r="A46" s="2454" t="s">
        <v>1416</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544"/>
      <c r="AO46" s="2544"/>
      <c r="AP46" s="2544"/>
    </row>
    <row r="47" spans="1:42" s="624" customFormat="1" ht="14.25" customHeight="1">
      <c r="A47" s="2456" t="s">
        <v>1401</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544"/>
      <c r="AO47" s="2544"/>
      <c r="AP47" s="2544"/>
    </row>
    <row r="48" spans="1:42" s="577" customFormat="1" ht="14.25" customHeight="1">
      <c r="A48" s="2582" t="s">
        <v>967</v>
      </c>
      <c r="B48" s="2582"/>
      <c r="C48" s="2582"/>
      <c r="D48" s="2582"/>
      <c r="E48" s="2582"/>
      <c r="F48" s="2582"/>
      <c r="G48" s="2582"/>
      <c r="H48" s="2582"/>
      <c r="I48" s="2582"/>
      <c r="J48" s="2582"/>
      <c r="K48" s="2582"/>
      <c r="L48" s="2582"/>
      <c r="M48" s="2582"/>
      <c r="N48" s="2582"/>
      <c r="O48" s="2582"/>
      <c r="P48" s="2582"/>
      <c r="Q48" s="2582"/>
      <c r="R48" s="2582"/>
      <c r="S48" s="2582"/>
      <c r="T48" s="2582"/>
      <c r="U48" s="2582"/>
      <c r="V48" s="2582"/>
      <c r="W48" s="2582"/>
      <c r="X48" s="2582"/>
      <c r="Y48" s="2582"/>
      <c r="Z48" s="2582"/>
      <c r="AA48" s="2582"/>
      <c r="AB48" s="2582"/>
      <c r="AC48" s="2582"/>
      <c r="AD48" s="2582"/>
      <c r="AE48" s="2582"/>
      <c r="AF48" s="2582"/>
      <c r="AG48" s="2582"/>
      <c r="AH48" s="2582"/>
      <c r="AI48" s="2582"/>
      <c r="AJ48" s="2582"/>
      <c r="AK48" s="2582"/>
      <c r="AL48" s="2582"/>
      <c r="AM48" s="2582"/>
      <c r="AN48" s="2582"/>
      <c r="AO48" s="2582"/>
      <c r="AP48" s="2582"/>
    </row>
    <row r="49" spans="1:42" s="577" customFormat="1" ht="14.25" customHeight="1">
      <c r="A49" s="2582" t="s">
        <v>968</v>
      </c>
      <c r="B49" s="2582"/>
      <c r="C49" s="2582"/>
      <c r="D49" s="2582"/>
      <c r="E49" s="2582"/>
      <c r="F49" s="2582"/>
      <c r="G49" s="2582"/>
      <c r="H49" s="2582"/>
      <c r="I49" s="2582"/>
      <c r="J49" s="2582"/>
      <c r="K49" s="2582"/>
      <c r="L49" s="2582"/>
      <c r="M49" s="2582"/>
      <c r="N49" s="2582"/>
      <c r="O49" s="2582"/>
      <c r="P49" s="2582"/>
      <c r="Q49" s="2582"/>
      <c r="R49" s="2582"/>
      <c r="S49" s="2582"/>
      <c r="T49" s="2582"/>
      <c r="U49" s="2582"/>
      <c r="V49" s="2582"/>
      <c r="W49" s="2582"/>
      <c r="X49" s="2582"/>
      <c r="Y49" s="2582"/>
      <c r="Z49" s="2582"/>
      <c r="AA49" s="2582"/>
      <c r="AB49" s="2582"/>
      <c r="AC49" s="2582"/>
      <c r="AD49" s="2582"/>
      <c r="AE49" s="2582"/>
      <c r="AF49" s="2582"/>
      <c r="AG49" s="2582"/>
      <c r="AH49" s="2582"/>
      <c r="AI49" s="2582"/>
      <c r="AJ49" s="2582"/>
      <c r="AK49" s="2582"/>
      <c r="AL49" s="2582"/>
      <c r="AM49" s="2582"/>
      <c r="AN49" s="2582"/>
      <c r="AO49" s="2582"/>
      <c r="AP49" s="2582"/>
    </row>
    <row r="50" spans="1:42" s="624" customFormat="1" ht="14.25" customHeight="1">
      <c r="A50" s="2456" t="s">
        <v>1402</v>
      </c>
      <c r="B50" s="2455"/>
      <c r="C50" s="2455"/>
      <c r="D50" s="2455"/>
      <c r="E50" s="2455"/>
      <c r="F50" s="2455"/>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544"/>
      <c r="AO50" s="2544"/>
      <c r="AP50" s="2544"/>
    </row>
    <row r="51" spans="1:42" s="624" customFormat="1" ht="14.25" customHeight="1">
      <c r="A51" s="2456" t="s">
        <v>1403</v>
      </c>
      <c r="B51" s="2455"/>
      <c r="C51" s="2455"/>
      <c r="D51" s="2455"/>
      <c r="E51" s="2455"/>
      <c r="F51" s="2455"/>
      <c r="G51" s="2455"/>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544"/>
      <c r="AO51" s="2544"/>
      <c r="AP51" s="2544"/>
    </row>
    <row r="52" spans="1:42" ht="14.25" customHeight="1">
      <c r="A52" s="2456" t="s">
        <v>1128</v>
      </c>
      <c r="B52" s="2455"/>
      <c r="C52" s="2455"/>
      <c r="D52" s="2455"/>
      <c r="E52" s="2455"/>
      <c r="F52" s="2455"/>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544"/>
      <c r="AO52" s="2544"/>
      <c r="AP52" s="2544"/>
    </row>
    <row r="53" spans="1:42" s="630" customFormat="1" ht="14.25" customHeight="1">
      <c r="A53" s="2454"/>
      <c r="B53" s="2455"/>
      <c r="C53" s="2455"/>
      <c r="D53" s="2455"/>
      <c r="E53" s="2455"/>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544"/>
      <c r="AO53" s="2544"/>
      <c r="AP53" s="2544"/>
    </row>
    <row r="54" spans="1:42" s="630" customFormat="1" ht="14.25" customHeight="1">
      <c r="A54" s="1242"/>
      <c r="B54" s="1243"/>
      <c r="C54" s="1243"/>
      <c r="D54" s="1243"/>
      <c r="E54" s="1243"/>
      <c r="F54" s="1243"/>
      <c r="G54" s="1243"/>
      <c r="H54" s="1243"/>
      <c r="I54" s="1243"/>
      <c r="J54" s="1243"/>
      <c r="K54" s="1243"/>
      <c r="L54" s="1243"/>
      <c r="M54" s="1243"/>
      <c r="N54" s="1243"/>
      <c r="O54" s="1243"/>
      <c r="P54" s="1243"/>
      <c r="Q54" s="1243"/>
      <c r="R54" s="1243"/>
      <c r="S54" s="1243"/>
      <c r="T54" s="1243"/>
      <c r="U54" s="1243"/>
      <c r="V54" s="1243"/>
      <c r="W54" s="1243"/>
      <c r="X54" s="1243"/>
      <c r="Y54" s="1243"/>
      <c r="Z54" s="1243"/>
      <c r="AA54" s="1243"/>
      <c r="AB54" s="1243"/>
      <c r="AC54" s="1243"/>
      <c r="AD54" s="1243"/>
      <c r="AE54" s="1243"/>
      <c r="AF54" s="1243"/>
      <c r="AG54" s="1243"/>
      <c r="AH54" s="1243"/>
      <c r="AI54" s="1243"/>
      <c r="AJ54" s="1243"/>
      <c r="AK54" s="1243"/>
      <c r="AL54" s="1243"/>
      <c r="AM54" s="1243"/>
      <c r="AN54" s="1244"/>
      <c r="AO54" s="1244"/>
      <c r="AP54" s="1244"/>
    </row>
    <row r="55" spans="1:42" s="630" customFormat="1" ht="14.25" customHeight="1">
      <c r="A55" s="697"/>
      <c r="B55" s="1243"/>
      <c r="C55" s="1243"/>
      <c r="D55" s="1243"/>
      <c r="E55" s="1243"/>
      <c r="F55" s="1243"/>
      <c r="G55" s="1243"/>
      <c r="H55" s="1243"/>
      <c r="I55" s="1243"/>
      <c r="J55" s="1243"/>
      <c r="K55" s="1243"/>
      <c r="L55" s="1243"/>
      <c r="M55" s="1243"/>
      <c r="N55" s="1243"/>
      <c r="O55" s="1243"/>
      <c r="P55" s="1243"/>
      <c r="Q55" s="1243"/>
      <c r="R55" s="1243"/>
      <c r="S55" s="1243"/>
      <c r="T55" s="1243"/>
      <c r="U55" s="1243"/>
      <c r="V55" s="1243"/>
      <c r="W55" s="1243"/>
      <c r="X55" s="1243"/>
      <c r="Y55" s="1243"/>
      <c r="Z55" s="1243"/>
      <c r="AA55" s="1243"/>
      <c r="AB55" s="1243"/>
      <c r="AC55" s="1243"/>
      <c r="AD55" s="1243"/>
      <c r="AE55" s="1243"/>
      <c r="AF55" s="1243"/>
      <c r="AG55" s="1243"/>
      <c r="AH55" s="1243"/>
      <c r="AI55" s="1243"/>
      <c r="AJ55" s="1243"/>
      <c r="AK55" s="1243"/>
      <c r="AL55" s="1243"/>
      <c r="AM55" s="1244"/>
      <c r="AN55" s="1244"/>
      <c r="AO55" s="1244"/>
      <c r="AP55" s="1244"/>
    </row>
    <row r="56" spans="1:42" s="630" customFormat="1" ht="14.25" customHeight="1">
      <c r="A56" s="1242"/>
      <c r="B56" s="1243"/>
      <c r="C56" s="1243"/>
      <c r="D56" s="1243"/>
      <c r="E56" s="1243"/>
      <c r="F56" s="1243"/>
      <c r="G56" s="1243"/>
      <c r="H56" s="1243"/>
      <c r="I56" s="1243"/>
      <c r="J56" s="1243"/>
      <c r="K56" s="1243"/>
      <c r="L56" s="1243"/>
      <c r="M56" s="1243"/>
      <c r="N56" s="1243"/>
      <c r="O56" s="1243"/>
      <c r="P56" s="1243"/>
      <c r="Q56" s="1243"/>
      <c r="R56" s="1243"/>
      <c r="S56" s="1243"/>
      <c r="T56" s="1243"/>
      <c r="U56" s="1243"/>
      <c r="V56" s="1243"/>
      <c r="W56" s="1243"/>
      <c r="X56" s="1243"/>
      <c r="Y56" s="1243"/>
      <c r="Z56" s="1243"/>
      <c r="AA56" s="1243"/>
      <c r="AB56" s="1243"/>
      <c r="AC56" s="1243"/>
      <c r="AD56" s="1243"/>
      <c r="AE56" s="1243"/>
      <c r="AF56" s="1243"/>
      <c r="AG56" s="1243"/>
      <c r="AH56" s="1243"/>
      <c r="AI56" s="1243"/>
      <c r="AJ56" s="1243"/>
      <c r="AK56" s="1243"/>
      <c r="AL56" s="1243"/>
      <c r="AM56" s="1244"/>
      <c r="AN56" s="1244"/>
      <c r="AO56" s="1244"/>
    </row>
    <row r="57" spans="1:42" ht="22.5" customHeight="1">
      <c r="A57" s="1907" t="s">
        <v>104</v>
      </c>
      <c r="B57" s="1908"/>
      <c r="C57" s="1908"/>
      <c r="D57" s="1908"/>
      <c r="E57" s="1908"/>
      <c r="F57" s="1908"/>
      <c r="G57" s="1908"/>
      <c r="H57" s="1908"/>
      <c r="I57" s="1908"/>
      <c r="J57" s="1908"/>
      <c r="K57" s="1908"/>
      <c r="L57" s="1908"/>
      <c r="M57" s="1908"/>
      <c r="N57" s="1908"/>
      <c r="O57" s="1908"/>
      <c r="P57" s="1908"/>
      <c r="Q57" s="1908"/>
      <c r="R57" s="1908"/>
      <c r="S57" s="1908"/>
      <c r="T57" s="1908"/>
      <c r="U57" s="1908"/>
      <c r="V57" s="1908"/>
      <c r="W57" s="1908"/>
      <c r="X57" s="1908"/>
      <c r="Y57" s="1908"/>
      <c r="Z57" s="1908"/>
      <c r="AA57" s="1908"/>
      <c r="AB57" s="1908"/>
      <c r="AC57" s="1908"/>
      <c r="AD57" s="1908"/>
      <c r="AE57" s="1908"/>
      <c r="AF57" s="1908"/>
      <c r="AG57" s="1908"/>
      <c r="AH57" s="1908"/>
      <c r="AI57" s="1908"/>
      <c r="AJ57" s="1908"/>
      <c r="AK57" s="1908"/>
      <c r="AL57" s="1908"/>
      <c r="AM57" s="2578"/>
      <c r="AN57" s="2578"/>
      <c r="AO57" s="2579"/>
    </row>
  </sheetData>
  <mergeCells count="143">
    <mergeCell ref="AI12:AL12"/>
    <mergeCell ref="F13:M13"/>
    <mergeCell ref="W13:Y13"/>
    <mergeCell ref="D15:H15"/>
    <mergeCell ref="I15:M15"/>
    <mergeCell ref="N15:R15"/>
    <mergeCell ref="S15:Y15"/>
    <mergeCell ref="AI1:AL1"/>
    <mergeCell ref="AM1:AO1"/>
    <mergeCell ref="AG2:AO2"/>
    <mergeCell ref="A3:AO4"/>
    <mergeCell ref="A6:AO6"/>
    <mergeCell ref="A8:AO8"/>
    <mergeCell ref="D16:G16"/>
    <mergeCell ref="I16:L16"/>
    <mergeCell ref="N16:Q16"/>
    <mergeCell ref="S16:Y16"/>
    <mergeCell ref="B20:G20"/>
    <mergeCell ref="H20:I20"/>
    <mergeCell ref="J20:M20"/>
    <mergeCell ref="N20:P20"/>
    <mergeCell ref="Q20:U20"/>
    <mergeCell ref="V20:Z20"/>
    <mergeCell ref="AA20:AE20"/>
    <mergeCell ref="AF20:AK20"/>
    <mergeCell ref="AL20:AM20"/>
    <mergeCell ref="AN20:AO20"/>
    <mergeCell ref="B21:G21"/>
    <mergeCell ref="H21:I21"/>
    <mergeCell ref="J21:M21"/>
    <mergeCell ref="N21:P21"/>
    <mergeCell ref="Q21:U21"/>
    <mergeCell ref="V21:Z21"/>
    <mergeCell ref="AA21:AE21"/>
    <mergeCell ref="AF21:AK21"/>
    <mergeCell ref="AL21:AM21"/>
    <mergeCell ref="AN21:AO21"/>
    <mergeCell ref="AN22:AO22"/>
    <mergeCell ref="B23:G23"/>
    <mergeCell ref="H23:I23"/>
    <mergeCell ref="J23:M23"/>
    <mergeCell ref="N23:P23"/>
    <mergeCell ref="Q23:U23"/>
    <mergeCell ref="V23:Z23"/>
    <mergeCell ref="AA23:AE23"/>
    <mergeCell ref="AF23:AK23"/>
    <mergeCell ref="AL23:AM23"/>
    <mergeCell ref="AN23:AO23"/>
    <mergeCell ref="B22:G22"/>
    <mergeCell ref="H22:I22"/>
    <mergeCell ref="J22:M22"/>
    <mergeCell ref="N22:P22"/>
    <mergeCell ref="Q22:U22"/>
    <mergeCell ref="V22:Z22"/>
    <mergeCell ref="AA22:AE22"/>
    <mergeCell ref="AF22:AK22"/>
    <mergeCell ref="AL22:AM22"/>
    <mergeCell ref="AN24:AO24"/>
    <mergeCell ref="B25:G25"/>
    <mergeCell ref="H25:I25"/>
    <mergeCell ref="J25:M25"/>
    <mergeCell ref="N25:P25"/>
    <mergeCell ref="Q25:U25"/>
    <mergeCell ref="V25:Z25"/>
    <mergeCell ref="AA25:AE25"/>
    <mergeCell ref="AF25:AK25"/>
    <mergeCell ref="AL25:AM25"/>
    <mergeCell ref="AN25:AO25"/>
    <mergeCell ref="B24:G24"/>
    <mergeCell ref="H24:I24"/>
    <mergeCell ref="J24:M24"/>
    <mergeCell ref="N24:P24"/>
    <mergeCell ref="Q24:U24"/>
    <mergeCell ref="V24:Z24"/>
    <mergeCell ref="AA24:AE24"/>
    <mergeCell ref="AF24:AK24"/>
    <mergeCell ref="AL24:AM24"/>
    <mergeCell ref="AN26:AO26"/>
    <mergeCell ref="B27:G27"/>
    <mergeCell ref="H27:I27"/>
    <mergeCell ref="J27:M27"/>
    <mergeCell ref="N27:P27"/>
    <mergeCell ref="Q27:U27"/>
    <mergeCell ref="V27:Z27"/>
    <mergeCell ref="AA27:AE27"/>
    <mergeCell ref="AF27:AK27"/>
    <mergeCell ref="AL27:AM27"/>
    <mergeCell ref="AN27:AO27"/>
    <mergeCell ref="B26:G26"/>
    <mergeCell ref="H26:I26"/>
    <mergeCell ref="J26:M26"/>
    <mergeCell ref="N26:P26"/>
    <mergeCell ref="Q26:U26"/>
    <mergeCell ref="V26:Z26"/>
    <mergeCell ref="AA26:AE26"/>
    <mergeCell ref="AF26:AK26"/>
    <mergeCell ref="AL26:AM26"/>
    <mergeCell ref="AF30:AK30"/>
    <mergeCell ref="AL30:AM30"/>
    <mergeCell ref="AN28:AO28"/>
    <mergeCell ref="B29:G29"/>
    <mergeCell ref="H29:I29"/>
    <mergeCell ref="J29:M29"/>
    <mergeCell ref="N29:P29"/>
    <mergeCell ref="Q29:U29"/>
    <mergeCell ref="V29:Z29"/>
    <mergeCell ref="AA29:AE29"/>
    <mergeCell ref="AF29:AK29"/>
    <mergeCell ref="AL29:AM29"/>
    <mergeCell ref="AN29:AO29"/>
    <mergeCell ref="B28:G28"/>
    <mergeCell ref="H28:I28"/>
    <mergeCell ref="J28:M28"/>
    <mergeCell ref="N28:P28"/>
    <mergeCell ref="Q28:U28"/>
    <mergeCell ref="V28:Z28"/>
    <mergeCell ref="AA28:AE28"/>
    <mergeCell ref="AF28:AK28"/>
    <mergeCell ref="AL28:AM28"/>
    <mergeCell ref="A53:AP53"/>
    <mergeCell ref="A57:AO57"/>
    <mergeCell ref="H35:J35"/>
    <mergeCell ref="A46:AP46"/>
    <mergeCell ref="A47:AP47"/>
    <mergeCell ref="A48:AP48"/>
    <mergeCell ref="A49:AP49"/>
    <mergeCell ref="A50:AP50"/>
    <mergeCell ref="AN30:AO30"/>
    <mergeCell ref="B31:M31"/>
    <mergeCell ref="N31:P31"/>
    <mergeCell ref="Q31:U31"/>
    <mergeCell ref="V31:Z31"/>
    <mergeCell ref="AA31:AE31"/>
    <mergeCell ref="AF31:AK31"/>
    <mergeCell ref="A51:AP51"/>
    <mergeCell ref="A52:AP52"/>
    <mergeCell ref="B30:G30"/>
    <mergeCell ref="H30:I30"/>
    <mergeCell ref="J30:M30"/>
    <mergeCell ref="N30:P30"/>
    <mergeCell ref="Q30:U30"/>
    <mergeCell ref="V30:Z30"/>
    <mergeCell ref="AA30:AE30"/>
  </mergeCells>
  <phoneticPr fontId="34"/>
  <dataValidations count="1">
    <dataValidation type="list" allowBlank="1" showInputMessage="1" showErrorMessage="1" sqref="N21:P30 AL21:AO30" xr:uid="{00000000-0002-0000-1E00-000000000000}">
      <formula1>"○"</formula1>
    </dataValidation>
  </dataValidations>
  <pageMargins left="0.70866141732283472" right="0.70866141732283472" top="0.74803149606299213" bottom="0.74803149606299213" header="0.31496062992125984" footer="0.31496062992125984"/>
  <pageSetup paperSize="9" scale="7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99FF"/>
  </sheetPr>
  <dimension ref="A1:AP57"/>
  <sheetViews>
    <sheetView showGridLines="0" view="pageBreakPreview" zoomScaleNormal="100" zoomScaleSheetLayoutView="100" workbookViewId="0"/>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3" width="2.77734375" style="85" customWidth="1"/>
    <col min="24" max="26" width="2.6640625" style="85" customWidth="1"/>
    <col min="27" max="29" width="2.88671875" style="85" customWidth="1"/>
    <col min="30" max="31" width="2.33203125" style="85" customWidth="1"/>
    <col min="32" max="37" width="2.44140625" style="85" customWidth="1"/>
    <col min="38" max="38" width="2.88671875" style="85" customWidth="1"/>
    <col min="39" max="39" width="2.77734375" style="80" customWidth="1"/>
    <col min="40" max="41" width="3.21875" style="80" customWidth="1"/>
    <col min="42" max="44" width="2.77734375" style="571" customWidth="1"/>
    <col min="45" max="257" width="9" style="571"/>
    <col min="258" max="258" width="1.44140625" style="571" customWidth="1"/>
    <col min="259" max="259" width="2.6640625" style="571" customWidth="1"/>
    <col min="260" max="260" width="2.77734375" style="571" customWidth="1"/>
    <col min="261" max="267" width="2.6640625" style="571" customWidth="1"/>
    <col min="268" max="268" width="2.77734375" style="571" customWidth="1"/>
    <col min="269" max="269" width="3.21875" style="571" customWidth="1"/>
    <col min="270" max="281" width="2.6640625" style="571" customWidth="1"/>
    <col min="282" max="282" width="1.88671875" style="571" customWidth="1"/>
    <col min="283" max="283" width="2.33203125" style="571" customWidth="1"/>
    <col min="284" max="284" width="2.6640625" style="571" customWidth="1"/>
    <col min="285" max="289" width="2.33203125" style="571" customWidth="1"/>
    <col min="290" max="291" width="2.6640625" style="571" customWidth="1"/>
    <col min="292" max="513" width="9" style="571"/>
    <col min="514" max="514" width="1.44140625" style="571" customWidth="1"/>
    <col min="515" max="515" width="2.6640625" style="571" customWidth="1"/>
    <col min="516" max="516" width="2.77734375" style="571" customWidth="1"/>
    <col min="517" max="523" width="2.6640625" style="571" customWidth="1"/>
    <col min="524" max="524" width="2.77734375" style="571" customWidth="1"/>
    <col min="525" max="525" width="3.21875" style="571" customWidth="1"/>
    <col min="526" max="537" width="2.6640625" style="571" customWidth="1"/>
    <col min="538" max="538" width="1.88671875" style="571" customWidth="1"/>
    <col min="539" max="539" width="2.33203125" style="571" customWidth="1"/>
    <col min="540" max="540" width="2.6640625" style="571" customWidth="1"/>
    <col min="541" max="545" width="2.33203125" style="571" customWidth="1"/>
    <col min="546" max="547" width="2.6640625" style="571" customWidth="1"/>
    <col min="548" max="769" width="9" style="571"/>
    <col min="770" max="770" width="1.44140625" style="571" customWidth="1"/>
    <col min="771" max="771" width="2.6640625" style="571" customWidth="1"/>
    <col min="772" max="772" width="2.77734375" style="571" customWidth="1"/>
    <col min="773" max="779" width="2.6640625" style="571" customWidth="1"/>
    <col min="780" max="780" width="2.77734375" style="571" customWidth="1"/>
    <col min="781" max="781" width="3.21875" style="571" customWidth="1"/>
    <col min="782" max="793" width="2.6640625" style="571" customWidth="1"/>
    <col min="794" max="794" width="1.88671875" style="571" customWidth="1"/>
    <col min="795" max="795" width="2.33203125" style="571" customWidth="1"/>
    <col min="796" max="796" width="2.6640625" style="571" customWidth="1"/>
    <col min="797" max="801" width="2.33203125" style="571" customWidth="1"/>
    <col min="802" max="803" width="2.6640625" style="571" customWidth="1"/>
    <col min="804" max="1025" width="9" style="571"/>
    <col min="1026" max="1026" width="1.44140625" style="571" customWidth="1"/>
    <col min="1027" max="1027" width="2.6640625" style="571" customWidth="1"/>
    <col min="1028" max="1028" width="2.77734375" style="571" customWidth="1"/>
    <col min="1029" max="1035" width="2.6640625" style="571" customWidth="1"/>
    <col min="1036" max="1036" width="2.77734375" style="571" customWidth="1"/>
    <col min="1037" max="1037" width="3.21875" style="571" customWidth="1"/>
    <col min="1038" max="1049" width="2.6640625" style="571" customWidth="1"/>
    <col min="1050" max="1050" width="1.88671875" style="571" customWidth="1"/>
    <col min="1051" max="1051" width="2.33203125" style="571" customWidth="1"/>
    <col min="1052" max="1052" width="2.6640625" style="571" customWidth="1"/>
    <col min="1053" max="1057" width="2.33203125" style="571" customWidth="1"/>
    <col min="1058" max="1059" width="2.6640625" style="571" customWidth="1"/>
    <col min="1060" max="1281" width="9" style="571"/>
    <col min="1282" max="1282" width="1.44140625" style="571" customWidth="1"/>
    <col min="1283" max="1283" width="2.6640625" style="571" customWidth="1"/>
    <col min="1284" max="1284" width="2.77734375" style="571" customWidth="1"/>
    <col min="1285" max="1291" width="2.6640625" style="571" customWidth="1"/>
    <col min="1292" max="1292" width="2.77734375" style="571" customWidth="1"/>
    <col min="1293" max="1293" width="3.21875" style="571" customWidth="1"/>
    <col min="1294" max="1305" width="2.6640625" style="571" customWidth="1"/>
    <col min="1306" max="1306" width="1.88671875" style="571" customWidth="1"/>
    <col min="1307" max="1307" width="2.33203125" style="571" customWidth="1"/>
    <col min="1308" max="1308" width="2.6640625" style="571" customWidth="1"/>
    <col min="1309" max="1313" width="2.33203125" style="571" customWidth="1"/>
    <col min="1314" max="1315" width="2.6640625" style="571" customWidth="1"/>
    <col min="1316" max="1537" width="9" style="571"/>
    <col min="1538" max="1538" width="1.44140625" style="571" customWidth="1"/>
    <col min="1539" max="1539" width="2.6640625" style="571" customWidth="1"/>
    <col min="1540" max="1540" width="2.77734375" style="571" customWidth="1"/>
    <col min="1541" max="1547" width="2.6640625" style="571" customWidth="1"/>
    <col min="1548" max="1548" width="2.77734375" style="571" customWidth="1"/>
    <col min="1549" max="1549" width="3.21875" style="571" customWidth="1"/>
    <col min="1550" max="1561" width="2.6640625" style="571" customWidth="1"/>
    <col min="1562" max="1562" width="1.88671875" style="571" customWidth="1"/>
    <col min="1563" max="1563" width="2.33203125" style="571" customWidth="1"/>
    <col min="1564" max="1564" width="2.6640625" style="571" customWidth="1"/>
    <col min="1565" max="1569" width="2.33203125" style="571" customWidth="1"/>
    <col min="1570" max="1571" width="2.6640625" style="571" customWidth="1"/>
    <col min="1572" max="1793" width="9" style="571"/>
    <col min="1794" max="1794" width="1.44140625" style="571" customWidth="1"/>
    <col min="1795" max="1795" width="2.6640625" style="571" customWidth="1"/>
    <col min="1796" max="1796" width="2.77734375" style="571" customWidth="1"/>
    <col min="1797" max="1803" width="2.6640625" style="571" customWidth="1"/>
    <col min="1804" max="1804" width="2.77734375" style="571" customWidth="1"/>
    <col min="1805" max="1805" width="3.21875" style="571" customWidth="1"/>
    <col min="1806" max="1817" width="2.6640625" style="571" customWidth="1"/>
    <col min="1818" max="1818" width="1.88671875" style="571" customWidth="1"/>
    <col min="1819" max="1819" width="2.33203125" style="571" customWidth="1"/>
    <col min="1820" max="1820" width="2.6640625" style="571" customWidth="1"/>
    <col min="1821" max="1825" width="2.33203125" style="571" customWidth="1"/>
    <col min="1826" max="1827" width="2.6640625" style="571" customWidth="1"/>
    <col min="1828" max="2049" width="9" style="571"/>
    <col min="2050" max="2050" width="1.44140625" style="571" customWidth="1"/>
    <col min="2051" max="2051" width="2.6640625" style="571" customWidth="1"/>
    <col min="2052" max="2052" width="2.77734375" style="571" customWidth="1"/>
    <col min="2053" max="2059" width="2.6640625" style="571" customWidth="1"/>
    <col min="2060" max="2060" width="2.77734375" style="571" customWidth="1"/>
    <col min="2061" max="2061" width="3.21875" style="571" customWidth="1"/>
    <col min="2062" max="2073" width="2.6640625" style="571" customWidth="1"/>
    <col min="2074" max="2074" width="1.88671875" style="571" customWidth="1"/>
    <col min="2075" max="2075" width="2.33203125" style="571" customWidth="1"/>
    <col min="2076" max="2076" width="2.6640625" style="571" customWidth="1"/>
    <col min="2077" max="2081" width="2.33203125" style="571" customWidth="1"/>
    <col min="2082" max="2083" width="2.6640625" style="571" customWidth="1"/>
    <col min="2084" max="2305" width="9" style="571"/>
    <col min="2306" max="2306" width="1.44140625" style="571" customWidth="1"/>
    <col min="2307" max="2307" width="2.6640625" style="571" customWidth="1"/>
    <col min="2308" max="2308" width="2.77734375" style="571" customWidth="1"/>
    <col min="2309" max="2315" width="2.6640625" style="571" customWidth="1"/>
    <col min="2316" max="2316" width="2.77734375" style="571" customWidth="1"/>
    <col min="2317" max="2317" width="3.21875" style="571" customWidth="1"/>
    <col min="2318" max="2329" width="2.6640625" style="571" customWidth="1"/>
    <col min="2330" max="2330" width="1.88671875" style="571" customWidth="1"/>
    <col min="2331" max="2331" width="2.33203125" style="571" customWidth="1"/>
    <col min="2332" max="2332" width="2.6640625" style="571" customWidth="1"/>
    <col min="2333" max="2337" width="2.33203125" style="571" customWidth="1"/>
    <col min="2338" max="2339" width="2.6640625" style="571" customWidth="1"/>
    <col min="2340" max="2561" width="9" style="571"/>
    <col min="2562" max="2562" width="1.44140625" style="571" customWidth="1"/>
    <col min="2563" max="2563" width="2.6640625" style="571" customWidth="1"/>
    <col min="2564" max="2564" width="2.77734375" style="571" customWidth="1"/>
    <col min="2565" max="2571" width="2.6640625" style="571" customWidth="1"/>
    <col min="2572" max="2572" width="2.77734375" style="571" customWidth="1"/>
    <col min="2573" max="2573" width="3.21875" style="571" customWidth="1"/>
    <col min="2574" max="2585" width="2.6640625" style="571" customWidth="1"/>
    <col min="2586" max="2586" width="1.88671875" style="571" customWidth="1"/>
    <col min="2587" max="2587" width="2.33203125" style="571" customWidth="1"/>
    <col min="2588" max="2588" width="2.6640625" style="571" customWidth="1"/>
    <col min="2589" max="2593" width="2.33203125" style="571" customWidth="1"/>
    <col min="2594" max="2595" width="2.6640625" style="571" customWidth="1"/>
    <col min="2596" max="2817" width="9" style="571"/>
    <col min="2818" max="2818" width="1.44140625" style="571" customWidth="1"/>
    <col min="2819" max="2819" width="2.6640625" style="571" customWidth="1"/>
    <col min="2820" max="2820" width="2.77734375" style="571" customWidth="1"/>
    <col min="2821" max="2827" width="2.6640625" style="571" customWidth="1"/>
    <col min="2828" max="2828" width="2.77734375" style="571" customWidth="1"/>
    <col min="2829" max="2829" width="3.21875" style="571" customWidth="1"/>
    <col min="2830" max="2841" width="2.6640625" style="571" customWidth="1"/>
    <col min="2842" max="2842" width="1.88671875" style="571" customWidth="1"/>
    <col min="2843" max="2843" width="2.33203125" style="571" customWidth="1"/>
    <col min="2844" max="2844" width="2.6640625" style="571" customWidth="1"/>
    <col min="2845" max="2849" width="2.33203125" style="571" customWidth="1"/>
    <col min="2850" max="2851" width="2.6640625" style="571" customWidth="1"/>
    <col min="2852" max="3073" width="9" style="571"/>
    <col min="3074" max="3074" width="1.44140625" style="571" customWidth="1"/>
    <col min="3075" max="3075" width="2.6640625" style="571" customWidth="1"/>
    <col min="3076" max="3076" width="2.77734375" style="571" customWidth="1"/>
    <col min="3077" max="3083" width="2.6640625" style="571" customWidth="1"/>
    <col min="3084" max="3084" width="2.77734375" style="571" customWidth="1"/>
    <col min="3085" max="3085" width="3.21875" style="571" customWidth="1"/>
    <col min="3086" max="3097" width="2.6640625" style="571" customWidth="1"/>
    <col min="3098" max="3098" width="1.88671875" style="571" customWidth="1"/>
    <col min="3099" max="3099" width="2.33203125" style="571" customWidth="1"/>
    <col min="3100" max="3100" width="2.6640625" style="571" customWidth="1"/>
    <col min="3101" max="3105" width="2.33203125" style="571" customWidth="1"/>
    <col min="3106" max="3107" width="2.6640625" style="571" customWidth="1"/>
    <col min="3108" max="3329" width="9" style="571"/>
    <col min="3330" max="3330" width="1.44140625" style="571" customWidth="1"/>
    <col min="3331" max="3331" width="2.6640625" style="571" customWidth="1"/>
    <col min="3332" max="3332" width="2.77734375" style="571" customWidth="1"/>
    <col min="3333" max="3339" width="2.6640625" style="571" customWidth="1"/>
    <col min="3340" max="3340" width="2.77734375" style="571" customWidth="1"/>
    <col min="3341" max="3341" width="3.21875" style="571" customWidth="1"/>
    <col min="3342" max="3353" width="2.6640625" style="571" customWidth="1"/>
    <col min="3354" max="3354" width="1.88671875" style="571" customWidth="1"/>
    <col min="3355" max="3355" width="2.33203125" style="571" customWidth="1"/>
    <col min="3356" max="3356" width="2.6640625" style="571" customWidth="1"/>
    <col min="3357" max="3361" width="2.33203125" style="571" customWidth="1"/>
    <col min="3362" max="3363" width="2.6640625" style="571" customWidth="1"/>
    <col min="3364" max="3585" width="9" style="571"/>
    <col min="3586" max="3586" width="1.44140625" style="571" customWidth="1"/>
    <col min="3587" max="3587" width="2.6640625" style="571" customWidth="1"/>
    <col min="3588" max="3588" width="2.77734375" style="571" customWidth="1"/>
    <col min="3589" max="3595" width="2.6640625" style="571" customWidth="1"/>
    <col min="3596" max="3596" width="2.77734375" style="571" customWidth="1"/>
    <col min="3597" max="3597" width="3.21875" style="571" customWidth="1"/>
    <col min="3598" max="3609" width="2.6640625" style="571" customWidth="1"/>
    <col min="3610" max="3610" width="1.88671875" style="571" customWidth="1"/>
    <col min="3611" max="3611" width="2.33203125" style="571" customWidth="1"/>
    <col min="3612" max="3612" width="2.6640625" style="571" customWidth="1"/>
    <col min="3613" max="3617" width="2.33203125" style="571" customWidth="1"/>
    <col min="3618" max="3619" width="2.6640625" style="571" customWidth="1"/>
    <col min="3620" max="3841" width="9" style="571"/>
    <col min="3842" max="3842" width="1.44140625" style="571" customWidth="1"/>
    <col min="3843" max="3843" width="2.6640625" style="571" customWidth="1"/>
    <col min="3844" max="3844" width="2.77734375" style="571" customWidth="1"/>
    <col min="3845" max="3851" width="2.6640625" style="571" customWidth="1"/>
    <col min="3852" max="3852" width="2.77734375" style="571" customWidth="1"/>
    <col min="3853" max="3853" width="3.21875" style="571" customWidth="1"/>
    <col min="3854" max="3865" width="2.6640625" style="571" customWidth="1"/>
    <col min="3866" max="3866" width="1.88671875" style="571" customWidth="1"/>
    <col min="3867" max="3867" width="2.33203125" style="571" customWidth="1"/>
    <col min="3868" max="3868" width="2.6640625" style="571" customWidth="1"/>
    <col min="3869" max="3873" width="2.33203125" style="571" customWidth="1"/>
    <col min="3874" max="3875" width="2.6640625" style="571" customWidth="1"/>
    <col min="3876" max="4097" width="9" style="571"/>
    <col min="4098" max="4098" width="1.44140625" style="571" customWidth="1"/>
    <col min="4099" max="4099" width="2.6640625" style="571" customWidth="1"/>
    <col min="4100" max="4100" width="2.77734375" style="571" customWidth="1"/>
    <col min="4101" max="4107" width="2.6640625" style="571" customWidth="1"/>
    <col min="4108" max="4108" width="2.77734375" style="571" customWidth="1"/>
    <col min="4109" max="4109" width="3.21875" style="571" customWidth="1"/>
    <col min="4110" max="4121" width="2.6640625" style="571" customWidth="1"/>
    <col min="4122" max="4122" width="1.88671875" style="571" customWidth="1"/>
    <col min="4123" max="4123" width="2.33203125" style="571" customWidth="1"/>
    <col min="4124" max="4124" width="2.6640625" style="571" customWidth="1"/>
    <col min="4125" max="4129" width="2.33203125" style="571" customWidth="1"/>
    <col min="4130" max="4131" width="2.6640625" style="571" customWidth="1"/>
    <col min="4132" max="4353" width="9" style="571"/>
    <col min="4354" max="4354" width="1.44140625" style="571" customWidth="1"/>
    <col min="4355" max="4355" width="2.6640625" style="571" customWidth="1"/>
    <col min="4356" max="4356" width="2.77734375" style="571" customWidth="1"/>
    <col min="4357" max="4363" width="2.6640625" style="571" customWidth="1"/>
    <col min="4364" max="4364" width="2.77734375" style="571" customWidth="1"/>
    <col min="4365" max="4365" width="3.21875" style="571" customWidth="1"/>
    <col min="4366" max="4377" width="2.6640625" style="571" customWidth="1"/>
    <col min="4378" max="4378" width="1.88671875" style="571" customWidth="1"/>
    <col min="4379" max="4379" width="2.33203125" style="571" customWidth="1"/>
    <col min="4380" max="4380" width="2.6640625" style="571" customWidth="1"/>
    <col min="4381" max="4385" width="2.33203125" style="571" customWidth="1"/>
    <col min="4386" max="4387" width="2.6640625" style="571" customWidth="1"/>
    <col min="4388" max="4609" width="9" style="571"/>
    <col min="4610" max="4610" width="1.44140625" style="571" customWidth="1"/>
    <col min="4611" max="4611" width="2.6640625" style="571" customWidth="1"/>
    <col min="4612" max="4612" width="2.77734375" style="571" customWidth="1"/>
    <col min="4613" max="4619" width="2.6640625" style="571" customWidth="1"/>
    <col min="4620" max="4620" width="2.77734375" style="571" customWidth="1"/>
    <col min="4621" max="4621" width="3.21875" style="571" customWidth="1"/>
    <col min="4622" max="4633" width="2.6640625" style="571" customWidth="1"/>
    <col min="4634" max="4634" width="1.88671875" style="571" customWidth="1"/>
    <col min="4635" max="4635" width="2.33203125" style="571" customWidth="1"/>
    <col min="4636" max="4636" width="2.6640625" style="571" customWidth="1"/>
    <col min="4637" max="4641" width="2.33203125" style="571" customWidth="1"/>
    <col min="4642" max="4643" width="2.6640625" style="571" customWidth="1"/>
    <col min="4644" max="4865" width="9" style="571"/>
    <col min="4866" max="4866" width="1.44140625" style="571" customWidth="1"/>
    <col min="4867" max="4867" width="2.6640625" style="571" customWidth="1"/>
    <col min="4868" max="4868" width="2.77734375" style="571" customWidth="1"/>
    <col min="4869" max="4875" width="2.6640625" style="571" customWidth="1"/>
    <col min="4876" max="4876" width="2.77734375" style="571" customWidth="1"/>
    <col min="4877" max="4877" width="3.21875" style="571" customWidth="1"/>
    <col min="4878" max="4889" width="2.6640625" style="571" customWidth="1"/>
    <col min="4890" max="4890" width="1.88671875" style="571" customWidth="1"/>
    <col min="4891" max="4891" width="2.33203125" style="571" customWidth="1"/>
    <col min="4892" max="4892" width="2.6640625" style="571" customWidth="1"/>
    <col min="4893" max="4897" width="2.33203125" style="571" customWidth="1"/>
    <col min="4898" max="4899" width="2.6640625" style="571" customWidth="1"/>
    <col min="4900" max="5121" width="9" style="571"/>
    <col min="5122" max="5122" width="1.44140625" style="571" customWidth="1"/>
    <col min="5123" max="5123" width="2.6640625" style="571" customWidth="1"/>
    <col min="5124" max="5124" width="2.77734375" style="571" customWidth="1"/>
    <col min="5125" max="5131" width="2.6640625" style="571" customWidth="1"/>
    <col min="5132" max="5132" width="2.77734375" style="571" customWidth="1"/>
    <col min="5133" max="5133" width="3.21875" style="571" customWidth="1"/>
    <col min="5134" max="5145" width="2.6640625" style="571" customWidth="1"/>
    <col min="5146" max="5146" width="1.88671875" style="571" customWidth="1"/>
    <col min="5147" max="5147" width="2.33203125" style="571" customWidth="1"/>
    <col min="5148" max="5148" width="2.6640625" style="571" customWidth="1"/>
    <col min="5149" max="5153" width="2.33203125" style="571" customWidth="1"/>
    <col min="5154" max="5155" width="2.6640625" style="571" customWidth="1"/>
    <col min="5156" max="5377" width="9" style="571"/>
    <col min="5378" max="5378" width="1.44140625" style="571" customWidth="1"/>
    <col min="5379" max="5379" width="2.6640625" style="571" customWidth="1"/>
    <col min="5380" max="5380" width="2.77734375" style="571" customWidth="1"/>
    <col min="5381" max="5387" width="2.6640625" style="571" customWidth="1"/>
    <col min="5388" max="5388" width="2.77734375" style="571" customWidth="1"/>
    <col min="5389" max="5389" width="3.21875" style="571" customWidth="1"/>
    <col min="5390" max="5401" width="2.6640625" style="571" customWidth="1"/>
    <col min="5402" max="5402" width="1.88671875" style="571" customWidth="1"/>
    <col min="5403" max="5403" width="2.33203125" style="571" customWidth="1"/>
    <col min="5404" max="5404" width="2.6640625" style="571" customWidth="1"/>
    <col min="5405" max="5409" width="2.33203125" style="571" customWidth="1"/>
    <col min="5410" max="5411" width="2.6640625" style="571" customWidth="1"/>
    <col min="5412" max="5633" width="9" style="571"/>
    <col min="5634" max="5634" width="1.44140625" style="571" customWidth="1"/>
    <col min="5635" max="5635" width="2.6640625" style="571" customWidth="1"/>
    <col min="5636" max="5636" width="2.77734375" style="571" customWidth="1"/>
    <col min="5637" max="5643" width="2.6640625" style="571" customWidth="1"/>
    <col min="5644" max="5644" width="2.77734375" style="571" customWidth="1"/>
    <col min="5645" max="5645" width="3.21875" style="571" customWidth="1"/>
    <col min="5646" max="5657" width="2.6640625" style="571" customWidth="1"/>
    <col min="5658" max="5658" width="1.88671875" style="571" customWidth="1"/>
    <col min="5659" max="5659" width="2.33203125" style="571" customWidth="1"/>
    <col min="5660" max="5660" width="2.6640625" style="571" customWidth="1"/>
    <col min="5661" max="5665" width="2.33203125" style="571" customWidth="1"/>
    <col min="5666" max="5667" width="2.6640625" style="571" customWidth="1"/>
    <col min="5668" max="5889" width="9" style="571"/>
    <col min="5890" max="5890" width="1.44140625" style="571" customWidth="1"/>
    <col min="5891" max="5891" width="2.6640625" style="571" customWidth="1"/>
    <col min="5892" max="5892" width="2.77734375" style="571" customWidth="1"/>
    <col min="5893" max="5899" width="2.6640625" style="571" customWidth="1"/>
    <col min="5900" max="5900" width="2.77734375" style="571" customWidth="1"/>
    <col min="5901" max="5901" width="3.21875" style="571" customWidth="1"/>
    <col min="5902" max="5913" width="2.6640625" style="571" customWidth="1"/>
    <col min="5914" max="5914" width="1.88671875" style="571" customWidth="1"/>
    <col min="5915" max="5915" width="2.33203125" style="571" customWidth="1"/>
    <col min="5916" max="5916" width="2.6640625" style="571" customWidth="1"/>
    <col min="5917" max="5921" width="2.33203125" style="571" customWidth="1"/>
    <col min="5922" max="5923" width="2.6640625" style="571" customWidth="1"/>
    <col min="5924" max="6145" width="9" style="571"/>
    <col min="6146" max="6146" width="1.44140625" style="571" customWidth="1"/>
    <col min="6147" max="6147" width="2.6640625" style="571" customWidth="1"/>
    <col min="6148" max="6148" width="2.77734375" style="571" customWidth="1"/>
    <col min="6149" max="6155" width="2.6640625" style="571" customWidth="1"/>
    <col min="6156" max="6156" width="2.77734375" style="571" customWidth="1"/>
    <col min="6157" max="6157" width="3.21875" style="571" customWidth="1"/>
    <col min="6158" max="6169" width="2.6640625" style="571" customWidth="1"/>
    <col min="6170" max="6170" width="1.88671875" style="571" customWidth="1"/>
    <col min="6171" max="6171" width="2.33203125" style="571" customWidth="1"/>
    <col min="6172" max="6172" width="2.6640625" style="571" customWidth="1"/>
    <col min="6173" max="6177" width="2.33203125" style="571" customWidth="1"/>
    <col min="6178" max="6179" width="2.6640625" style="571" customWidth="1"/>
    <col min="6180" max="6401" width="9" style="571"/>
    <col min="6402" max="6402" width="1.44140625" style="571" customWidth="1"/>
    <col min="6403" max="6403" width="2.6640625" style="571" customWidth="1"/>
    <col min="6404" max="6404" width="2.77734375" style="571" customWidth="1"/>
    <col min="6405" max="6411" width="2.6640625" style="571" customWidth="1"/>
    <col min="6412" max="6412" width="2.77734375" style="571" customWidth="1"/>
    <col min="6413" max="6413" width="3.21875" style="571" customWidth="1"/>
    <col min="6414" max="6425" width="2.6640625" style="571" customWidth="1"/>
    <col min="6426" max="6426" width="1.88671875" style="571" customWidth="1"/>
    <col min="6427" max="6427" width="2.33203125" style="571" customWidth="1"/>
    <col min="6428" max="6428" width="2.6640625" style="571" customWidth="1"/>
    <col min="6429" max="6433" width="2.33203125" style="571" customWidth="1"/>
    <col min="6434" max="6435" width="2.6640625" style="571" customWidth="1"/>
    <col min="6436" max="6657" width="9" style="571"/>
    <col min="6658" max="6658" width="1.44140625" style="571" customWidth="1"/>
    <col min="6659" max="6659" width="2.6640625" style="571" customWidth="1"/>
    <col min="6660" max="6660" width="2.77734375" style="571" customWidth="1"/>
    <col min="6661" max="6667" width="2.6640625" style="571" customWidth="1"/>
    <col min="6668" max="6668" width="2.77734375" style="571" customWidth="1"/>
    <col min="6669" max="6669" width="3.21875" style="571" customWidth="1"/>
    <col min="6670" max="6681" width="2.6640625" style="571" customWidth="1"/>
    <col min="6682" max="6682" width="1.88671875" style="571" customWidth="1"/>
    <col min="6683" max="6683" width="2.33203125" style="571" customWidth="1"/>
    <col min="6684" max="6684" width="2.6640625" style="571" customWidth="1"/>
    <col min="6685" max="6689" width="2.33203125" style="571" customWidth="1"/>
    <col min="6690" max="6691" width="2.6640625" style="571" customWidth="1"/>
    <col min="6692" max="6913" width="9" style="571"/>
    <col min="6914" max="6914" width="1.44140625" style="571" customWidth="1"/>
    <col min="6915" max="6915" width="2.6640625" style="571" customWidth="1"/>
    <col min="6916" max="6916" width="2.77734375" style="571" customWidth="1"/>
    <col min="6917" max="6923" width="2.6640625" style="571" customWidth="1"/>
    <col min="6924" max="6924" width="2.77734375" style="571" customWidth="1"/>
    <col min="6925" max="6925" width="3.21875" style="571" customWidth="1"/>
    <col min="6926" max="6937" width="2.6640625" style="571" customWidth="1"/>
    <col min="6938" max="6938" width="1.88671875" style="571" customWidth="1"/>
    <col min="6939" max="6939" width="2.33203125" style="571" customWidth="1"/>
    <col min="6940" max="6940" width="2.6640625" style="571" customWidth="1"/>
    <col min="6941" max="6945" width="2.33203125" style="571" customWidth="1"/>
    <col min="6946" max="6947" width="2.6640625" style="571" customWidth="1"/>
    <col min="6948" max="7169" width="9" style="571"/>
    <col min="7170" max="7170" width="1.44140625" style="571" customWidth="1"/>
    <col min="7171" max="7171" width="2.6640625" style="571" customWidth="1"/>
    <col min="7172" max="7172" width="2.77734375" style="571" customWidth="1"/>
    <col min="7173" max="7179" width="2.6640625" style="571" customWidth="1"/>
    <col min="7180" max="7180" width="2.77734375" style="571" customWidth="1"/>
    <col min="7181" max="7181" width="3.21875" style="571" customWidth="1"/>
    <col min="7182" max="7193" width="2.6640625" style="571" customWidth="1"/>
    <col min="7194" max="7194" width="1.88671875" style="571" customWidth="1"/>
    <col min="7195" max="7195" width="2.33203125" style="571" customWidth="1"/>
    <col min="7196" max="7196" width="2.6640625" style="571" customWidth="1"/>
    <col min="7197" max="7201" width="2.33203125" style="571" customWidth="1"/>
    <col min="7202" max="7203" width="2.6640625" style="571" customWidth="1"/>
    <col min="7204" max="7425" width="9" style="571"/>
    <col min="7426" max="7426" width="1.44140625" style="571" customWidth="1"/>
    <col min="7427" max="7427" width="2.6640625" style="571" customWidth="1"/>
    <col min="7428" max="7428" width="2.77734375" style="571" customWidth="1"/>
    <col min="7429" max="7435" width="2.6640625" style="571" customWidth="1"/>
    <col min="7436" max="7436" width="2.77734375" style="571" customWidth="1"/>
    <col min="7437" max="7437" width="3.21875" style="571" customWidth="1"/>
    <col min="7438" max="7449" width="2.6640625" style="571" customWidth="1"/>
    <col min="7450" max="7450" width="1.88671875" style="571" customWidth="1"/>
    <col min="7451" max="7451" width="2.33203125" style="571" customWidth="1"/>
    <col min="7452" max="7452" width="2.6640625" style="571" customWidth="1"/>
    <col min="7453" max="7457" width="2.33203125" style="571" customWidth="1"/>
    <col min="7458" max="7459" width="2.6640625" style="571" customWidth="1"/>
    <col min="7460" max="7681" width="9" style="571"/>
    <col min="7682" max="7682" width="1.44140625" style="571" customWidth="1"/>
    <col min="7683" max="7683" width="2.6640625" style="571" customWidth="1"/>
    <col min="7684" max="7684" width="2.77734375" style="571" customWidth="1"/>
    <col min="7685" max="7691" width="2.6640625" style="571" customWidth="1"/>
    <col min="7692" max="7692" width="2.77734375" style="571" customWidth="1"/>
    <col min="7693" max="7693" width="3.21875" style="571" customWidth="1"/>
    <col min="7694" max="7705" width="2.6640625" style="571" customWidth="1"/>
    <col min="7706" max="7706" width="1.88671875" style="571" customWidth="1"/>
    <col min="7707" max="7707" width="2.33203125" style="571" customWidth="1"/>
    <col min="7708" max="7708" width="2.6640625" style="571" customWidth="1"/>
    <col min="7709" max="7713" width="2.33203125" style="571" customWidth="1"/>
    <col min="7714" max="7715" width="2.6640625" style="571" customWidth="1"/>
    <col min="7716" max="7937" width="9" style="571"/>
    <col min="7938" max="7938" width="1.44140625" style="571" customWidth="1"/>
    <col min="7939" max="7939" width="2.6640625" style="571" customWidth="1"/>
    <col min="7940" max="7940" width="2.77734375" style="571" customWidth="1"/>
    <col min="7941" max="7947" width="2.6640625" style="571" customWidth="1"/>
    <col min="7948" max="7948" width="2.77734375" style="571" customWidth="1"/>
    <col min="7949" max="7949" width="3.21875" style="571" customWidth="1"/>
    <col min="7950" max="7961" width="2.6640625" style="571" customWidth="1"/>
    <col min="7962" max="7962" width="1.88671875" style="571" customWidth="1"/>
    <col min="7963" max="7963" width="2.33203125" style="571" customWidth="1"/>
    <col min="7964" max="7964" width="2.6640625" style="571" customWidth="1"/>
    <col min="7965" max="7969" width="2.33203125" style="571" customWidth="1"/>
    <col min="7970" max="7971" width="2.6640625" style="571" customWidth="1"/>
    <col min="7972" max="8193" width="9" style="571"/>
    <col min="8194" max="8194" width="1.44140625" style="571" customWidth="1"/>
    <col min="8195" max="8195" width="2.6640625" style="571" customWidth="1"/>
    <col min="8196" max="8196" width="2.77734375" style="571" customWidth="1"/>
    <col min="8197" max="8203" width="2.6640625" style="571" customWidth="1"/>
    <col min="8204" max="8204" width="2.77734375" style="571" customWidth="1"/>
    <col min="8205" max="8205" width="3.21875" style="571" customWidth="1"/>
    <col min="8206" max="8217" width="2.6640625" style="571" customWidth="1"/>
    <col min="8218" max="8218" width="1.88671875" style="571" customWidth="1"/>
    <col min="8219" max="8219" width="2.33203125" style="571" customWidth="1"/>
    <col min="8220" max="8220" width="2.6640625" style="571" customWidth="1"/>
    <col min="8221" max="8225" width="2.33203125" style="571" customWidth="1"/>
    <col min="8226" max="8227" width="2.6640625" style="571" customWidth="1"/>
    <col min="8228" max="8449" width="9" style="571"/>
    <col min="8450" max="8450" width="1.44140625" style="571" customWidth="1"/>
    <col min="8451" max="8451" width="2.6640625" style="571" customWidth="1"/>
    <col min="8452" max="8452" width="2.77734375" style="571" customWidth="1"/>
    <col min="8453" max="8459" width="2.6640625" style="571" customWidth="1"/>
    <col min="8460" max="8460" width="2.77734375" style="571" customWidth="1"/>
    <col min="8461" max="8461" width="3.21875" style="571" customWidth="1"/>
    <col min="8462" max="8473" width="2.6640625" style="571" customWidth="1"/>
    <col min="8474" max="8474" width="1.88671875" style="571" customWidth="1"/>
    <col min="8475" max="8475" width="2.33203125" style="571" customWidth="1"/>
    <col min="8476" max="8476" width="2.6640625" style="571" customWidth="1"/>
    <col min="8477" max="8481" width="2.33203125" style="571" customWidth="1"/>
    <col min="8482" max="8483" width="2.6640625" style="571" customWidth="1"/>
    <col min="8484" max="8705" width="9" style="571"/>
    <col min="8706" max="8706" width="1.44140625" style="571" customWidth="1"/>
    <col min="8707" max="8707" width="2.6640625" style="571" customWidth="1"/>
    <col min="8708" max="8708" width="2.77734375" style="571" customWidth="1"/>
    <col min="8709" max="8715" width="2.6640625" style="571" customWidth="1"/>
    <col min="8716" max="8716" width="2.77734375" style="571" customWidth="1"/>
    <col min="8717" max="8717" width="3.21875" style="571" customWidth="1"/>
    <col min="8718" max="8729" width="2.6640625" style="571" customWidth="1"/>
    <col min="8730" max="8730" width="1.88671875" style="571" customWidth="1"/>
    <col min="8731" max="8731" width="2.33203125" style="571" customWidth="1"/>
    <col min="8732" max="8732" width="2.6640625" style="571" customWidth="1"/>
    <col min="8733" max="8737" width="2.33203125" style="571" customWidth="1"/>
    <col min="8738" max="8739" width="2.6640625" style="571" customWidth="1"/>
    <col min="8740" max="8961" width="9" style="571"/>
    <col min="8962" max="8962" width="1.44140625" style="571" customWidth="1"/>
    <col min="8963" max="8963" width="2.6640625" style="571" customWidth="1"/>
    <col min="8964" max="8964" width="2.77734375" style="571" customWidth="1"/>
    <col min="8965" max="8971" width="2.6640625" style="571" customWidth="1"/>
    <col min="8972" max="8972" width="2.77734375" style="571" customWidth="1"/>
    <col min="8973" max="8973" width="3.21875" style="571" customWidth="1"/>
    <col min="8974" max="8985" width="2.6640625" style="571" customWidth="1"/>
    <col min="8986" max="8986" width="1.88671875" style="571" customWidth="1"/>
    <col min="8987" max="8987" width="2.33203125" style="571" customWidth="1"/>
    <col min="8988" max="8988" width="2.6640625" style="571" customWidth="1"/>
    <col min="8989" max="8993" width="2.33203125" style="571" customWidth="1"/>
    <col min="8994" max="8995" width="2.6640625" style="571" customWidth="1"/>
    <col min="8996" max="9217" width="9" style="571"/>
    <col min="9218" max="9218" width="1.44140625" style="571" customWidth="1"/>
    <col min="9219" max="9219" width="2.6640625" style="571" customWidth="1"/>
    <col min="9220" max="9220" width="2.77734375" style="571" customWidth="1"/>
    <col min="9221" max="9227" width="2.6640625" style="571" customWidth="1"/>
    <col min="9228" max="9228" width="2.77734375" style="571" customWidth="1"/>
    <col min="9229" max="9229" width="3.21875" style="571" customWidth="1"/>
    <col min="9230" max="9241" width="2.6640625" style="571" customWidth="1"/>
    <col min="9242" max="9242" width="1.88671875" style="571" customWidth="1"/>
    <col min="9243" max="9243" width="2.33203125" style="571" customWidth="1"/>
    <col min="9244" max="9244" width="2.6640625" style="571" customWidth="1"/>
    <col min="9245" max="9249" width="2.33203125" style="571" customWidth="1"/>
    <col min="9250" max="9251" width="2.6640625" style="571" customWidth="1"/>
    <col min="9252" max="9473" width="9" style="571"/>
    <col min="9474" max="9474" width="1.44140625" style="571" customWidth="1"/>
    <col min="9475" max="9475" width="2.6640625" style="571" customWidth="1"/>
    <col min="9476" max="9476" width="2.77734375" style="571" customWidth="1"/>
    <col min="9477" max="9483" width="2.6640625" style="571" customWidth="1"/>
    <col min="9484" max="9484" width="2.77734375" style="571" customWidth="1"/>
    <col min="9485" max="9485" width="3.21875" style="571" customWidth="1"/>
    <col min="9486" max="9497" width="2.6640625" style="571" customWidth="1"/>
    <col min="9498" max="9498" width="1.88671875" style="571" customWidth="1"/>
    <col min="9499" max="9499" width="2.33203125" style="571" customWidth="1"/>
    <col min="9500" max="9500" width="2.6640625" style="571" customWidth="1"/>
    <col min="9501" max="9505" width="2.33203125" style="571" customWidth="1"/>
    <col min="9506" max="9507" width="2.6640625" style="571" customWidth="1"/>
    <col min="9508" max="9729" width="9" style="571"/>
    <col min="9730" max="9730" width="1.44140625" style="571" customWidth="1"/>
    <col min="9731" max="9731" width="2.6640625" style="571" customWidth="1"/>
    <col min="9732" max="9732" width="2.77734375" style="571" customWidth="1"/>
    <col min="9733" max="9739" width="2.6640625" style="571" customWidth="1"/>
    <col min="9740" max="9740" width="2.77734375" style="571" customWidth="1"/>
    <col min="9741" max="9741" width="3.21875" style="571" customWidth="1"/>
    <col min="9742" max="9753" width="2.6640625" style="571" customWidth="1"/>
    <col min="9754" max="9754" width="1.88671875" style="571" customWidth="1"/>
    <col min="9755" max="9755" width="2.33203125" style="571" customWidth="1"/>
    <col min="9756" max="9756" width="2.6640625" style="571" customWidth="1"/>
    <col min="9757" max="9761" width="2.33203125" style="571" customWidth="1"/>
    <col min="9762" max="9763" width="2.6640625" style="571" customWidth="1"/>
    <col min="9764" max="9985" width="9" style="571"/>
    <col min="9986" max="9986" width="1.44140625" style="571" customWidth="1"/>
    <col min="9987" max="9987" width="2.6640625" style="571" customWidth="1"/>
    <col min="9988" max="9988" width="2.77734375" style="571" customWidth="1"/>
    <col min="9989" max="9995" width="2.6640625" style="571" customWidth="1"/>
    <col min="9996" max="9996" width="2.77734375" style="571" customWidth="1"/>
    <col min="9997" max="9997" width="3.21875" style="571" customWidth="1"/>
    <col min="9998" max="10009" width="2.6640625" style="571" customWidth="1"/>
    <col min="10010" max="10010" width="1.88671875" style="571" customWidth="1"/>
    <col min="10011" max="10011" width="2.33203125" style="571" customWidth="1"/>
    <col min="10012" max="10012" width="2.6640625" style="571" customWidth="1"/>
    <col min="10013" max="10017" width="2.33203125" style="571" customWidth="1"/>
    <col min="10018" max="10019" width="2.6640625" style="571" customWidth="1"/>
    <col min="10020" max="10241" width="9" style="571"/>
    <col min="10242" max="10242" width="1.44140625" style="571" customWidth="1"/>
    <col min="10243" max="10243" width="2.6640625" style="571" customWidth="1"/>
    <col min="10244" max="10244" width="2.77734375" style="571" customWidth="1"/>
    <col min="10245" max="10251" width="2.6640625" style="571" customWidth="1"/>
    <col min="10252" max="10252" width="2.77734375" style="571" customWidth="1"/>
    <col min="10253" max="10253" width="3.21875" style="571" customWidth="1"/>
    <col min="10254" max="10265" width="2.6640625" style="571" customWidth="1"/>
    <col min="10266" max="10266" width="1.88671875" style="571" customWidth="1"/>
    <col min="10267" max="10267" width="2.33203125" style="571" customWidth="1"/>
    <col min="10268" max="10268" width="2.6640625" style="571" customWidth="1"/>
    <col min="10269" max="10273" width="2.33203125" style="571" customWidth="1"/>
    <col min="10274" max="10275" width="2.6640625" style="571" customWidth="1"/>
    <col min="10276" max="10497" width="9" style="571"/>
    <col min="10498" max="10498" width="1.44140625" style="571" customWidth="1"/>
    <col min="10499" max="10499" width="2.6640625" style="571" customWidth="1"/>
    <col min="10500" max="10500" width="2.77734375" style="571" customWidth="1"/>
    <col min="10501" max="10507" width="2.6640625" style="571" customWidth="1"/>
    <col min="10508" max="10508" width="2.77734375" style="571" customWidth="1"/>
    <col min="10509" max="10509" width="3.21875" style="571" customWidth="1"/>
    <col min="10510" max="10521" width="2.6640625" style="571" customWidth="1"/>
    <col min="10522" max="10522" width="1.88671875" style="571" customWidth="1"/>
    <col min="10523" max="10523" width="2.33203125" style="571" customWidth="1"/>
    <col min="10524" max="10524" width="2.6640625" style="571" customWidth="1"/>
    <col min="10525" max="10529" width="2.33203125" style="571" customWidth="1"/>
    <col min="10530" max="10531" width="2.6640625" style="571" customWidth="1"/>
    <col min="10532" max="10753" width="9" style="571"/>
    <col min="10754" max="10754" width="1.44140625" style="571" customWidth="1"/>
    <col min="10755" max="10755" width="2.6640625" style="571" customWidth="1"/>
    <col min="10756" max="10756" width="2.77734375" style="571" customWidth="1"/>
    <col min="10757" max="10763" width="2.6640625" style="571" customWidth="1"/>
    <col min="10764" max="10764" width="2.77734375" style="571" customWidth="1"/>
    <col min="10765" max="10765" width="3.21875" style="571" customWidth="1"/>
    <col min="10766" max="10777" width="2.6640625" style="571" customWidth="1"/>
    <col min="10778" max="10778" width="1.88671875" style="571" customWidth="1"/>
    <col min="10779" max="10779" width="2.33203125" style="571" customWidth="1"/>
    <col min="10780" max="10780" width="2.6640625" style="571" customWidth="1"/>
    <col min="10781" max="10785" width="2.33203125" style="571" customWidth="1"/>
    <col min="10786" max="10787" width="2.6640625" style="571" customWidth="1"/>
    <col min="10788" max="11009" width="9" style="571"/>
    <col min="11010" max="11010" width="1.44140625" style="571" customWidth="1"/>
    <col min="11011" max="11011" width="2.6640625" style="571" customWidth="1"/>
    <col min="11012" max="11012" width="2.77734375" style="571" customWidth="1"/>
    <col min="11013" max="11019" width="2.6640625" style="571" customWidth="1"/>
    <col min="11020" max="11020" width="2.77734375" style="571" customWidth="1"/>
    <col min="11021" max="11021" width="3.21875" style="571" customWidth="1"/>
    <col min="11022" max="11033" width="2.6640625" style="571" customWidth="1"/>
    <col min="11034" max="11034" width="1.88671875" style="571" customWidth="1"/>
    <col min="11035" max="11035" width="2.33203125" style="571" customWidth="1"/>
    <col min="11036" max="11036" width="2.6640625" style="571" customWidth="1"/>
    <col min="11037" max="11041" width="2.33203125" style="571" customWidth="1"/>
    <col min="11042" max="11043" width="2.6640625" style="571" customWidth="1"/>
    <col min="11044" max="11265" width="9" style="571"/>
    <col min="11266" max="11266" width="1.44140625" style="571" customWidth="1"/>
    <col min="11267" max="11267" width="2.6640625" style="571" customWidth="1"/>
    <col min="11268" max="11268" width="2.77734375" style="571" customWidth="1"/>
    <col min="11269" max="11275" width="2.6640625" style="571" customWidth="1"/>
    <col min="11276" max="11276" width="2.77734375" style="571" customWidth="1"/>
    <col min="11277" max="11277" width="3.21875" style="571" customWidth="1"/>
    <col min="11278" max="11289" width="2.6640625" style="571" customWidth="1"/>
    <col min="11290" max="11290" width="1.88671875" style="571" customWidth="1"/>
    <col min="11291" max="11291" width="2.33203125" style="571" customWidth="1"/>
    <col min="11292" max="11292" width="2.6640625" style="571" customWidth="1"/>
    <col min="11293" max="11297" width="2.33203125" style="571" customWidth="1"/>
    <col min="11298" max="11299" width="2.6640625" style="571" customWidth="1"/>
    <col min="11300" max="11521" width="9" style="571"/>
    <col min="11522" max="11522" width="1.44140625" style="571" customWidth="1"/>
    <col min="11523" max="11523" width="2.6640625" style="571" customWidth="1"/>
    <col min="11524" max="11524" width="2.77734375" style="571" customWidth="1"/>
    <col min="11525" max="11531" width="2.6640625" style="571" customWidth="1"/>
    <col min="11532" max="11532" width="2.77734375" style="571" customWidth="1"/>
    <col min="11533" max="11533" width="3.21875" style="571" customWidth="1"/>
    <col min="11534" max="11545" width="2.6640625" style="571" customWidth="1"/>
    <col min="11546" max="11546" width="1.88671875" style="571" customWidth="1"/>
    <col min="11547" max="11547" width="2.33203125" style="571" customWidth="1"/>
    <col min="11548" max="11548" width="2.6640625" style="571" customWidth="1"/>
    <col min="11549" max="11553" width="2.33203125" style="571" customWidth="1"/>
    <col min="11554" max="11555" width="2.6640625" style="571" customWidth="1"/>
    <col min="11556" max="11777" width="9" style="571"/>
    <col min="11778" max="11778" width="1.44140625" style="571" customWidth="1"/>
    <col min="11779" max="11779" width="2.6640625" style="571" customWidth="1"/>
    <col min="11780" max="11780" width="2.77734375" style="571" customWidth="1"/>
    <col min="11781" max="11787" width="2.6640625" style="571" customWidth="1"/>
    <col min="11788" max="11788" width="2.77734375" style="571" customWidth="1"/>
    <col min="11789" max="11789" width="3.21875" style="571" customWidth="1"/>
    <col min="11790" max="11801" width="2.6640625" style="571" customWidth="1"/>
    <col min="11802" max="11802" width="1.88671875" style="571" customWidth="1"/>
    <col min="11803" max="11803" width="2.33203125" style="571" customWidth="1"/>
    <col min="11804" max="11804" width="2.6640625" style="571" customWidth="1"/>
    <col min="11805" max="11809" width="2.33203125" style="571" customWidth="1"/>
    <col min="11810" max="11811" width="2.6640625" style="571" customWidth="1"/>
    <col min="11812" max="12033" width="9" style="571"/>
    <col min="12034" max="12034" width="1.44140625" style="571" customWidth="1"/>
    <col min="12035" max="12035" width="2.6640625" style="571" customWidth="1"/>
    <col min="12036" max="12036" width="2.77734375" style="571" customWidth="1"/>
    <col min="12037" max="12043" width="2.6640625" style="571" customWidth="1"/>
    <col min="12044" max="12044" width="2.77734375" style="571" customWidth="1"/>
    <col min="12045" max="12045" width="3.21875" style="571" customWidth="1"/>
    <col min="12046" max="12057" width="2.6640625" style="571" customWidth="1"/>
    <col min="12058" max="12058" width="1.88671875" style="571" customWidth="1"/>
    <col min="12059" max="12059" width="2.33203125" style="571" customWidth="1"/>
    <col min="12060" max="12060" width="2.6640625" style="571" customWidth="1"/>
    <col min="12061" max="12065" width="2.33203125" style="571" customWidth="1"/>
    <col min="12066" max="12067" width="2.6640625" style="571" customWidth="1"/>
    <col min="12068" max="12289" width="9" style="571"/>
    <col min="12290" max="12290" width="1.44140625" style="571" customWidth="1"/>
    <col min="12291" max="12291" width="2.6640625" style="571" customWidth="1"/>
    <col min="12292" max="12292" width="2.77734375" style="571" customWidth="1"/>
    <col min="12293" max="12299" width="2.6640625" style="571" customWidth="1"/>
    <col min="12300" max="12300" width="2.77734375" style="571" customWidth="1"/>
    <col min="12301" max="12301" width="3.21875" style="571" customWidth="1"/>
    <col min="12302" max="12313" width="2.6640625" style="571" customWidth="1"/>
    <col min="12314" max="12314" width="1.88671875" style="571" customWidth="1"/>
    <col min="12315" max="12315" width="2.33203125" style="571" customWidth="1"/>
    <col min="12316" max="12316" width="2.6640625" style="571" customWidth="1"/>
    <col min="12317" max="12321" width="2.33203125" style="571" customWidth="1"/>
    <col min="12322" max="12323" width="2.6640625" style="571" customWidth="1"/>
    <col min="12324" max="12545" width="9" style="571"/>
    <col min="12546" max="12546" width="1.44140625" style="571" customWidth="1"/>
    <col min="12547" max="12547" width="2.6640625" style="571" customWidth="1"/>
    <col min="12548" max="12548" width="2.77734375" style="571" customWidth="1"/>
    <col min="12549" max="12555" width="2.6640625" style="571" customWidth="1"/>
    <col min="12556" max="12556" width="2.77734375" style="571" customWidth="1"/>
    <col min="12557" max="12557" width="3.21875" style="571" customWidth="1"/>
    <col min="12558" max="12569" width="2.6640625" style="571" customWidth="1"/>
    <col min="12570" max="12570" width="1.88671875" style="571" customWidth="1"/>
    <col min="12571" max="12571" width="2.33203125" style="571" customWidth="1"/>
    <col min="12572" max="12572" width="2.6640625" style="571" customWidth="1"/>
    <col min="12573" max="12577" width="2.33203125" style="571" customWidth="1"/>
    <col min="12578" max="12579" width="2.6640625" style="571" customWidth="1"/>
    <col min="12580" max="12801" width="9" style="571"/>
    <col min="12802" max="12802" width="1.44140625" style="571" customWidth="1"/>
    <col min="12803" max="12803" width="2.6640625" style="571" customWidth="1"/>
    <col min="12804" max="12804" width="2.77734375" style="571" customWidth="1"/>
    <col min="12805" max="12811" width="2.6640625" style="571" customWidth="1"/>
    <col min="12812" max="12812" width="2.77734375" style="571" customWidth="1"/>
    <col min="12813" max="12813" width="3.21875" style="571" customWidth="1"/>
    <col min="12814" max="12825" width="2.6640625" style="571" customWidth="1"/>
    <col min="12826" max="12826" width="1.88671875" style="571" customWidth="1"/>
    <col min="12827" max="12827" width="2.33203125" style="571" customWidth="1"/>
    <col min="12828" max="12828" width="2.6640625" style="571" customWidth="1"/>
    <col min="12829" max="12833" width="2.33203125" style="571" customWidth="1"/>
    <col min="12834" max="12835" width="2.6640625" style="571" customWidth="1"/>
    <col min="12836" max="13057" width="9" style="571"/>
    <col min="13058" max="13058" width="1.44140625" style="571" customWidth="1"/>
    <col min="13059" max="13059" width="2.6640625" style="571" customWidth="1"/>
    <col min="13060" max="13060" width="2.77734375" style="571" customWidth="1"/>
    <col min="13061" max="13067" width="2.6640625" style="571" customWidth="1"/>
    <col min="13068" max="13068" width="2.77734375" style="571" customWidth="1"/>
    <col min="13069" max="13069" width="3.21875" style="571" customWidth="1"/>
    <col min="13070" max="13081" width="2.6640625" style="571" customWidth="1"/>
    <col min="13082" max="13082" width="1.88671875" style="571" customWidth="1"/>
    <col min="13083" max="13083" width="2.33203125" style="571" customWidth="1"/>
    <col min="13084" max="13084" width="2.6640625" style="571" customWidth="1"/>
    <col min="13085" max="13089" width="2.33203125" style="571" customWidth="1"/>
    <col min="13090" max="13091" width="2.6640625" style="571" customWidth="1"/>
    <col min="13092" max="13313" width="9" style="571"/>
    <col min="13314" max="13314" width="1.44140625" style="571" customWidth="1"/>
    <col min="13315" max="13315" width="2.6640625" style="571" customWidth="1"/>
    <col min="13316" max="13316" width="2.77734375" style="571" customWidth="1"/>
    <col min="13317" max="13323" width="2.6640625" style="571" customWidth="1"/>
    <col min="13324" max="13324" width="2.77734375" style="571" customWidth="1"/>
    <col min="13325" max="13325" width="3.21875" style="571" customWidth="1"/>
    <col min="13326" max="13337" width="2.6640625" style="571" customWidth="1"/>
    <col min="13338" max="13338" width="1.88671875" style="571" customWidth="1"/>
    <col min="13339" max="13339" width="2.33203125" style="571" customWidth="1"/>
    <col min="13340" max="13340" width="2.6640625" style="571" customWidth="1"/>
    <col min="13341" max="13345" width="2.33203125" style="571" customWidth="1"/>
    <col min="13346" max="13347" width="2.6640625" style="571" customWidth="1"/>
    <col min="13348" max="13569" width="9" style="571"/>
    <col min="13570" max="13570" width="1.44140625" style="571" customWidth="1"/>
    <col min="13571" max="13571" width="2.6640625" style="571" customWidth="1"/>
    <col min="13572" max="13572" width="2.77734375" style="571" customWidth="1"/>
    <col min="13573" max="13579" width="2.6640625" style="571" customWidth="1"/>
    <col min="13580" max="13580" width="2.77734375" style="571" customWidth="1"/>
    <col min="13581" max="13581" width="3.21875" style="571" customWidth="1"/>
    <col min="13582" max="13593" width="2.6640625" style="571" customWidth="1"/>
    <col min="13594" max="13594" width="1.88671875" style="571" customWidth="1"/>
    <col min="13595" max="13595" width="2.33203125" style="571" customWidth="1"/>
    <col min="13596" max="13596" width="2.6640625" style="571" customWidth="1"/>
    <col min="13597" max="13601" width="2.33203125" style="571" customWidth="1"/>
    <col min="13602" max="13603" width="2.6640625" style="571" customWidth="1"/>
    <col min="13604" max="13825" width="9" style="571"/>
    <col min="13826" max="13826" width="1.44140625" style="571" customWidth="1"/>
    <col min="13827" max="13827" width="2.6640625" style="571" customWidth="1"/>
    <col min="13828" max="13828" width="2.77734375" style="571" customWidth="1"/>
    <col min="13829" max="13835" width="2.6640625" style="571" customWidth="1"/>
    <col min="13836" max="13836" width="2.77734375" style="571" customWidth="1"/>
    <col min="13837" max="13837" width="3.21875" style="571" customWidth="1"/>
    <col min="13838" max="13849" width="2.6640625" style="571" customWidth="1"/>
    <col min="13850" max="13850" width="1.88671875" style="571" customWidth="1"/>
    <col min="13851" max="13851" width="2.33203125" style="571" customWidth="1"/>
    <col min="13852" max="13852" width="2.6640625" style="571" customWidth="1"/>
    <col min="13853" max="13857" width="2.33203125" style="571" customWidth="1"/>
    <col min="13858" max="13859" width="2.6640625" style="571" customWidth="1"/>
    <col min="13860" max="14081" width="9" style="571"/>
    <col min="14082" max="14082" width="1.44140625" style="571" customWidth="1"/>
    <col min="14083" max="14083" width="2.6640625" style="571" customWidth="1"/>
    <col min="14084" max="14084" width="2.77734375" style="571" customWidth="1"/>
    <col min="14085" max="14091" width="2.6640625" style="571" customWidth="1"/>
    <col min="14092" max="14092" width="2.77734375" style="571" customWidth="1"/>
    <col min="14093" max="14093" width="3.21875" style="571" customWidth="1"/>
    <col min="14094" max="14105" width="2.6640625" style="571" customWidth="1"/>
    <col min="14106" max="14106" width="1.88671875" style="571" customWidth="1"/>
    <col min="14107" max="14107" width="2.33203125" style="571" customWidth="1"/>
    <col min="14108" max="14108" width="2.6640625" style="571" customWidth="1"/>
    <col min="14109" max="14113" width="2.33203125" style="571" customWidth="1"/>
    <col min="14114" max="14115" width="2.6640625" style="571" customWidth="1"/>
    <col min="14116" max="14337" width="9" style="571"/>
    <col min="14338" max="14338" width="1.44140625" style="571" customWidth="1"/>
    <col min="14339" max="14339" width="2.6640625" style="571" customWidth="1"/>
    <col min="14340" max="14340" width="2.77734375" style="571" customWidth="1"/>
    <col min="14341" max="14347" width="2.6640625" style="571" customWidth="1"/>
    <col min="14348" max="14348" width="2.77734375" style="571" customWidth="1"/>
    <col min="14349" max="14349" width="3.21875" style="571" customWidth="1"/>
    <col min="14350" max="14361" width="2.6640625" style="571" customWidth="1"/>
    <col min="14362" max="14362" width="1.88671875" style="571" customWidth="1"/>
    <col min="14363" max="14363" width="2.33203125" style="571" customWidth="1"/>
    <col min="14364" max="14364" width="2.6640625" style="571" customWidth="1"/>
    <col min="14365" max="14369" width="2.33203125" style="571" customWidth="1"/>
    <col min="14370" max="14371" width="2.6640625" style="571" customWidth="1"/>
    <col min="14372" max="14593" width="9" style="571"/>
    <col min="14594" max="14594" width="1.44140625" style="571" customWidth="1"/>
    <col min="14595" max="14595" width="2.6640625" style="571" customWidth="1"/>
    <col min="14596" max="14596" width="2.77734375" style="571" customWidth="1"/>
    <col min="14597" max="14603" width="2.6640625" style="571" customWidth="1"/>
    <col min="14604" max="14604" width="2.77734375" style="571" customWidth="1"/>
    <col min="14605" max="14605" width="3.21875" style="571" customWidth="1"/>
    <col min="14606" max="14617" width="2.6640625" style="571" customWidth="1"/>
    <col min="14618" max="14618" width="1.88671875" style="571" customWidth="1"/>
    <col min="14619" max="14619" width="2.33203125" style="571" customWidth="1"/>
    <col min="14620" max="14620" width="2.6640625" style="571" customWidth="1"/>
    <col min="14621" max="14625" width="2.33203125" style="571" customWidth="1"/>
    <col min="14626" max="14627" width="2.6640625" style="571" customWidth="1"/>
    <col min="14628" max="14849" width="9" style="571"/>
    <col min="14850" max="14850" width="1.44140625" style="571" customWidth="1"/>
    <col min="14851" max="14851" width="2.6640625" style="571" customWidth="1"/>
    <col min="14852" max="14852" width="2.77734375" style="571" customWidth="1"/>
    <col min="14853" max="14859" width="2.6640625" style="571" customWidth="1"/>
    <col min="14860" max="14860" width="2.77734375" style="571" customWidth="1"/>
    <col min="14861" max="14861" width="3.21875" style="571" customWidth="1"/>
    <col min="14862" max="14873" width="2.6640625" style="571" customWidth="1"/>
    <col min="14874" max="14874" width="1.88671875" style="571" customWidth="1"/>
    <col min="14875" max="14875" width="2.33203125" style="571" customWidth="1"/>
    <col min="14876" max="14876" width="2.6640625" style="571" customWidth="1"/>
    <col min="14877" max="14881" width="2.33203125" style="571" customWidth="1"/>
    <col min="14882" max="14883" width="2.6640625" style="571" customWidth="1"/>
    <col min="14884" max="15105" width="9" style="571"/>
    <col min="15106" max="15106" width="1.44140625" style="571" customWidth="1"/>
    <col min="15107" max="15107" width="2.6640625" style="571" customWidth="1"/>
    <col min="15108" max="15108" width="2.77734375" style="571" customWidth="1"/>
    <col min="15109" max="15115" width="2.6640625" style="571" customWidth="1"/>
    <col min="15116" max="15116" width="2.77734375" style="571" customWidth="1"/>
    <col min="15117" max="15117" width="3.21875" style="571" customWidth="1"/>
    <col min="15118" max="15129" width="2.6640625" style="571" customWidth="1"/>
    <col min="15130" max="15130" width="1.88671875" style="571" customWidth="1"/>
    <col min="15131" max="15131" width="2.33203125" style="571" customWidth="1"/>
    <col min="15132" max="15132" width="2.6640625" style="571" customWidth="1"/>
    <col min="15133" max="15137" width="2.33203125" style="571" customWidth="1"/>
    <col min="15138" max="15139" width="2.6640625" style="571" customWidth="1"/>
    <col min="15140" max="15361" width="9" style="571"/>
    <col min="15362" max="15362" width="1.44140625" style="571" customWidth="1"/>
    <col min="15363" max="15363" width="2.6640625" style="571" customWidth="1"/>
    <col min="15364" max="15364" width="2.77734375" style="571" customWidth="1"/>
    <col min="15365" max="15371" width="2.6640625" style="571" customWidth="1"/>
    <col min="15372" max="15372" width="2.77734375" style="571" customWidth="1"/>
    <col min="15373" max="15373" width="3.21875" style="571" customWidth="1"/>
    <col min="15374" max="15385" width="2.6640625" style="571" customWidth="1"/>
    <col min="15386" max="15386" width="1.88671875" style="571" customWidth="1"/>
    <col min="15387" max="15387" width="2.33203125" style="571" customWidth="1"/>
    <col min="15388" max="15388" width="2.6640625" style="571" customWidth="1"/>
    <col min="15389" max="15393" width="2.33203125" style="571" customWidth="1"/>
    <col min="15394" max="15395" width="2.6640625" style="571" customWidth="1"/>
    <col min="15396" max="15617" width="9" style="571"/>
    <col min="15618" max="15618" width="1.44140625" style="571" customWidth="1"/>
    <col min="15619" max="15619" width="2.6640625" style="571" customWidth="1"/>
    <col min="15620" max="15620" width="2.77734375" style="571" customWidth="1"/>
    <col min="15621" max="15627" width="2.6640625" style="571" customWidth="1"/>
    <col min="15628" max="15628" width="2.77734375" style="571" customWidth="1"/>
    <col min="15629" max="15629" width="3.21875" style="571" customWidth="1"/>
    <col min="15630" max="15641" width="2.6640625" style="571" customWidth="1"/>
    <col min="15642" max="15642" width="1.88671875" style="571" customWidth="1"/>
    <col min="15643" max="15643" width="2.33203125" style="571" customWidth="1"/>
    <col min="15644" max="15644" width="2.6640625" style="571" customWidth="1"/>
    <col min="15645" max="15649" width="2.33203125" style="571" customWidth="1"/>
    <col min="15650" max="15651" width="2.6640625" style="571" customWidth="1"/>
    <col min="15652" max="15873" width="9" style="571"/>
    <col min="15874" max="15874" width="1.44140625" style="571" customWidth="1"/>
    <col min="15875" max="15875" width="2.6640625" style="571" customWidth="1"/>
    <col min="15876" max="15876" width="2.77734375" style="571" customWidth="1"/>
    <col min="15877" max="15883" width="2.6640625" style="571" customWidth="1"/>
    <col min="15884" max="15884" width="2.77734375" style="571" customWidth="1"/>
    <col min="15885" max="15885" width="3.21875" style="571" customWidth="1"/>
    <col min="15886" max="15897" width="2.6640625" style="571" customWidth="1"/>
    <col min="15898" max="15898" width="1.88671875" style="571" customWidth="1"/>
    <col min="15899" max="15899" width="2.33203125" style="571" customWidth="1"/>
    <col min="15900" max="15900" width="2.6640625" style="571" customWidth="1"/>
    <col min="15901" max="15905" width="2.33203125" style="571" customWidth="1"/>
    <col min="15906" max="15907" width="2.6640625" style="571" customWidth="1"/>
    <col min="15908" max="16129" width="9" style="571"/>
    <col min="16130" max="16130" width="1.44140625" style="571" customWidth="1"/>
    <col min="16131" max="16131" width="2.6640625" style="571" customWidth="1"/>
    <col min="16132" max="16132" width="2.77734375" style="571" customWidth="1"/>
    <col min="16133" max="16139" width="2.6640625" style="571" customWidth="1"/>
    <col min="16140" max="16140" width="2.77734375" style="571" customWidth="1"/>
    <col min="16141" max="16141" width="3.21875" style="571" customWidth="1"/>
    <col min="16142" max="16153" width="2.6640625" style="571" customWidth="1"/>
    <col min="16154" max="16154" width="1.88671875" style="571" customWidth="1"/>
    <col min="16155" max="16155" width="2.33203125" style="571" customWidth="1"/>
    <col min="16156" max="16156" width="2.6640625" style="571" customWidth="1"/>
    <col min="16157" max="16161" width="2.33203125" style="571" customWidth="1"/>
    <col min="16162" max="16163" width="2.6640625" style="571" customWidth="1"/>
    <col min="16164" max="16384" width="9" style="571"/>
  </cols>
  <sheetData>
    <row r="1" spans="1:42" s="570" customFormat="1" ht="25.8">
      <c r="A1" s="66" t="s">
        <v>1421</v>
      </c>
      <c r="B1" s="66"/>
      <c r="C1" s="66"/>
      <c r="D1" s="66"/>
      <c r="E1" s="66"/>
      <c r="F1" s="66"/>
      <c r="G1" s="66"/>
      <c r="H1" s="66"/>
      <c r="I1" s="66"/>
      <c r="J1" s="66"/>
      <c r="K1" s="66"/>
      <c r="L1" s="66"/>
      <c r="M1" s="66"/>
      <c r="N1" s="66"/>
      <c r="O1" s="66"/>
      <c r="P1" s="66"/>
      <c r="Q1" s="66"/>
      <c r="R1" s="66"/>
      <c r="S1" s="66"/>
      <c r="T1" s="66"/>
      <c r="U1" s="66"/>
      <c r="V1" s="66"/>
      <c r="W1" s="78"/>
      <c r="X1" s="78"/>
      <c r="Y1" s="78"/>
      <c r="Z1" s="78"/>
      <c r="AA1" s="78"/>
      <c r="AB1" s="66"/>
      <c r="AC1" s="66"/>
      <c r="AD1" s="66"/>
      <c r="AE1" s="66"/>
      <c r="AF1" s="225"/>
      <c r="AG1" s="225"/>
      <c r="AH1" s="78"/>
      <c r="AI1" s="2538">
        <v>2021</v>
      </c>
      <c r="AJ1" s="2539"/>
      <c r="AK1" s="2539"/>
      <c r="AL1" s="2540"/>
      <c r="AM1" s="2541" t="s">
        <v>1082</v>
      </c>
      <c r="AN1" s="2541"/>
      <c r="AO1" s="2541"/>
    </row>
    <row r="2" spans="1:42" ht="13.5" customHeight="1">
      <c r="A2" s="79"/>
      <c r="B2" s="79"/>
      <c r="C2" s="79"/>
      <c r="D2" s="79"/>
      <c r="E2" s="79"/>
      <c r="F2" s="79"/>
      <c r="G2" s="79"/>
      <c r="H2" s="79"/>
      <c r="I2" s="79"/>
      <c r="J2" s="79"/>
      <c r="K2" s="79"/>
      <c r="L2" s="79"/>
      <c r="M2" s="79"/>
      <c r="N2" s="79"/>
      <c r="O2" s="79"/>
      <c r="P2" s="79"/>
      <c r="Q2" s="79"/>
      <c r="R2" s="79"/>
      <c r="AB2" s="79"/>
      <c r="AC2" s="79"/>
      <c r="AD2" s="79"/>
      <c r="AE2" s="79"/>
      <c r="AG2" s="2368" t="s">
        <v>1417</v>
      </c>
      <c r="AH2" s="2542"/>
      <c r="AI2" s="2542"/>
      <c r="AJ2" s="2542"/>
      <c r="AK2" s="2542"/>
      <c r="AL2" s="2542"/>
      <c r="AM2" s="2542"/>
      <c r="AN2" s="2542"/>
      <c r="AO2" s="2542"/>
    </row>
    <row r="3" spans="1:42" s="575" customFormat="1" ht="15" customHeight="1">
      <c r="A3" s="2632" t="s">
        <v>1418</v>
      </c>
      <c r="B3" s="2633"/>
      <c r="C3" s="2633"/>
      <c r="D3" s="2633"/>
      <c r="E3" s="2633"/>
      <c r="F3" s="2633"/>
      <c r="G3" s="2633"/>
      <c r="H3" s="2633"/>
      <c r="I3" s="2633"/>
      <c r="J3" s="2633"/>
      <c r="K3" s="2633"/>
      <c r="L3" s="2633"/>
      <c r="M3" s="2633"/>
      <c r="N3" s="2633"/>
      <c r="O3" s="2633"/>
      <c r="P3" s="2633"/>
      <c r="Q3" s="2633"/>
      <c r="R3" s="2633"/>
      <c r="S3" s="2633"/>
      <c r="T3" s="2633"/>
      <c r="U3" s="2633"/>
      <c r="V3" s="2633"/>
      <c r="W3" s="2633"/>
      <c r="X3" s="2633"/>
      <c r="Y3" s="2633"/>
      <c r="Z3" s="2633"/>
      <c r="AA3" s="2633"/>
      <c r="AB3" s="2633"/>
      <c r="AC3" s="2633"/>
      <c r="AD3" s="2633"/>
      <c r="AE3" s="2633"/>
      <c r="AF3" s="2633"/>
      <c r="AG3" s="2633"/>
      <c r="AH3" s="2633"/>
      <c r="AI3" s="2633"/>
      <c r="AJ3" s="2633"/>
      <c r="AK3" s="2633"/>
      <c r="AL3" s="2633"/>
      <c r="AM3" s="2634"/>
      <c r="AN3" s="2634"/>
      <c r="AO3" s="2634"/>
      <c r="AP3" s="82"/>
    </row>
    <row r="4" spans="1:42" ht="15" customHeight="1">
      <c r="A4" s="2635"/>
      <c r="B4" s="2635"/>
      <c r="C4" s="2635"/>
      <c r="D4" s="2635"/>
      <c r="E4" s="2635"/>
      <c r="F4" s="2635"/>
      <c r="G4" s="2635"/>
      <c r="H4" s="2635"/>
      <c r="I4" s="2635"/>
      <c r="J4" s="2635"/>
      <c r="K4" s="2635"/>
      <c r="L4" s="2635"/>
      <c r="M4" s="2635"/>
      <c r="N4" s="2635"/>
      <c r="O4" s="2635"/>
      <c r="P4" s="2635"/>
      <c r="Q4" s="2635"/>
      <c r="R4" s="2635"/>
      <c r="S4" s="2635"/>
      <c r="T4" s="2635"/>
      <c r="U4" s="2635"/>
      <c r="V4" s="2635"/>
      <c r="W4" s="2635"/>
      <c r="X4" s="2635"/>
      <c r="Y4" s="2635"/>
      <c r="Z4" s="2635"/>
      <c r="AA4" s="2635"/>
      <c r="AB4" s="2635"/>
      <c r="AC4" s="2635"/>
      <c r="AD4" s="2635"/>
      <c r="AE4" s="2635"/>
      <c r="AF4" s="2635"/>
      <c r="AG4" s="2635"/>
      <c r="AH4" s="2635"/>
      <c r="AI4" s="2635"/>
      <c r="AJ4" s="2635"/>
      <c r="AK4" s="2635"/>
      <c r="AL4" s="2635"/>
      <c r="AM4" s="2634"/>
      <c r="AN4" s="2634"/>
      <c r="AO4" s="2634"/>
      <c r="AP4" s="80"/>
    </row>
    <row r="5" spans="1:42"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c r="AP5" s="80"/>
    </row>
    <row r="6" spans="1:42"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544"/>
      <c r="AN6" s="2544"/>
      <c r="AO6" s="2544"/>
      <c r="AP6" s="80"/>
    </row>
    <row r="7" spans="1:42"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P7" s="80"/>
    </row>
    <row r="8" spans="1:42">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544"/>
      <c r="AN8" s="2544"/>
      <c r="AO8" s="2544"/>
      <c r="AP8" s="80"/>
    </row>
    <row r="9" spans="1:42" ht="4.5" customHeight="1">
      <c r="A9" s="236"/>
      <c r="B9" s="71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P9" s="80"/>
    </row>
    <row r="10" spans="1:42" s="624" customFormat="1" ht="15" customHeight="1">
      <c r="A10" s="83" t="s">
        <v>1396</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85"/>
      <c r="AG10" s="85"/>
      <c r="AH10" s="85"/>
      <c r="AI10" s="85"/>
      <c r="AJ10" s="85"/>
      <c r="AK10" s="85"/>
      <c r="AL10" s="85"/>
      <c r="AM10" s="80"/>
      <c r="AN10" s="80"/>
      <c r="AO10" s="80"/>
      <c r="AP10" s="80"/>
    </row>
    <row r="11" spans="1:42" s="624" customFormat="1" ht="15" customHeight="1">
      <c r="A11" s="83"/>
      <c r="B11" s="236" t="s">
        <v>1419</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85"/>
      <c r="AG11" s="85"/>
      <c r="AH11" s="85"/>
      <c r="AI11" s="85"/>
      <c r="AJ11" s="85"/>
      <c r="AK11" s="85"/>
      <c r="AL11" s="85"/>
      <c r="AM11" s="80"/>
      <c r="AN11" s="80"/>
      <c r="AO11" s="80"/>
      <c r="AP11" s="80"/>
    </row>
    <row r="12" spans="1:42" ht="9.75" customHeight="1">
      <c r="A12" s="83"/>
      <c r="B12" s="71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80"/>
      <c r="AG12" s="80"/>
      <c r="AH12" s="80"/>
      <c r="AI12" s="2532"/>
      <c r="AJ12" s="2532"/>
      <c r="AK12" s="2532"/>
      <c r="AL12" s="2532"/>
      <c r="AP12" s="80"/>
    </row>
    <row r="13" spans="1:42" ht="18.75" customHeight="1">
      <c r="A13" s="236" t="s">
        <v>353</v>
      </c>
      <c r="B13" s="236"/>
      <c r="C13" s="84"/>
      <c r="D13" s="84"/>
      <c r="E13" s="84"/>
      <c r="F13" s="2533">
        <f>S16</f>
        <v>0</v>
      </c>
      <c r="G13" s="2534"/>
      <c r="H13" s="2534"/>
      <c r="I13" s="2534"/>
      <c r="J13" s="2534"/>
      <c r="K13" s="2534"/>
      <c r="L13" s="2534"/>
      <c r="M13" s="2534"/>
      <c r="N13" s="236" t="s">
        <v>33</v>
      </c>
      <c r="O13" s="236"/>
      <c r="P13" s="236"/>
      <c r="Q13" s="236"/>
      <c r="R13" s="236" t="s">
        <v>149</v>
      </c>
      <c r="S13" s="236"/>
      <c r="T13" s="236"/>
      <c r="U13" s="236"/>
      <c r="V13" s="236"/>
      <c r="W13" s="2535" t="str">
        <f>IF(B21="","",COUNTA(J21:L30))</f>
        <v/>
      </c>
      <c r="X13" s="2536"/>
      <c r="Y13" s="2536"/>
      <c r="Z13" s="236" t="s">
        <v>95</v>
      </c>
      <c r="AB13" s="236"/>
      <c r="AC13" s="236"/>
      <c r="AD13" s="236"/>
      <c r="AE13" s="236"/>
      <c r="AF13" s="80"/>
      <c r="AG13" s="80"/>
      <c r="AH13" s="80"/>
      <c r="AI13" s="80"/>
      <c r="AJ13" s="80"/>
      <c r="AK13" s="80"/>
      <c r="AL13" s="80"/>
      <c r="AP13" s="80"/>
    </row>
    <row r="14" spans="1:42"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84"/>
      <c r="X14" s="84"/>
      <c r="Y14" s="84"/>
      <c r="Z14" s="84"/>
      <c r="AA14" s="236"/>
      <c r="AB14" s="236"/>
      <c r="AC14" s="236"/>
      <c r="AD14" s="236"/>
      <c r="AE14" s="236"/>
      <c r="AF14" s="80"/>
      <c r="AG14" s="80"/>
      <c r="AH14" s="80"/>
      <c r="AI14" s="80"/>
      <c r="AJ14" s="80"/>
      <c r="AK14" s="80"/>
      <c r="AL14" s="80"/>
      <c r="AP14" s="80"/>
    </row>
    <row r="15" spans="1:42" ht="18.75" customHeight="1">
      <c r="A15" s="83"/>
      <c r="B15" s="716"/>
      <c r="D15" s="2388" t="s">
        <v>97</v>
      </c>
      <c r="E15" s="2537"/>
      <c r="F15" s="2537"/>
      <c r="G15" s="2537"/>
      <c r="H15" s="2537"/>
      <c r="I15" s="2390" t="s">
        <v>865</v>
      </c>
      <c r="J15" s="2537"/>
      <c r="K15" s="2537"/>
      <c r="L15" s="2537"/>
      <c r="M15" s="2537"/>
      <c r="N15" s="2390" t="s">
        <v>98</v>
      </c>
      <c r="O15" s="2537"/>
      <c r="P15" s="2537"/>
      <c r="Q15" s="2537"/>
      <c r="R15" s="2537"/>
      <c r="S15" s="2374" t="s">
        <v>162</v>
      </c>
      <c r="T15" s="2375"/>
      <c r="U15" s="2375"/>
      <c r="V15" s="2375"/>
      <c r="W15" s="2375"/>
      <c r="X15" s="2375"/>
      <c r="Y15" s="2375"/>
      <c r="Z15" s="741"/>
      <c r="AA15" s="648"/>
      <c r="AB15" s="648"/>
      <c r="AC15" s="648"/>
      <c r="AD15" s="80"/>
      <c r="AE15" s="80"/>
      <c r="AF15" s="80"/>
      <c r="AG15" s="80"/>
      <c r="AH15" s="80"/>
      <c r="AI15" s="80"/>
      <c r="AJ15" s="80"/>
      <c r="AK15" s="80"/>
      <c r="AL15" s="80"/>
      <c r="AP15" s="80"/>
    </row>
    <row r="16" spans="1:42" ht="26.25" customHeight="1" thickBot="1">
      <c r="A16" s="83"/>
      <c r="B16" s="236"/>
      <c r="C16" s="236"/>
      <c r="D16" s="2604">
        <f>Q31</f>
        <v>0</v>
      </c>
      <c r="E16" s="2605"/>
      <c r="F16" s="2605"/>
      <c r="G16" s="2605"/>
      <c r="H16" s="694" t="s">
        <v>33</v>
      </c>
      <c r="I16" s="2608">
        <f>V31</f>
        <v>0</v>
      </c>
      <c r="J16" s="2605"/>
      <c r="K16" s="2605"/>
      <c r="L16" s="2605"/>
      <c r="M16" s="694" t="s">
        <v>33</v>
      </c>
      <c r="N16" s="2608">
        <f>AA31</f>
        <v>0</v>
      </c>
      <c r="O16" s="2605"/>
      <c r="P16" s="2605"/>
      <c r="Q16" s="2605"/>
      <c r="R16" s="694" t="s">
        <v>33</v>
      </c>
      <c r="S16" s="2608">
        <f>AF31</f>
        <v>0</v>
      </c>
      <c r="T16" s="2609"/>
      <c r="U16" s="2609"/>
      <c r="V16" s="2609"/>
      <c r="W16" s="2609"/>
      <c r="X16" s="2609"/>
      <c r="Y16" s="2609"/>
      <c r="Z16" s="695" t="s">
        <v>33</v>
      </c>
      <c r="AA16" s="696"/>
      <c r="AB16" s="696"/>
      <c r="AC16" s="696"/>
      <c r="AD16" s="80"/>
      <c r="AE16" s="80"/>
      <c r="AF16" s="80"/>
      <c r="AG16" s="80"/>
      <c r="AH16" s="80"/>
      <c r="AI16" s="80"/>
      <c r="AJ16" s="80"/>
      <c r="AK16" s="80"/>
      <c r="AL16" s="80"/>
      <c r="AP16" s="80"/>
    </row>
    <row r="17" spans="1:42"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80"/>
      <c r="AG17" s="80"/>
      <c r="AH17" s="80"/>
      <c r="AI17" s="125"/>
      <c r="AJ17" s="125"/>
      <c r="AK17" s="125"/>
      <c r="AL17" s="125"/>
      <c r="AP17" s="80"/>
    </row>
    <row r="18" spans="1:42" s="624" customFormat="1" ht="15" customHeight="1">
      <c r="A18" s="83" t="s">
        <v>1407</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80"/>
      <c r="AG18" s="80"/>
      <c r="AH18" s="125"/>
      <c r="AI18" s="125"/>
      <c r="AJ18" s="125"/>
      <c r="AK18" s="125"/>
      <c r="AL18" s="125"/>
      <c r="AM18" s="80"/>
      <c r="AN18" s="80"/>
      <c r="AO18" s="80"/>
      <c r="AP18" s="80"/>
    </row>
    <row r="19" spans="1:42"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80"/>
      <c r="AJ19" s="80"/>
      <c r="AK19" s="125" t="s">
        <v>105</v>
      </c>
      <c r="AL19" s="125"/>
      <c r="AM19" s="125"/>
      <c r="AN19" s="125"/>
      <c r="AO19" s="125"/>
      <c r="AP19" s="80"/>
    </row>
    <row r="20" spans="1:42" s="576" customFormat="1" ht="40.5" customHeight="1">
      <c r="A20" s="126"/>
      <c r="B20" s="2404" t="s">
        <v>36</v>
      </c>
      <c r="C20" s="1643"/>
      <c r="D20" s="1643"/>
      <c r="E20" s="1643"/>
      <c r="F20" s="1643"/>
      <c r="G20" s="1643"/>
      <c r="H20" s="2405" t="s">
        <v>123</v>
      </c>
      <c r="I20" s="1740"/>
      <c r="J20" s="2407" t="s">
        <v>45</v>
      </c>
      <c r="K20" s="1640"/>
      <c r="L20" s="1640"/>
      <c r="M20" s="1641"/>
      <c r="N20" s="2459" t="s">
        <v>1399</v>
      </c>
      <c r="O20" s="2460"/>
      <c r="P20" s="2461"/>
      <c r="Q20" s="2347" t="s">
        <v>97</v>
      </c>
      <c r="R20" s="2407"/>
      <c r="S20" s="2407"/>
      <c r="T20" s="2407"/>
      <c r="U20" s="2555"/>
      <c r="V20" s="1932" t="s">
        <v>866</v>
      </c>
      <c r="W20" s="1933"/>
      <c r="X20" s="1933"/>
      <c r="Y20" s="1933"/>
      <c r="Z20" s="1934"/>
      <c r="AA20" s="1932" t="s">
        <v>1130</v>
      </c>
      <c r="AB20" s="1933"/>
      <c r="AC20" s="1933"/>
      <c r="AD20" s="1933"/>
      <c r="AE20" s="1933"/>
      <c r="AF20" s="1932" t="s">
        <v>106</v>
      </c>
      <c r="AG20" s="1933"/>
      <c r="AH20" s="1933"/>
      <c r="AI20" s="1933"/>
      <c r="AJ20" s="1933"/>
      <c r="AK20" s="1934"/>
      <c r="AL20" s="2416" t="s">
        <v>175</v>
      </c>
      <c r="AM20" s="2417"/>
      <c r="AN20" s="2416" t="s">
        <v>388</v>
      </c>
      <c r="AO20" s="2417"/>
      <c r="AP20" s="81"/>
    </row>
    <row r="21" spans="1:42" ht="24.75" customHeight="1">
      <c r="A21" s="127">
        <v>1</v>
      </c>
      <c r="B21" s="2391"/>
      <c r="C21" s="2556"/>
      <c r="D21" s="2556"/>
      <c r="E21" s="2556"/>
      <c r="F21" s="2556"/>
      <c r="G21" s="2556"/>
      <c r="H21" s="2393" t="s">
        <v>1082</v>
      </c>
      <c r="I21" s="1790"/>
      <c r="J21" s="2395"/>
      <c r="K21" s="2557"/>
      <c r="L21" s="2557"/>
      <c r="M21" s="2558"/>
      <c r="N21" s="2559"/>
      <c r="O21" s="2560"/>
      <c r="P21" s="2561"/>
      <c r="Q21" s="2610"/>
      <c r="R21" s="2611"/>
      <c r="S21" s="2611"/>
      <c r="T21" s="2611"/>
      <c r="U21" s="2612"/>
      <c r="V21" s="2616"/>
      <c r="W21" s="2617"/>
      <c r="X21" s="2617"/>
      <c r="Y21" s="2617"/>
      <c r="Z21" s="2631"/>
      <c r="AA21" s="2616"/>
      <c r="AB21" s="2617"/>
      <c r="AC21" s="2617"/>
      <c r="AD21" s="2617"/>
      <c r="AE21" s="2617"/>
      <c r="AF21" s="2618">
        <f>SUM(Q21:AE21)</f>
        <v>0</v>
      </c>
      <c r="AG21" s="2619"/>
      <c r="AH21" s="2619"/>
      <c r="AI21" s="2619"/>
      <c r="AJ21" s="2619"/>
      <c r="AK21" s="2620"/>
      <c r="AL21" s="2573"/>
      <c r="AM21" s="2574"/>
      <c r="AN21" s="2573"/>
      <c r="AO21" s="2574"/>
      <c r="AP21" s="80"/>
    </row>
    <row r="22" spans="1:42" ht="24.75" customHeight="1">
      <c r="A22" s="127">
        <v>2</v>
      </c>
      <c r="B22" s="2391"/>
      <c r="C22" s="2556"/>
      <c r="D22" s="2556"/>
      <c r="E22" s="2556"/>
      <c r="F22" s="2556"/>
      <c r="G22" s="2556"/>
      <c r="H22" s="2393" t="s">
        <v>1082</v>
      </c>
      <c r="I22" s="1790"/>
      <c r="J22" s="2395"/>
      <c r="K22" s="2557"/>
      <c r="L22" s="2557"/>
      <c r="M22" s="2558"/>
      <c r="N22" s="2559"/>
      <c r="O22" s="2560"/>
      <c r="P22" s="2561"/>
      <c r="Q22" s="2610"/>
      <c r="R22" s="2611"/>
      <c r="S22" s="2611"/>
      <c r="T22" s="2611"/>
      <c r="U22" s="2612"/>
      <c r="V22" s="2616"/>
      <c r="W22" s="2617"/>
      <c r="X22" s="2617"/>
      <c r="Y22" s="2617"/>
      <c r="Z22" s="2631"/>
      <c r="AA22" s="2616"/>
      <c r="AB22" s="2617"/>
      <c r="AC22" s="2617"/>
      <c r="AD22" s="2617"/>
      <c r="AE22" s="2617"/>
      <c r="AF22" s="2618">
        <f t="shared" ref="AF22:AF28" si="0">SUM(Q22:AE22)</f>
        <v>0</v>
      </c>
      <c r="AG22" s="2619"/>
      <c r="AH22" s="2619"/>
      <c r="AI22" s="2619"/>
      <c r="AJ22" s="2619"/>
      <c r="AK22" s="2620"/>
      <c r="AL22" s="2573"/>
      <c r="AM22" s="2574"/>
      <c r="AN22" s="2573"/>
      <c r="AO22" s="2574"/>
      <c r="AP22" s="80"/>
    </row>
    <row r="23" spans="1:42" ht="24.75" customHeight="1">
      <c r="A23" s="127">
        <v>3</v>
      </c>
      <c r="B23" s="2391"/>
      <c r="C23" s="2556"/>
      <c r="D23" s="2556"/>
      <c r="E23" s="2556"/>
      <c r="F23" s="2556"/>
      <c r="G23" s="2556"/>
      <c r="H23" s="2393" t="s">
        <v>1082</v>
      </c>
      <c r="I23" s="1790"/>
      <c r="J23" s="2395"/>
      <c r="K23" s="2557"/>
      <c r="L23" s="2557"/>
      <c r="M23" s="2558"/>
      <c r="N23" s="2559"/>
      <c r="O23" s="2560"/>
      <c r="P23" s="2561"/>
      <c r="Q23" s="2610"/>
      <c r="R23" s="2611"/>
      <c r="S23" s="2611"/>
      <c r="T23" s="2611"/>
      <c r="U23" s="2612"/>
      <c r="V23" s="2616"/>
      <c r="W23" s="2617"/>
      <c r="X23" s="2617"/>
      <c r="Y23" s="2617"/>
      <c r="Z23" s="2631"/>
      <c r="AA23" s="2616"/>
      <c r="AB23" s="2617"/>
      <c r="AC23" s="2617"/>
      <c r="AD23" s="2617"/>
      <c r="AE23" s="2617"/>
      <c r="AF23" s="2618">
        <f t="shared" si="0"/>
        <v>0</v>
      </c>
      <c r="AG23" s="2619"/>
      <c r="AH23" s="2619"/>
      <c r="AI23" s="2619"/>
      <c r="AJ23" s="2619"/>
      <c r="AK23" s="2620"/>
      <c r="AL23" s="2573"/>
      <c r="AM23" s="2574"/>
      <c r="AN23" s="2573"/>
      <c r="AO23" s="2574"/>
      <c r="AP23" s="80"/>
    </row>
    <row r="24" spans="1:42" ht="24.75" customHeight="1">
      <c r="A24" s="127">
        <v>4</v>
      </c>
      <c r="B24" s="2391"/>
      <c r="C24" s="2556"/>
      <c r="D24" s="2556"/>
      <c r="E24" s="2556"/>
      <c r="F24" s="2556"/>
      <c r="G24" s="2556"/>
      <c r="H24" s="2393" t="s">
        <v>1082</v>
      </c>
      <c r="I24" s="1790"/>
      <c r="J24" s="2395"/>
      <c r="K24" s="2557"/>
      <c r="L24" s="2557"/>
      <c r="M24" s="2558"/>
      <c r="N24" s="2559"/>
      <c r="O24" s="2560"/>
      <c r="P24" s="2561"/>
      <c r="Q24" s="2610"/>
      <c r="R24" s="2611"/>
      <c r="S24" s="2611"/>
      <c r="T24" s="2611"/>
      <c r="U24" s="2612"/>
      <c r="V24" s="2616"/>
      <c r="W24" s="2617"/>
      <c r="X24" s="2617"/>
      <c r="Y24" s="2617"/>
      <c r="Z24" s="2631"/>
      <c r="AA24" s="2616"/>
      <c r="AB24" s="2617"/>
      <c r="AC24" s="2617"/>
      <c r="AD24" s="2617"/>
      <c r="AE24" s="2617"/>
      <c r="AF24" s="2618">
        <f t="shared" si="0"/>
        <v>0</v>
      </c>
      <c r="AG24" s="2619"/>
      <c r="AH24" s="2619"/>
      <c r="AI24" s="2619"/>
      <c r="AJ24" s="2619"/>
      <c r="AK24" s="2620"/>
      <c r="AL24" s="2573"/>
      <c r="AM24" s="2574"/>
      <c r="AN24" s="2573"/>
      <c r="AO24" s="2574"/>
      <c r="AP24" s="80"/>
    </row>
    <row r="25" spans="1:42" ht="24.75" customHeight="1">
      <c r="A25" s="127">
        <v>5</v>
      </c>
      <c r="B25" s="2391"/>
      <c r="C25" s="2556"/>
      <c r="D25" s="2556"/>
      <c r="E25" s="2556"/>
      <c r="F25" s="2556"/>
      <c r="G25" s="2556"/>
      <c r="H25" s="2393" t="s">
        <v>1082</v>
      </c>
      <c r="I25" s="1790"/>
      <c r="J25" s="2395"/>
      <c r="K25" s="2557"/>
      <c r="L25" s="2557"/>
      <c r="M25" s="2558"/>
      <c r="N25" s="2559"/>
      <c r="O25" s="2560"/>
      <c r="P25" s="2561"/>
      <c r="Q25" s="2610"/>
      <c r="R25" s="2611"/>
      <c r="S25" s="2611"/>
      <c r="T25" s="2611"/>
      <c r="U25" s="2612"/>
      <c r="V25" s="2616"/>
      <c r="W25" s="2617"/>
      <c r="X25" s="2617"/>
      <c r="Y25" s="2617"/>
      <c r="Z25" s="2631"/>
      <c r="AA25" s="2616"/>
      <c r="AB25" s="2617"/>
      <c r="AC25" s="2617"/>
      <c r="AD25" s="2617"/>
      <c r="AE25" s="2617"/>
      <c r="AF25" s="2618">
        <f t="shared" si="0"/>
        <v>0</v>
      </c>
      <c r="AG25" s="2619"/>
      <c r="AH25" s="2619"/>
      <c r="AI25" s="2619"/>
      <c r="AJ25" s="2619"/>
      <c r="AK25" s="2620"/>
      <c r="AL25" s="2573"/>
      <c r="AM25" s="2574"/>
      <c r="AN25" s="2573"/>
      <c r="AO25" s="2574"/>
      <c r="AP25" s="80"/>
    </row>
    <row r="26" spans="1:42" ht="24.75" customHeight="1">
      <c r="A26" s="127">
        <v>6</v>
      </c>
      <c r="B26" s="2391"/>
      <c r="C26" s="2556"/>
      <c r="D26" s="2556"/>
      <c r="E26" s="2556"/>
      <c r="F26" s="2556"/>
      <c r="G26" s="2556"/>
      <c r="H26" s="2393" t="s">
        <v>1082</v>
      </c>
      <c r="I26" s="1790"/>
      <c r="J26" s="2395"/>
      <c r="K26" s="2557"/>
      <c r="L26" s="2557"/>
      <c r="M26" s="2558"/>
      <c r="N26" s="2559"/>
      <c r="O26" s="2560"/>
      <c r="P26" s="2561"/>
      <c r="Q26" s="2610"/>
      <c r="R26" s="2611"/>
      <c r="S26" s="2611"/>
      <c r="T26" s="2611"/>
      <c r="U26" s="2612"/>
      <c r="V26" s="2616"/>
      <c r="W26" s="2617"/>
      <c r="X26" s="2617"/>
      <c r="Y26" s="2617"/>
      <c r="Z26" s="2631"/>
      <c r="AA26" s="2616"/>
      <c r="AB26" s="2617"/>
      <c r="AC26" s="2617"/>
      <c r="AD26" s="2617"/>
      <c r="AE26" s="2617"/>
      <c r="AF26" s="2618">
        <f t="shared" si="0"/>
        <v>0</v>
      </c>
      <c r="AG26" s="2619"/>
      <c r="AH26" s="2619"/>
      <c r="AI26" s="2619"/>
      <c r="AJ26" s="2619"/>
      <c r="AK26" s="2620"/>
      <c r="AL26" s="2573"/>
      <c r="AM26" s="2574"/>
      <c r="AN26" s="2573"/>
      <c r="AO26" s="2574"/>
      <c r="AP26" s="80"/>
    </row>
    <row r="27" spans="1:42" ht="24.75" customHeight="1">
      <c r="A27" s="127">
        <v>7</v>
      </c>
      <c r="B27" s="2391"/>
      <c r="C27" s="2556"/>
      <c r="D27" s="2556"/>
      <c r="E27" s="2556"/>
      <c r="F27" s="2556"/>
      <c r="G27" s="2556"/>
      <c r="H27" s="2393" t="s">
        <v>1082</v>
      </c>
      <c r="I27" s="1790"/>
      <c r="J27" s="2395"/>
      <c r="K27" s="2557"/>
      <c r="L27" s="2557"/>
      <c r="M27" s="2558"/>
      <c r="N27" s="2559"/>
      <c r="O27" s="2560"/>
      <c r="P27" s="2561"/>
      <c r="Q27" s="2610"/>
      <c r="R27" s="2611"/>
      <c r="S27" s="2611"/>
      <c r="T27" s="2611"/>
      <c r="U27" s="2612"/>
      <c r="V27" s="2616"/>
      <c r="W27" s="2617"/>
      <c r="X27" s="2617"/>
      <c r="Y27" s="2617"/>
      <c r="Z27" s="2631"/>
      <c r="AA27" s="2616"/>
      <c r="AB27" s="2617"/>
      <c r="AC27" s="2617"/>
      <c r="AD27" s="2617"/>
      <c r="AE27" s="2617"/>
      <c r="AF27" s="2618">
        <f t="shared" si="0"/>
        <v>0</v>
      </c>
      <c r="AG27" s="2619"/>
      <c r="AH27" s="2619"/>
      <c r="AI27" s="2619"/>
      <c r="AJ27" s="2619"/>
      <c r="AK27" s="2620"/>
      <c r="AL27" s="2573"/>
      <c r="AM27" s="2574"/>
      <c r="AN27" s="2573"/>
      <c r="AO27" s="2574"/>
      <c r="AP27" s="80"/>
    </row>
    <row r="28" spans="1:42" ht="24.75" customHeight="1">
      <c r="A28" s="127">
        <v>8</v>
      </c>
      <c r="B28" s="2391"/>
      <c r="C28" s="2556"/>
      <c r="D28" s="2556"/>
      <c r="E28" s="2556"/>
      <c r="F28" s="2556"/>
      <c r="G28" s="2556"/>
      <c r="H28" s="2393" t="s">
        <v>1082</v>
      </c>
      <c r="I28" s="1790"/>
      <c r="J28" s="2395"/>
      <c r="K28" s="2557"/>
      <c r="L28" s="2557"/>
      <c r="M28" s="2558"/>
      <c r="N28" s="2559"/>
      <c r="O28" s="2560"/>
      <c r="P28" s="2561"/>
      <c r="Q28" s="2610"/>
      <c r="R28" s="2611"/>
      <c r="S28" s="2611"/>
      <c r="T28" s="2611"/>
      <c r="U28" s="2612"/>
      <c r="V28" s="2616"/>
      <c r="W28" s="2617"/>
      <c r="X28" s="2617"/>
      <c r="Y28" s="2617"/>
      <c r="Z28" s="2631"/>
      <c r="AA28" s="2616"/>
      <c r="AB28" s="2617"/>
      <c r="AC28" s="2617"/>
      <c r="AD28" s="2617"/>
      <c r="AE28" s="2617"/>
      <c r="AF28" s="2618">
        <f t="shared" si="0"/>
        <v>0</v>
      </c>
      <c r="AG28" s="2619"/>
      <c r="AH28" s="2619"/>
      <c r="AI28" s="2619"/>
      <c r="AJ28" s="2619"/>
      <c r="AK28" s="2620"/>
      <c r="AL28" s="2573"/>
      <c r="AM28" s="2574"/>
      <c r="AN28" s="2573"/>
      <c r="AO28" s="2574"/>
      <c r="AP28" s="80"/>
    </row>
    <row r="29" spans="1:42" ht="24.75" customHeight="1">
      <c r="A29" s="127">
        <v>9</v>
      </c>
      <c r="B29" s="2391"/>
      <c r="C29" s="2556"/>
      <c r="D29" s="2556"/>
      <c r="E29" s="2556"/>
      <c r="F29" s="2556"/>
      <c r="G29" s="2556"/>
      <c r="H29" s="2393" t="s">
        <v>1082</v>
      </c>
      <c r="I29" s="1790"/>
      <c r="J29" s="2395"/>
      <c r="K29" s="2557"/>
      <c r="L29" s="2557"/>
      <c r="M29" s="2558"/>
      <c r="N29" s="2559"/>
      <c r="O29" s="2560"/>
      <c r="P29" s="2561"/>
      <c r="Q29" s="2610"/>
      <c r="R29" s="2611"/>
      <c r="S29" s="2611"/>
      <c r="T29" s="2611"/>
      <c r="U29" s="2612"/>
      <c r="V29" s="2616"/>
      <c r="W29" s="2617"/>
      <c r="X29" s="2617"/>
      <c r="Y29" s="2617"/>
      <c r="Z29" s="2631"/>
      <c r="AA29" s="2616"/>
      <c r="AB29" s="2617"/>
      <c r="AC29" s="2617"/>
      <c r="AD29" s="2617"/>
      <c r="AE29" s="2617"/>
      <c r="AF29" s="2618">
        <f>SUM(Q29:AE29)</f>
        <v>0</v>
      </c>
      <c r="AG29" s="2619"/>
      <c r="AH29" s="2619"/>
      <c r="AI29" s="2619"/>
      <c r="AJ29" s="2619"/>
      <c r="AK29" s="2620"/>
      <c r="AL29" s="2573"/>
      <c r="AM29" s="2574"/>
      <c r="AN29" s="2573"/>
      <c r="AO29" s="2574"/>
      <c r="AP29" s="80"/>
    </row>
    <row r="30" spans="1:42" ht="24.75" customHeight="1" thickBot="1">
      <c r="A30" s="127">
        <v>10</v>
      </c>
      <c r="B30" s="2439"/>
      <c r="C30" s="2593"/>
      <c r="D30" s="2593"/>
      <c r="E30" s="2593"/>
      <c r="F30" s="2593"/>
      <c r="G30" s="2593"/>
      <c r="H30" s="2393" t="s">
        <v>1082</v>
      </c>
      <c r="I30" s="1790"/>
      <c r="J30" s="2443"/>
      <c r="K30" s="1779"/>
      <c r="L30" s="1779"/>
      <c r="M30" s="1780"/>
      <c r="N30" s="2594"/>
      <c r="O30" s="2595"/>
      <c r="P30" s="2596"/>
      <c r="Q30" s="2624"/>
      <c r="R30" s="2625"/>
      <c r="S30" s="2625"/>
      <c r="T30" s="2625"/>
      <c r="U30" s="2626"/>
      <c r="V30" s="2616"/>
      <c r="W30" s="2617"/>
      <c r="X30" s="2617"/>
      <c r="Y30" s="2617"/>
      <c r="Z30" s="2631"/>
      <c r="AA30" s="2616"/>
      <c r="AB30" s="2617"/>
      <c r="AC30" s="2617"/>
      <c r="AD30" s="2617"/>
      <c r="AE30" s="2617"/>
      <c r="AF30" s="2621">
        <f>SUM(Q30:AE30)</f>
        <v>0</v>
      </c>
      <c r="AG30" s="2622"/>
      <c r="AH30" s="2622"/>
      <c r="AI30" s="2622"/>
      <c r="AJ30" s="2622"/>
      <c r="AK30" s="2623"/>
      <c r="AL30" s="2573"/>
      <c r="AM30" s="2574"/>
      <c r="AN30" s="2573"/>
      <c r="AO30" s="2574"/>
      <c r="AP30" s="80"/>
    </row>
    <row r="31" spans="1:42" ht="24.75" customHeight="1" thickBot="1">
      <c r="A31" s="127"/>
      <c r="B31" s="2429" t="s">
        <v>106</v>
      </c>
      <c r="C31" s="2583"/>
      <c r="D31" s="2583"/>
      <c r="E31" s="2583"/>
      <c r="F31" s="2583"/>
      <c r="G31" s="2583"/>
      <c r="H31" s="2583"/>
      <c r="I31" s="2583"/>
      <c r="J31" s="2583"/>
      <c r="K31" s="2583"/>
      <c r="L31" s="2583"/>
      <c r="M31" s="2584"/>
      <c r="N31" s="2585" t="str">
        <f>IF(B21="","",COUNTA(N21:P30))</f>
        <v/>
      </c>
      <c r="O31" s="2586"/>
      <c r="P31" s="2587"/>
      <c r="Q31" s="2588">
        <f>SUM(Q21:U30)</f>
        <v>0</v>
      </c>
      <c r="R31" s="2589"/>
      <c r="S31" s="2589"/>
      <c r="T31" s="2589"/>
      <c r="U31" s="2590"/>
      <c r="V31" s="2588">
        <f t="shared" ref="V31" si="1">SUM(V21:Z30)</f>
        <v>0</v>
      </c>
      <c r="W31" s="2589"/>
      <c r="X31" s="2589"/>
      <c r="Y31" s="2589"/>
      <c r="Z31" s="2590"/>
      <c r="AA31" s="2588">
        <f t="shared" ref="AA31" si="2">SUM(AA21:AE30)</f>
        <v>0</v>
      </c>
      <c r="AB31" s="2589"/>
      <c r="AC31" s="2589"/>
      <c r="AD31" s="2589"/>
      <c r="AE31" s="2590"/>
      <c r="AF31" s="2591">
        <f>SUM(AF21:AK30)</f>
        <v>0</v>
      </c>
      <c r="AG31" s="2522"/>
      <c r="AH31" s="2522"/>
      <c r="AI31" s="2522"/>
      <c r="AJ31" s="2522"/>
      <c r="AK31" s="2592"/>
      <c r="AL31" s="223"/>
      <c r="AM31" s="223"/>
      <c r="AN31" s="223"/>
      <c r="AO31" s="223"/>
      <c r="AP31" s="80"/>
    </row>
    <row r="32" spans="1:42">
      <c r="N32" s="80"/>
      <c r="O32" s="80"/>
      <c r="P32" s="80"/>
      <c r="AM32" s="85"/>
      <c r="AN32" s="85"/>
      <c r="AO32" s="85"/>
      <c r="AP32" s="80"/>
    </row>
    <row r="33" spans="1:42" ht="15" customHeight="1">
      <c r="A33" s="897"/>
      <c r="B33" s="898"/>
      <c r="C33" s="898"/>
      <c r="D33" s="898"/>
      <c r="E33" s="898"/>
      <c r="F33" s="898"/>
      <c r="G33" s="898"/>
      <c r="H33" s="898"/>
      <c r="I33" s="898"/>
      <c r="J33" s="898"/>
      <c r="K33" s="898"/>
      <c r="L33" s="898"/>
      <c r="M33" s="898"/>
      <c r="N33" s="898"/>
      <c r="O33" s="898"/>
      <c r="P33" s="898"/>
      <c r="Q33" s="898"/>
      <c r="R33" s="898"/>
      <c r="S33" s="898"/>
      <c r="T33" s="898"/>
      <c r="U33" s="898"/>
      <c r="V33" s="898"/>
      <c r="W33" s="898"/>
      <c r="X33" s="236"/>
      <c r="Y33" s="236"/>
      <c r="Z33" s="236"/>
      <c r="AA33" s="236"/>
      <c r="AB33" s="236"/>
      <c r="AC33" s="236"/>
      <c r="AD33" s="236"/>
      <c r="AE33" s="236"/>
      <c r="AF33" s="80"/>
      <c r="AG33" s="80"/>
      <c r="AH33" s="125"/>
      <c r="AI33" s="125"/>
      <c r="AJ33" s="125"/>
      <c r="AK33" s="125"/>
      <c r="AL33" s="125"/>
      <c r="AP33" s="80"/>
    </row>
    <row r="34" spans="1:42" ht="8.25" customHeight="1">
      <c r="A34" s="897"/>
      <c r="B34" s="898"/>
      <c r="C34" s="898"/>
      <c r="D34" s="898"/>
      <c r="E34" s="898"/>
      <c r="F34" s="898"/>
      <c r="G34" s="898"/>
      <c r="H34" s="898"/>
      <c r="I34" s="898"/>
      <c r="J34" s="898"/>
      <c r="K34" s="898"/>
      <c r="L34" s="898"/>
      <c r="M34" s="898"/>
      <c r="N34" s="898"/>
      <c r="O34" s="898"/>
      <c r="P34" s="898"/>
      <c r="Q34" s="898"/>
      <c r="R34" s="898"/>
      <c r="S34" s="898"/>
      <c r="T34" s="898"/>
      <c r="U34" s="898"/>
      <c r="V34" s="898"/>
      <c r="W34" s="898"/>
      <c r="X34" s="236"/>
      <c r="Y34" s="236"/>
      <c r="Z34" s="236"/>
      <c r="AA34" s="236"/>
      <c r="AB34" s="236"/>
      <c r="AC34" s="236"/>
      <c r="AD34" s="236"/>
      <c r="AE34" s="236"/>
      <c r="AF34" s="80"/>
      <c r="AG34" s="80"/>
      <c r="AH34" s="125"/>
      <c r="AI34" s="125"/>
      <c r="AJ34" s="125"/>
      <c r="AK34" s="125"/>
      <c r="AL34" s="125"/>
      <c r="AP34" s="80"/>
    </row>
    <row r="35" spans="1:42" ht="23.25" customHeight="1">
      <c r="A35" s="898"/>
      <c r="B35" s="898"/>
      <c r="C35" s="899"/>
      <c r="D35" s="899"/>
      <c r="E35" s="899"/>
      <c r="F35" s="898"/>
      <c r="G35" s="900"/>
      <c r="H35" s="2580"/>
      <c r="I35" s="2581"/>
      <c r="J35" s="2581"/>
      <c r="K35" s="898"/>
      <c r="L35" s="898"/>
      <c r="M35" s="900"/>
      <c r="N35" s="900"/>
      <c r="O35" s="900"/>
      <c r="P35" s="900"/>
      <c r="Q35" s="900"/>
      <c r="R35" s="900"/>
      <c r="S35" s="900"/>
      <c r="T35" s="898"/>
      <c r="U35" s="898"/>
      <c r="V35" s="898"/>
      <c r="W35" s="901"/>
      <c r="X35" s="236"/>
      <c r="Y35" s="236"/>
      <c r="Z35" s="236"/>
      <c r="AA35" s="236"/>
      <c r="AB35" s="236"/>
      <c r="AC35" s="236"/>
      <c r="AD35" s="236"/>
      <c r="AE35" s="236"/>
      <c r="AF35" s="80"/>
      <c r="AG35" s="80"/>
      <c r="AH35" s="80"/>
      <c r="AI35" s="80"/>
      <c r="AJ35" s="80"/>
      <c r="AK35" s="80"/>
      <c r="AL35" s="80"/>
      <c r="AP35" s="80"/>
    </row>
    <row r="36" spans="1:42" ht="20.25" customHeight="1">
      <c r="A36" s="901"/>
      <c r="B36" s="901"/>
      <c r="C36" s="901"/>
      <c r="D36" s="901"/>
      <c r="E36" s="901"/>
      <c r="F36" s="901"/>
      <c r="G36" s="901"/>
      <c r="H36" s="901"/>
      <c r="I36" s="901"/>
      <c r="J36" s="901"/>
      <c r="K36" s="901"/>
      <c r="L36" s="901"/>
      <c r="M36" s="901"/>
      <c r="N36" s="901"/>
      <c r="O36" s="901"/>
      <c r="P36" s="901"/>
      <c r="Q36" s="901"/>
      <c r="R36" s="901"/>
      <c r="S36" s="901"/>
      <c r="T36" s="901"/>
      <c r="U36" s="901"/>
      <c r="V36" s="901"/>
      <c r="W36" s="901"/>
      <c r="AP36" s="80"/>
    </row>
    <row r="37" spans="1:42" ht="20.25" customHeight="1">
      <c r="AP37" s="80"/>
    </row>
    <row r="38" spans="1:42" ht="20.25" customHeight="1">
      <c r="AP38" s="80"/>
    </row>
    <row r="39" spans="1:42" ht="20.25" customHeight="1">
      <c r="AP39" s="80"/>
    </row>
    <row r="40" spans="1:42" ht="20.25" customHeight="1">
      <c r="AP40" s="80"/>
    </row>
    <row r="41" spans="1:42" ht="20.25" customHeight="1">
      <c r="AP41" s="80"/>
    </row>
    <row r="42" spans="1:42" ht="20.25" customHeight="1">
      <c r="AP42" s="80"/>
    </row>
    <row r="43" spans="1:42" ht="20.25" customHeight="1">
      <c r="AP43" s="80"/>
    </row>
    <row r="44" spans="1:42" ht="20.25" customHeight="1">
      <c r="AP44" s="80"/>
    </row>
    <row r="45" spans="1:42" ht="20.25" customHeight="1">
      <c r="AP45" s="80"/>
    </row>
    <row r="46" spans="1:42" s="630" customFormat="1" ht="14.25" customHeight="1">
      <c r="A46" s="2454" t="s">
        <v>1420</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544"/>
      <c r="AO46" s="2544"/>
      <c r="AP46" s="2544"/>
    </row>
    <row r="47" spans="1:42" s="624" customFormat="1" ht="14.25" customHeight="1">
      <c r="A47" s="2456" t="s">
        <v>1401</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544"/>
      <c r="AO47" s="2544"/>
      <c r="AP47" s="2544"/>
    </row>
    <row r="48" spans="1:42" s="577" customFormat="1" ht="14.25" customHeight="1">
      <c r="A48" s="2582" t="s">
        <v>967</v>
      </c>
      <c r="B48" s="2582"/>
      <c r="C48" s="2582"/>
      <c r="D48" s="2582"/>
      <c r="E48" s="2582"/>
      <c r="F48" s="2582"/>
      <c r="G48" s="2582"/>
      <c r="H48" s="2582"/>
      <c r="I48" s="2582"/>
      <c r="J48" s="2582"/>
      <c r="K48" s="2582"/>
      <c r="L48" s="2582"/>
      <c r="M48" s="2582"/>
      <c r="N48" s="2582"/>
      <c r="O48" s="2582"/>
      <c r="P48" s="2582"/>
      <c r="Q48" s="2582"/>
      <c r="R48" s="2582"/>
      <c r="S48" s="2582"/>
      <c r="T48" s="2582"/>
      <c r="U48" s="2582"/>
      <c r="V48" s="2582"/>
      <c r="W48" s="2582"/>
      <c r="X48" s="2582"/>
      <c r="Y48" s="2582"/>
      <c r="Z48" s="2582"/>
      <c r="AA48" s="2582"/>
      <c r="AB48" s="2582"/>
      <c r="AC48" s="2582"/>
      <c r="AD48" s="2582"/>
      <c r="AE48" s="2582"/>
      <c r="AF48" s="2582"/>
      <c r="AG48" s="2582"/>
      <c r="AH48" s="2582"/>
      <c r="AI48" s="2582"/>
      <c r="AJ48" s="2582"/>
      <c r="AK48" s="2582"/>
      <c r="AL48" s="2582"/>
      <c r="AM48" s="2582"/>
      <c r="AN48" s="2582"/>
      <c r="AO48" s="2582"/>
      <c r="AP48" s="2582"/>
    </row>
    <row r="49" spans="1:42" s="577" customFormat="1" ht="14.25" customHeight="1">
      <c r="A49" s="2582" t="s">
        <v>968</v>
      </c>
      <c r="B49" s="2582"/>
      <c r="C49" s="2582"/>
      <c r="D49" s="2582"/>
      <c r="E49" s="2582"/>
      <c r="F49" s="2582"/>
      <c r="G49" s="2582"/>
      <c r="H49" s="2582"/>
      <c r="I49" s="2582"/>
      <c r="J49" s="2582"/>
      <c r="K49" s="2582"/>
      <c r="L49" s="2582"/>
      <c r="M49" s="2582"/>
      <c r="N49" s="2582"/>
      <c r="O49" s="2582"/>
      <c r="P49" s="2582"/>
      <c r="Q49" s="2582"/>
      <c r="R49" s="2582"/>
      <c r="S49" s="2582"/>
      <c r="T49" s="2582"/>
      <c r="U49" s="2582"/>
      <c r="V49" s="2582"/>
      <c r="W49" s="2582"/>
      <c r="X49" s="2582"/>
      <c r="Y49" s="2582"/>
      <c r="Z49" s="2582"/>
      <c r="AA49" s="2582"/>
      <c r="AB49" s="2582"/>
      <c r="AC49" s="2582"/>
      <c r="AD49" s="2582"/>
      <c r="AE49" s="2582"/>
      <c r="AF49" s="2582"/>
      <c r="AG49" s="2582"/>
      <c r="AH49" s="2582"/>
      <c r="AI49" s="2582"/>
      <c r="AJ49" s="2582"/>
      <c r="AK49" s="2582"/>
      <c r="AL49" s="2582"/>
      <c r="AM49" s="2582"/>
      <c r="AN49" s="2582"/>
      <c r="AO49" s="2582"/>
      <c r="AP49" s="2582"/>
    </row>
    <row r="50" spans="1:42" s="624" customFormat="1" ht="14.25" customHeight="1">
      <c r="A50" s="2456" t="s">
        <v>1402</v>
      </c>
      <c r="B50" s="2455"/>
      <c r="C50" s="2455"/>
      <c r="D50" s="2455"/>
      <c r="E50" s="2455"/>
      <c r="F50" s="2455"/>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544"/>
      <c r="AO50" s="2544"/>
      <c r="AP50" s="2544"/>
    </row>
    <row r="51" spans="1:42" s="624" customFormat="1" ht="14.25" customHeight="1">
      <c r="A51" s="2456" t="s">
        <v>1403</v>
      </c>
      <c r="B51" s="2455"/>
      <c r="C51" s="2455"/>
      <c r="D51" s="2455"/>
      <c r="E51" s="2455"/>
      <c r="F51" s="2455"/>
      <c r="G51" s="2455"/>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544"/>
      <c r="AO51" s="2544"/>
      <c r="AP51" s="2544"/>
    </row>
    <row r="52" spans="1:42" ht="14.25" customHeight="1">
      <c r="A52" s="2456" t="s">
        <v>1129</v>
      </c>
      <c r="B52" s="2455"/>
      <c r="C52" s="2455"/>
      <c r="D52" s="2455"/>
      <c r="E52" s="2455"/>
      <c r="F52" s="2455"/>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544"/>
      <c r="AO52" s="2544"/>
      <c r="AP52" s="2544"/>
    </row>
    <row r="53" spans="1:42" s="630" customFormat="1" ht="14.25" customHeight="1">
      <c r="A53" s="2454"/>
      <c r="B53" s="2455"/>
      <c r="C53" s="2455"/>
      <c r="D53" s="2455"/>
      <c r="E53" s="2455"/>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544"/>
      <c r="AO53" s="2544"/>
      <c r="AP53" s="2544"/>
    </row>
    <row r="54" spans="1:42" s="630" customFormat="1" ht="14.25" customHeight="1">
      <c r="A54" s="1142"/>
      <c r="B54" s="1143"/>
      <c r="C54" s="1143"/>
      <c r="D54" s="1143"/>
      <c r="E54" s="1143"/>
      <c r="F54" s="1143"/>
      <c r="G54" s="1143"/>
      <c r="H54" s="1143"/>
      <c r="I54" s="1143"/>
      <c r="J54" s="1143"/>
      <c r="K54" s="1143"/>
      <c r="L54" s="1143"/>
      <c r="M54" s="1143"/>
      <c r="N54" s="1143"/>
      <c r="O54" s="1143"/>
      <c r="P54" s="1143"/>
      <c r="Q54" s="1143"/>
      <c r="R54" s="1143"/>
      <c r="S54" s="1143"/>
      <c r="T54" s="1143"/>
      <c r="U54" s="1143"/>
      <c r="V54" s="1143"/>
      <c r="W54" s="1143"/>
      <c r="X54" s="1143"/>
      <c r="Y54" s="1143"/>
      <c r="Z54" s="1143"/>
      <c r="AA54" s="1143"/>
      <c r="AB54" s="1143"/>
      <c r="AC54" s="1143"/>
      <c r="AD54" s="1143"/>
      <c r="AE54" s="1143"/>
      <c r="AF54" s="1143"/>
      <c r="AG54" s="1143"/>
      <c r="AH54" s="1143"/>
      <c r="AI54" s="1143"/>
      <c r="AJ54" s="1143"/>
      <c r="AK54" s="1143"/>
      <c r="AL54" s="1143"/>
      <c r="AM54" s="1143"/>
      <c r="AN54" s="1147"/>
      <c r="AO54" s="1147"/>
      <c r="AP54" s="1147"/>
    </row>
    <row r="55" spans="1:42" s="630" customFormat="1" ht="14.25" customHeight="1">
      <c r="A55" s="697"/>
      <c r="B55" s="1143"/>
      <c r="C55" s="1143"/>
      <c r="D55" s="1143"/>
      <c r="E55" s="1143"/>
      <c r="F55" s="1143"/>
      <c r="G55" s="1143"/>
      <c r="H55" s="1143"/>
      <c r="I55" s="1143"/>
      <c r="J55" s="1143"/>
      <c r="K55" s="1143"/>
      <c r="L55" s="1143"/>
      <c r="M55" s="1143"/>
      <c r="N55" s="1143"/>
      <c r="O55" s="1143"/>
      <c r="P55" s="1143"/>
      <c r="Q55" s="1143"/>
      <c r="R55" s="1143"/>
      <c r="S55" s="1143"/>
      <c r="T55" s="1143"/>
      <c r="U55" s="1143"/>
      <c r="V55" s="1143"/>
      <c r="W55" s="1143"/>
      <c r="X55" s="1143"/>
      <c r="Y55" s="1143"/>
      <c r="Z55" s="1143"/>
      <c r="AA55" s="1143"/>
      <c r="AB55" s="1143"/>
      <c r="AC55" s="1143"/>
      <c r="AD55" s="1143"/>
      <c r="AE55" s="1143"/>
      <c r="AF55" s="1143"/>
      <c r="AG55" s="1143"/>
      <c r="AH55" s="1143"/>
      <c r="AI55" s="1143"/>
      <c r="AJ55" s="1143"/>
      <c r="AK55" s="1143"/>
      <c r="AL55" s="1143"/>
      <c r="AM55" s="1147"/>
      <c r="AN55" s="1147"/>
      <c r="AO55" s="1147"/>
      <c r="AP55" s="1147"/>
    </row>
    <row r="56" spans="1:42" s="630" customFormat="1" ht="14.25" customHeight="1">
      <c r="A56" s="1142"/>
      <c r="B56" s="1143"/>
      <c r="C56" s="1143"/>
      <c r="D56" s="1143"/>
      <c r="E56" s="1143"/>
      <c r="F56" s="1143"/>
      <c r="G56" s="1143"/>
      <c r="H56" s="1143"/>
      <c r="I56" s="1143"/>
      <c r="J56" s="1143"/>
      <c r="K56" s="1143"/>
      <c r="L56" s="1143"/>
      <c r="M56" s="1143"/>
      <c r="N56" s="1143"/>
      <c r="O56" s="1143"/>
      <c r="P56" s="1143"/>
      <c r="Q56" s="1143"/>
      <c r="R56" s="1143"/>
      <c r="S56" s="1143"/>
      <c r="T56" s="1143"/>
      <c r="U56" s="1143"/>
      <c r="V56" s="1143"/>
      <c r="W56" s="1143"/>
      <c r="X56" s="1143"/>
      <c r="Y56" s="1143"/>
      <c r="Z56" s="1143"/>
      <c r="AA56" s="1143"/>
      <c r="AB56" s="1143"/>
      <c r="AC56" s="1143"/>
      <c r="AD56" s="1143"/>
      <c r="AE56" s="1143"/>
      <c r="AF56" s="1143"/>
      <c r="AG56" s="1143"/>
      <c r="AH56" s="1143"/>
      <c r="AI56" s="1143"/>
      <c r="AJ56" s="1143"/>
      <c r="AK56" s="1143"/>
      <c r="AL56" s="1143"/>
      <c r="AM56" s="1147"/>
      <c r="AN56" s="1147"/>
      <c r="AO56" s="1147"/>
    </row>
    <row r="57" spans="1:42" ht="22.5" customHeight="1">
      <c r="A57" s="1907" t="s">
        <v>104</v>
      </c>
      <c r="B57" s="1908"/>
      <c r="C57" s="1908"/>
      <c r="D57" s="1908"/>
      <c r="E57" s="1908"/>
      <c r="F57" s="1908"/>
      <c r="G57" s="1908"/>
      <c r="H57" s="1908"/>
      <c r="I57" s="1908"/>
      <c r="J57" s="1908"/>
      <c r="K57" s="1908"/>
      <c r="L57" s="1908"/>
      <c r="M57" s="1908"/>
      <c r="N57" s="1908"/>
      <c r="O57" s="1908"/>
      <c r="P57" s="1908"/>
      <c r="Q57" s="1908"/>
      <c r="R57" s="1908"/>
      <c r="S57" s="1908"/>
      <c r="T57" s="1908"/>
      <c r="U57" s="1908"/>
      <c r="V57" s="1908"/>
      <c r="W57" s="1908"/>
      <c r="X57" s="1908"/>
      <c r="Y57" s="1908"/>
      <c r="Z57" s="1908"/>
      <c r="AA57" s="1908"/>
      <c r="AB57" s="1908"/>
      <c r="AC57" s="1908"/>
      <c r="AD57" s="1908"/>
      <c r="AE57" s="1908"/>
      <c r="AF57" s="1908"/>
      <c r="AG57" s="1908"/>
      <c r="AH57" s="1908"/>
      <c r="AI57" s="1908"/>
      <c r="AJ57" s="1908"/>
      <c r="AK57" s="1908"/>
      <c r="AL57" s="1908"/>
      <c r="AM57" s="2578"/>
      <c r="AN57" s="2578"/>
      <c r="AO57" s="2579"/>
    </row>
  </sheetData>
  <mergeCells count="143">
    <mergeCell ref="A53:AP53"/>
    <mergeCell ref="A57:AO57"/>
    <mergeCell ref="H35:J35"/>
    <mergeCell ref="A46:AP46"/>
    <mergeCell ref="A47:AP47"/>
    <mergeCell ref="A48:AP48"/>
    <mergeCell ref="A49:AP49"/>
    <mergeCell ref="A50:AP50"/>
    <mergeCell ref="AN30:AO30"/>
    <mergeCell ref="B31:M31"/>
    <mergeCell ref="N31:P31"/>
    <mergeCell ref="Q31:U31"/>
    <mergeCell ref="V31:Z31"/>
    <mergeCell ref="AA31:AE31"/>
    <mergeCell ref="AF31:AK31"/>
    <mergeCell ref="A51:AP51"/>
    <mergeCell ref="A52:AP52"/>
    <mergeCell ref="B30:G30"/>
    <mergeCell ref="H30:I30"/>
    <mergeCell ref="J30:M30"/>
    <mergeCell ref="N30:P30"/>
    <mergeCell ref="Q30:U30"/>
    <mergeCell ref="V30:Z30"/>
    <mergeCell ref="AA30:AE30"/>
    <mergeCell ref="AF30:AK30"/>
    <mergeCell ref="AL30:AM30"/>
    <mergeCell ref="AN28:AO28"/>
    <mergeCell ref="B29:G29"/>
    <mergeCell ref="H29:I29"/>
    <mergeCell ref="J29:M29"/>
    <mergeCell ref="N29:P29"/>
    <mergeCell ref="Q29:U29"/>
    <mergeCell ref="V29:Z29"/>
    <mergeCell ref="AA29:AE29"/>
    <mergeCell ref="AF29:AK29"/>
    <mergeCell ref="AL29:AM29"/>
    <mergeCell ref="AN29:AO29"/>
    <mergeCell ref="B28:G28"/>
    <mergeCell ref="H28:I28"/>
    <mergeCell ref="J28:M28"/>
    <mergeCell ref="N28:P28"/>
    <mergeCell ref="Q28:U28"/>
    <mergeCell ref="V28:Z28"/>
    <mergeCell ref="AA28:AE28"/>
    <mergeCell ref="AF28:AK28"/>
    <mergeCell ref="AL28:AM28"/>
    <mergeCell ref="AN26:AO26"/>
    <mergeCell ref="B27:G27"/>
    <mergeCell ref="H27:I27"/>
    <mergeCell ref="J27:M27"/>
    <mergeCell ref="N27:P27"/>
    <mergeCell ref="Q27:U27"/>
    <mergeCell ref="V27:Z27"/>
    <mergeCell ref="AA27:AE27"/>
    <mergeCell ref="AF27:AK27"/>
    <mergeCell ref="AL27:AM27"/>
    <mergeCell ref="AN27:AO27"/>
    <mergeCell ref="B26:G26"/>
    <mergeCell ref="H26:I26"/>
    <mergeCell ref="J26:M26"/>
    <mergeCell ref="N26:P26"/>
    <mergeCell ref="Q26:U26"/>
    <mergeCell ref="V26:Z26"/>
    <mergeCell ref="AA26:AE26"/>
    <mergeCell ref="AF26:AK26"/>
    <mergeCell ref="AL26:AM26"/>
    <mergeCell ref="AN24:AO24"/>
    <mergeCell ref="B25:G25"/>
    <mergeCell ref="H25:I25"/>
    <mergeCell ref="J25:M25"/>
    <mergeCell ref="N25:P25"/>
    <mergeCell ref="Q25:U25"/>
    <mergeCell ref="V25:Z25"/>
    <mergeCell ref="AA25:AE25"/>
    <mergeCell ref="AF25:AK25"/>
    <mergeCell ref="AL25:AM25"/>
    <mergeCell ref="AN25:AO25"/>
    <mergeCell ref="B24:G24"/>
    <mergeCell ref="H24:I24"/>
    <mergeCell ref="J24:M24"/>
    <mergeCell ref="N24:P24"/>
    <mergeCell ref="Q24:U24"/>
    <mergeCell ref="V24:Z24"/>
    <mergeCell ref="AA24:AE24"/>
    <mergeCell ref="AF24:AK24"/>
    <mergeCell ref="AL24:AM24"/>
    <mergeCell ref="AN22:AO22"/>
    <mergeCell ref="B23:G23"/>
    <mergeCell ref="H23:I23"/>
    <mergeCell ref="J23:M23"/>
    <mergeCell ref="N23:P23"/>
    <mergeCell ref="Q23:U23"/>
    <mergeCell ref="V23:Z23"/>
    <mergeCell ref="AA23:AE23"/>
    <mergeCell ref="AF23:AK23"/>
    <mergeCell ref="AL23:AM23"/>
    <mergeCell ref="AN23:AO23"/>
    <mergeCell ref="B22:G22"/>
    <mergeCell ref="H22:I22"/>
    <mergeCell ref="J22:M22"/>
    <mergeCell ref="N22:P22"/>
    <mergeCell ref="Q22:U22"/>
    <mergeCell ref="V22:Z22"/>
    <mergeCell ref="AA22:AE22"/>
    <mergeCell ref="AF22:AK22"/>
    <mergeCell ref="AL22:AM22"/>
    <mergeCell ref="AA20:AE20"/>
    <mergeCell ref="AF20:AK20"/>
    <mergeCell ref="AL20:AM20"/>
    <mergeCell ref="AN20:AO20"/>
    <mergeCell ref="B21:G21"/>
    <mergeCell ref="H21:I21"/>
    <mergeCell ref="J21:M21"/>
    <mergeCell ref="N21:P21"/>
    <mergeCell ref="Q21:U21"/>
    <mergeCell ref="V21:Z21"/>
    <mergeCell ref="AA21:AE21"/>
    <mergeCell ref="AF21:AK21"/>
    <mergeCell ref="AL21:AM21"/>
    <mergeCell ref="AN21:AO21"/>
    <mergeCell ref="D16:G16"/>
    <mergeCell ref="I16:L16"/>
    <mergeCell ref="N16:Q16"/>
    <mergeCell ref="S16:Y16"/>
    <mergeCell ref="B20:G20"/>
    <mergeCell ref="H20:I20"/>
    <mergeCell ref="J20:M20"/>
    <mergeCell ref="N20:P20"/>
    <mergeCell ref="Q20:U20"/>
    <mergeCell ref="V20:Z20"/>
    <mergeCell ref="AI12:AL12"/>
    <mergeCell ref="F13:M13"/>
    <mergeCell ref="W13:Y13"/>
    <mergeCell ref="D15:H15"/>
    <mergeCell ref="I15:M15"/>
    <mergeCell ref="N15:R15"/>
    <mergeCell ref="S15:Y15"/>
    <mergeCell ref="AI1:AL1"/>
    <mergeCell ref="AM1:AO1"/>
    <mergeCell ref="AG2:AO2"/>
    <mergeCell ref="A3:AO4"/>
    <mergeCell ref="A6:AO6"/>
    <mergeCell ref="A8:AO8"/>
  </mergeCells>
  <phoneticPr fontId="34"/>
  <dataValidations count="1">
    <dataValidation type="list" allowBlank="1" showInputMessage="1" showErrorMessage="1" sqref="N21:P30 AL21:AO30" xr:uid="{00000000-0002-0000-1F00-000000000000}">
      <formula1>"○"</formula1>
    </dataValidation>
  </dataValidations>
  <pageMargins left="0.70866141732283472" right="0.70866141732283472" top="0.74803149606299213" bottom="0.74803149606299213" header="0.31496062992125984" footer="0.31496062992125984"/>
  <pageSetup paperSize="9" scale="7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66FF66"/>
  </sheetPr>
  <dimension ref="A1:AP57"/>
  <sheetViews>
    <sheetView showGridLines="0" view="pageBreakPreview" topLeftCell="A10" zoomScaleNormal="100" zoomScaleSheetLayoutView="100" workbookViewId="0">
      <selection activeCell="AU51" sqref="AU51"/>
    </sheetView>
  </sheetViews>
  <sheetFormatPr defaultRowHeight="13.2"/>
  <cols>
    <col min="1" max="1" width="2.44140625" style="85" customWidth="1"/>
    <col min="2" max="2" width="2.6640625" style="85" customWidth="1"/>
    <col min="3" max="3" width="2.77734375" style="85" customWidth="1"/>
    <col min="4" max="12" width="2.6640625" style="85" customWidth="1"/>
    <col min="13" max="13" width="2.77734375" style="85" customWidth="1"/>
    <col min="14" max="14" width="3.21875" style="85" customWidth="1"/>
    <col min="15" max="21" width="2.6640625" style="85" customWidth="1"/>
    <col min="22" max="23" width="2.77734375" style="85" customWidth="1"/>
    <col min="24" max="26" width="2.6640625" style="85" customWidth="1"/>
    <col min="27" max="29" width="2.88671875" style="85" customWidth="1"/>
    <col min="30" max="31" width="2.33203125" style="85" customWidth="1"/>
    <col min="32" max="37" width="2.44140625" style="85" customWidth="1"/>
    <col min="38" max="38" width="2.88671875" style="85" customWidth="1"/>
    <col min="39" max="39" width="2.77734375" style="80" customWidth="1"/>
    <col min="40" max="41" width="3.21875" style="80" customWidth="1"/>
    <col min="42" max="44" width="2.77734375" style="571" customWidth="1"/>
    <col min="45" max="257" width="9" style="571"/>
    <col min="258" max="258" width="1.44140625" style="571" customWidth="1"/>
    <col min="259" max="259" width="2.6640625" style="571" customWidth="1"/>
    <col min="260" max="260" width="2.77734375" style="571" customWidth="1"/>
    <col min="261" max="267" width="2.6640625" style="571" customWidth="1"/>
    <col min="268" max="268" width="2.77734375" style="571" customWidth="1"/>
    <col min="269" max="269" width="3.21875" style="571" customWidth="1"/>
    <col min="270" max="281" width="2.6640625" style="571" customWidth="1"/>
    <col min="282" max="282" width="1.88671875" style="571" customWidth="1"/>
    <col min="283" max="283" width="2.33203125" style="571" customWidth="1"/>
    <col min="284" max="284" width="2.6640625" style="571" customWidth="1"/>
    <col min="285" max="289" width="2.33203125" style="571" customWidth="1"/>
    <col min="290" max="291" width="2.6640625" style="571" customWidth="1"/>
    <col min="292" max="513" width="9" style="571"/>
    <col min="514" max="514" width="1.44140625" style="571" customWidth="1"/>
    <col min="515" max="515" width="2.6640625" style="571" customWidth="1"/>
    <col min="516" max="516" width="2.77734375" style="571" customWidth="1"/>
    <col min="517" max="523" width="2.6640625" style="571" customWidth="1"/>
    <col min="524" max="524" width="2.77734375" style="571" customWidth="1"/>
    <col min="525" max="525" width="3.21875" style="571" customWidth="1"/>
    <col min="526" max="537" width="2.6640625" style="571" customWidth="1"/>
    <col min="538" max="538" width="1.88671875" style="571" customWidth="1"/>
    <col min="539" max="539" width="2.33203125" style="571" customWidth="1"/>
    <col min="540" max="540" width="2.6640625" style="571" customWidth="1"/>
    <col min="541" max="545" width="2.33203125" style="571" customWidth="1"/>
    <col min="546" max="547" width="2.6640625" style="571" customWidth="1"/>
    <col min="548" max="769" width="9" style="571"/>
    <col min="770" max="770" width="1.44140625" style="571" customWidth="1"/>
    <col min="771" max="771" width="2.6640625" style="571" customWidth="1"/>
    <col min="772" max="772" width="2.77734375" style="571" customWidth="1"/>
    <col min="773" max="779" width="2.6640625" style="571" customWidth="1"/>
    <col min="780" max="780" width="2.77734375" style="571" customWidth="1"/>
    <col min="781" max="781" width="3.21875" style="571" customWidth="1"/>
    <col min="782" max="793" width="2.6640625" style="571" customWidth="1"/>
    <col min="794" max="794" width="1.88671875" style="571" customWidth="1"/>
    <col min="795" max="795" width="2.33203125" style="571" customWidth="1"/>
    <col min="796" max="796" width="2.6640625" style="571" customWidth="1"/>
    <col min="797" max="801" width="2.33203125" style="571" customWidth="1"/>
    <col min="802" max="803" width="2.6640625" style="571" customWidth="1"/>
    <col min="804" max="1025" width="9" style="571"/>
    <col min="1026" max="1026" width="1.44140625" style="571" customWidth="1"/>
    <col min="1027" max="1027" width="2.6640625" style="571" customWidth="1"/>
    <col min="1028" max="1028" width="2.77734375" style="571" customWidth="1"/>
    <col min="1029" max="1035" width="2.6640625" style="571" customWidth="1"/>
    <col min="1036" max="1036" width="2.77734375" style="571" customWidth="1"/>
    <col min="1037" max="1037" width="3.21875" style="571" customWidth="1"/>
    <col min="1038" max="1049" width="2.6640625" style="571" customWidth="1"/>
    <col min="1050" max="1050" width="1.88671875" style="571" customWidth="1"/>
    <col min="1051" max="1051" width="2.33203125" style="571" customWidth="1"/>
    <col min="1052" max="1052" width="2.6640625" style="571" customWidth="1"/>
    <col min="1053" max="1057" width="2.33203125" style="571" customWidth="1"/>
    <col min="1058" max="1059" width="2.6640625" style="571" customWidth="1"/>
    <col min="1060" max="1281" width="9" style="571"/>
    <col min="1282" max="1282" width="1.44140625" style="571" customWidth="1"/>
    <col min="1283" max="1283" width="2.6640625" style="571" customWidth="1"/>
    <col min="1284" max="1284" width="2.77734375" style="571" customWidth="1"/>
    <col min="1285" max="1291" width="2.6640625" style="571" customWidth="1"/>
    <col min="1292" max="1292" width="2.77734375" style="571" customWidth="1"/>
    <col min="1293" max="1293" width="3.21875" style="571" customWidth="1"/>
    <col min="1294" max="1305" width="2.6640625" style="571" customWidth="1"/>
    <col min="1306" max="1306" width="1.88671875" style="571" customWidth="1"/>
    <col min="1307" max="1307" width="2.33203125" style="571" customWidth="1"/>
    <col min="1308" max="1308" width="2.6640625" style="571" customWidth="1"/>
    <col min="1309" max="1313" width="2.33203125" style="571" customWidth="1"/>
    <col min="1314" max="1315" width="2.6640625" style="571" customWidth="1"/>
    <col min="1316" max="1537" width="9" style="571"/>
    <col min="1538" max="1538" width="1.44140625" style="571" customWidth="1"/>
    <col min="1539" max="1539" width="2.6640625" style="571" customWidth="1"/>
    <col min="1540" max="1540" width="2.77734375" style="571" customWidth="1"/>
    <col min="1541" max="1547" width="2.6640625" style="571" customWidth="1"/>
    <col min="1548" max="1548" width="2.77734375" style="571" customWidth="1"/>
    <col min="1549" max="1549" width="3.21875" style="571" customWidth="1"/>
    <col min="1550" max="1561" width="2.6640625" style="571" customWidth="1"/>
    <col min="1562" max="1562" width="1.88671875" style="571" customWidth="1"/>
    <col min="1563" max="1563" width="2.33203125" style="571" customWidth="1"/>
    <col min="1564" max="1564" width="2.6640625" style="571" customWidth="1"/>
    <col min="1565" max="1569" width="2.33203125" style="571" customWidth="1"/>
    <col min="1570" max="1571" width="2.6640625" style="571" customWidth="1"/>
    <col min="1572" max="1793" width="9" style="571"/>
    <col min="1794" max="1794" width="1.44140625" style="571" customWidth="1"/>
    <col min="1795" max="1795" width="2.6640625" style="571" customWidth="1"/>
    <col min="1796" max="1796" width="2.77734375" style="571" customWidth="1"/>
    <col min="1797" max="1803" width="2.6640625" style="571" customWidth="1"/>
    <col min="1804" max="1804" width="2.77734375" style="571" customWidth="1"/>
    <col min="1805" max="1805" width="3.21875" style="571" customWidth="1"/>
    <col min="1806" max="1817" width="2.6640625" style="571" customWidth="1"/>
    <col min="1818" max="1818" width="1.88671875" style="571" customWidth="1"/>
    <col min="1819" max="1819" width="2.33203125" style="571" customWidth="1"/>
    <col min="1820" max="1820" width="2.6640625" style="571" customWidth="1"/>
    <col min="1821" max="1825" width="2.33203125" style="571" customWidth="1"/>
    <col min="1826" max="1827" width="2.6640625" style="571" customWidth="1"/>
    <col min="1828" max="2049" width="9" style="571"/>
    <col min="2050" max="2050" width="1.44140625" style="571" customWidth="1"/>
    <col min="2051" max="2051" width="2.6640625" style="571" customWidth="1"/>
    <col min="2052" max="2052" width="2.77734375" style="571" customWidth="1"/>
    <col min="2053" max="2059" width="2.6640625" style="571" customWidth="1"/>
    <col min="2060" max="2060" width="2.77734375" style="571" customWidth="1"/>
    <col min="2061" max="2061" width="3.21875" style="571" customWidth="1"/>
    <col min="2062" max="2073" width="2.6640625" style="571" customWidth="1"/>
    <col min="2074" max="2074" width="1.88671875" style="571" customWidth="1"/>
    <col min="2075" max="2075" width="2.33203125" style="571" customWidth="1"/>
    <col min="2076" max="2076" width="2.6640625" style="571" customWidth="1"/>
    <col min="2077" max="2081" width="2.33203125" style="571" customWidth="1"/>
    <col min="2082" max="2083" width="2.6640625" style="571" customWidth="1"/>
    <col min="2084" max="2305" width="9" style="571"/>
    <col min="2306" max="2306" width="1.44140625" style="571" customWidth="1"/>
    <col min="2307" max="2307" width="2.6640625" style="571" customWidth="1"/>
    <col min="2308" max="2308" width="2.77734375" style="571" customWidth="1"/>
    <col min="2309" max="2315" width="2.6640625" style="571" customWidth="1"/>
    <col min="2316" max="2316" width="2.77734375" style="571" customWidth="1"/>
    <col min="2317" max="2317" width="3.21875" style="571" customWidth="1"/>
    <col min="2318" max="2329" width="2.6640625" style="571" customWidth="1"/>
    <col min="2330" max="2330" width="1.88671875" style="571" customWidth="1"/>
    <col min="2331" max="2331" width="2.33203125" style="571" customWidth="1"/>
    <col min="2332" max="2332" width="2.6640625" style="571" customWidth="1"/>
    <col min="2333" max="2337" width="2.33203125" style="571" customWidth="1"/>
    <col min="2338" max="2339" width="2.6640625" style="571" customWidth="1"/>
    <col min="2340" max="2561" width="9" style="571"/>
    <col min="2562" max="2562" width="1.44140625" style="571" customWidth="1"/>
    <col min="2563" max="2563" width="2.6640625" style="571" customWidth="1"/>
    <col min="2564" max="2564" width="2.77734375" style="571" customWidth="1"/>
    <col min="2565" max="2571" width="2.6640625" style="571" customWidth="1"/>
    <col min="2572" max="2572" width="2.77734375" style="571" customWidth="1"/>
    <col min="2573" max="2573" width="3.21875" style="571" customWidth="1"/>
    <col min="2574" max="2585" width="2.6640625" style="571" customWidth="1"/>
    <col min="2586" max="2586" width="1.88671875" style="571" customWidth="1"/>
    <col min="2587" max="2587" width="2.33203125" style="571" customWidth="1"/>
    <col min="2588" max="2588" width="2.6640625" style="571" customWidth="1"/>
    <col min="2589" max="2593" width="2.33203125" style="571" customWidth="1"/>
    <col min="2594" max="2595" width="2.6640625" style="571" customWidth="1"/>
    <col min="2596" max="2817" width="9" style="571"/>
    <col min="2818" max="2818" width="1.44140625" style="571" customWidth="1"/>
    <col min="2819" max="2819" width="2.6640625" style="571" customWidth="1"/>
    <col min="2820" max="2820" width="2.77734375" style="571" customWidth="1"/>
    <col min="2821" max="2827" width="2.6640625" style="571" customWidth="1"/>
    <col min="2828" max="2828" width="2.77734375" style="571" customWidth="1"/>
    <col min="2829" max="2829" width="3.21875" style="571" customWidth="1"/>
    <col min="2830" max="2841" width="2.6640625" style="571" customWidth="1"/>
    <col min="2842" max="2842" width="1.88671875" style="571" customWidth="1"/>
    <col min="2843" max="2843" width="2.33203125" style="571" customWidth="1"/>
    <col min="2844" max="2844" width="2.6640625" style="571" customWidth="1"/>
    <col min="2845" max="2849" width="2.33203125" style="571" customWidth="1"/>
    <col min="2850" max="2851" width="2.6640625" style="571" customWidth="1"/>
    <col min="2852" max="3073" width="9" style="571"/>
    <col min="3074" max="3074" width="1.44140625" style="571" customWidth="1"/>
    <col min="3075" max="3075" width="2.6640625" style="571" customWidth="1"/>
    <col min="3076" max="3076" width="2.77734375" style="571" customWidth="1"/>
    <col min="3077" max="3083" width="2.6640625" style="571" customWidth="1"/>
    <col min="3084" max="3084" width="2.77734375" style="571" customWidth="1"/>
    <col min="3085" max="3085" width="3.21875" style="571" customWidth="1"/>
    <col min="3086" max="3097" width="2.6640625" style="571" customWidth="1"/>
    <col min="3098" max="3098" width="1.88671875" style="571" customWidth="1"/>
    <col min="3099" max="3099" width="2.33203125" style="571" customWidth="1"/>
    <col min="3100" max="3100" width="2.6640625" style="571" customWidth="1"/>
    <col min="3101" max="3105" width="2.33203125" style="571" customWidth="1"/>
    <col min="3106" max="3107" width="2.6640625" style="571" customWidth="1"/>
    <col min="3108" max="3329" width="9" style="571"/>
    <col min="3330" max="3330" width="1.44140625" style="571" customWidth="1"/>
    <col min="3331" max="3331" width="2.6640625" style="571" customWidth="1"/>
    <col min="3332" max="3332" width="2.77734375" style="571" customWidth="1"/>
    <col min="3333" max="3339" width="2.6640625" style="571" customWidth="1"/>
    <col min="3340" max="3340" width="2.77734375" style="571" customWidth="1"/>
    <col min="3341" max="3341" width="3.21875" style="571" customWidth="1"/>
    <col min="3342" max="3353" width="2.6640625" style="571" customWidth="1"/>
    <col min="3354" max="3354" width="1.88671875" style="571" customWidth="1"/>
    <col min="3355" max="3355" width="2.33203125" style="571" customWidth="1"/>
    <col min="3356" max="3356" width="2.6640625" style="571" customWidth="1"/>
    <col min="3357" max="3361" width="2.33203125" style="571" customWidth="1"/>
    <col min="3362" max="3363" width="2.6640625" style="571" customWidth="1"/>
    <col min="3364" max="3585" width="9" style="571"/>
    <col min="3586" max="3586" width="1.44140625" style="571" customWidth="1"/>
    <col min="3587" max="3587" width="2.6640625" style="571" customWidth="1"/>
    <col min="3588" max="3588" width="2.77734375" style="571" customWidth="1"/>
    <col min="3589" max="3595" width="2.6640625" style="571" customWidth="1"/>
    <col min="3596" max="3596" width="2.77734375" style="571" customWidth="1"/>
    <col min="3597" max="3597" width="3.21875" style="571" customWidth="1"/>
    <col min="3598" max="3609" width="2.6640625" style="571" customWidth="1"/>
    <col min="3610" max="3610" width="1.88671875" style="571" customWidth="1"/>
    <col min="3611" max="3611" width="2.33203125" style="571" customWidth="1"/>
    <col min="3612" max="3612" width="2.6640625" style="571" customWidth="1"/>
    <col min="3613" max="3617" width="2.33203125" style="571" customWidth="1"/>
    <col min="3618" max="3619" width="2.6640625" style="571" customWidth="1"/>
    <col min="3620" max="3841" width="9" style="571"/>
    <col min="3842" max="3842" width="1.44140625" style="571" customWidth="1"/>
    <col min="3843" max="3843" width="2.6640625" style="571" customWidth="1"/>
    <col min="3844" max="3844" width="2.77734375" style="571" customWidth="1"/>
    <col min="3845" max="3851" width="2.6640625" style="571" customWidth="1"/>
    <col min="3852" max="3852" width="2.77734375" style="571" customWidth="1"/>
    <col min="3853" max="3853" width="3.21875" style="571" customWidth="1"/>
    <col min="3854" max="3865" width="2.6640625" style="571" customWidth="1"/>
    <col min="3866" max="3866" width="1.88671875" style="571" customWidth="1"/>
    <col min="3867" max="3867" width="2.33203125" style="571" customWidth="1"/>
    <col min="3868" max="3868" width="2.6640625" style="571" customWidth="1"/>
    <col min="3869" max="3873" width="2.33203125" style="571" customWidth="1"/>
    <col min="3874" max="3875" width="2.6640625" style="571" customWidth="1"/>
    <col min="3876" max="4097" width="9" style="571"/>
    <col min="4098" max="4098" width="1.44140625" style="571" customWidth="1"/>
    <col min="4099" max="4099" width="2.6640625" style="571" customWidth="1"/>
    <col min="4100" max="4100" width="2.77734375" style="571" customWidth="1"/>
    <col min="4101" max="4107" width="2.6640625" style="571" customWidth="1"/>
    <col min="4108" max="4108" width="2.77734375" style="571" customWidth="1"/>
    <col min="4109" max="4109" width="3.21875" style="571" customWidth="1"/>
    <col min="4110" max="4121" width="2.6640625" style="571" customWidth="1"/>
    <col min="4122" max="4122" width="1.88671875" style="571" customWidth="1"/>
    <col min="4123" max="4123" width="2.33203125" style="571" customWidth="1"/>
    <col min="4124" max="4124" width="2.6640625" style="571" customWidth="1"/>
    <col min="4125" max="4129" width="2.33203125" style="571" customWidth="1"/>
    <col min="4130" max="4131" width="2.6640625" style="571" customWidth="1"/>
    <col min="4132" max="4353" width="9" style="571"/>
    <col min="4354" max="4354" width="1.44140625" style="571" customWidth="1"/>
    <col min="4355" max="4355" width="2.6640625" style="571" customWidth="1"/>
    <col min="4356" max="4356" width="2.77734375" style="571" customWidth="1"/>
    <col min="4357" max="4363" width="2.6640625" style="571" customWidth="1"/>
    <col min="4364" max="4364" width="2.77734375" style="571" customWidth="1"/>
    <col min="4365" max="4365" width="3.21875" style="571" customWidth="1"/>
    <col min="4366" max="4377" width="2.6640625" style="571" customWidth="1"/>
    <col min="4378" max="4378" width="1.88671875" style="571" customWidth="1"/>
    <col min="4379" max="4379" width="2.33203125" style="571" customWidth="1"/>
    <col min="4380" max="4380" width="2.6640625" style="571" customWidth="1"/>
    <col min="4381" max="4385" width="2.33203125" style="571" customWidth="1"/>
    <col min="4386" max="4387" width="2.6640625" style="571" customWidth="1"/>
    <col min="4388" max="4609" width="9" style="571"/>
    <col min="4610" max="4610" width="1.44140625" style="571" customWidth="1"/>
    <col min="4611" max="4611" width="2.6640625" style="571" customWidth="1"/>
    <col min="4612" max="4612" width="2.77734375" style="571" customWidth="1"/>
    <col min="4613" max="4619" width="2.6640625" style="571" customWidth="1"/>
    <col min="4620" max="4620" width="2.77734375" style="571" customWidth="1"/>
    <col min="4621" max="4621" width="3.21875" style="571" customWidth="1"/>
    <col min="4622" max="4633" width="2.6640625" style="571" customWidth="1"/>
    <col min="4634" max="4634" width="1.88671875" style="571" customWidth="1"/>
    <col min="4635" max="4635" width="2.33203125" style="571" customWidth="1"/>
    <col min="4636" max="4636" width="2.6640625" style="571" customWidth="1"/>
    <col min="4637" max="4641" width="2.33203125" style="571" customWidth="1"/>
    <col min="4642" max="4643" width="2.6640625" style="571" customWidth="1"/>
    <col min="4644" max="4865" width="9" style="571"/>
    <col min="4866" max="4866" width="1.44140625" style="571" customWidth="1"/>
    <col min="4867" max="4867" width="2.6640625" style="571" customWidth="1"/>
    <col min="4868" max="4868" width="2.77734375" style="571" customWidth="1"/>
    <col min="4869" max="4875" width="2.6640625" style="571" customWidth="1"/>
    <col min="4876" max="4876" width="2.77734375" style="571" customWidth="1"/>
    <col min="4877" max="4877" width="3.21875" style="571" customWidth="1"/>
    <col min="4878" max="4889" width="2.6640625" style="571" customWidth="1"/>
    <col min="4890" max="4890" width="1.88671875" style="571" customWidth="1"/>
    <col min="4891" max="4891" width="2.33203125" style="571" customWidth="1"/>
    <col min="4892" max="4892" width="2.6640625" style="571" customWidth="1"/>
    <col min="4893" max="4897" width="2.33203125" style="571" customWidth="1"/>
    <col min="4898" max="4899" width="2.6640625" style="571" customWidth="1"/>
    <col min="4900" max="5121" width="9" style="571"/>
    <col min="5122" max="5122" width="1.44140625" style="571" customWidth="1"/>
    <col min="5123" max="5123" width="2.6640625" style="571" customWidth="1"/>
    <col min="5124" max="5124" width="2.77734375" style="571" customWidth="1"/>
    <col min="5125" max="5131" width="2.6640625" style="571" customWidth="1"/>
    <col min="5132" max="5132" width="2.77734375" style="571" customWidth="1"/>
    <col min="5133" max="5133" width="3.21875" style="571" customWidth="1"/>
    <col min="5134" max="5145" width="2.6640625" style="571" customWidth="1"/>
    <col min="5146" max="5146" width="1.88671875" style="571" customWidth="1"/>
    <col min="5147" max="5147" width="2.33203125" style="571" customWidth="1"/>
    <col min="5148" max="5148" width="2.6640625" style="571" customWidth="1"/>
    <col min="5149" max="5153" width="2.33203125" style="571" customWidth="1"/>
    <col min="5154" max="5155" width="2.6640625" style="571" customWidth="1"/>
    <col min="5156" max="5377" width="9" style="571"/>
    <col min="5378" max="5378" width="1.44140625" style="571" customWidth="1"/>
    <col min="5379" max="5379" width="2.6640625" style="571" customWidth="1"/>
    <col min="5380" max="5380" width="2.77734375" style="571" customWidth="1"/>
    <col min="5381" max="5387" width="2.6640625" style="571" customWidth="1"/>
    <col min="5388" max="5388" width="2.77734375" style="571" customWidth="1"/>
    <col min="5389" max="5389" width="3.21875" style="571" customWidth="1"/>
    <col min="5390" max="5401" width="2.6640625" style="571" customWidth="1"/>
    <col min="5402" max="5402" width="1.88671875" style="571" customWidth="1"/>
    <col min="5403" max="5403" width="2.33203125" style="571" customWidth="1"/>
    <col min="5404" max="5404" width="2.6640625" style="571" customWidth="1"/>
    <col min="5405" max="5409" width="2.33203125" style="571" customWidth="1"/>
    <col min="5410" max="5411" width="2.6640625" style="571" customWidth="1"/>
    <col min="5412" max="5633" width="9" style="571"/>
    <col min="5634" max="5634" width="1.44140625" style="571" customWidth="1"/>
    <col min="5635" max="5635" width="2.6640625" style="571" customWidth="1"/>
    <col min="5636" max="5636" width="2.77734375" style="571" customWidth="1"/>
    <col min="5637" max="5643" width="2.6640625" style="571" customWidth="1"/>
    <col min="5644" max="5644" width="2.77734375" style="571" customWidth="1"/>
    <col min="5645" max="5645" width="3.21875" style="571" customWidth="1"/>
    <col min="5646" max="5657" width="2.6640625" style="571" customWidth="1"/>
    <col min="5658" max="5658" width="1.88671875" style="571" customWidth="1"/>
    <col min="5659" max="5659" width="2.33203125" style="571" customWidth="1"/>
    <col min="5660" max="5660" width="2.6640625" style="571" customWidth="1"/>
    <col min="5661" max="5665" width="2.33203125" style="571" customWidth="1"/>
    <col min="5666" max="5667" width="2.6640625" style="571" customWidth="1"/>
    <col min="5668" max="5889" width="9" style="571"/>
    <col min="5890" max="5890" width="1.44140625" style="571" customWidth="1"/>
    <col min="5891" max="5891" width="2.6640625" style="571" customWidth="1"/>
    <col min="5892" max="5892" width="2.77734375" style="571" customWidth="1"/>
    <col min="5893" max="5899" width="2.6640625" style="571" customWidth="1"/>
    <col min="5900" max="5900" width="2.77734375" style="571" customWidth="1"/>
    <col min="5901" max="5901" width="3.21875" style="571" customWidth="1"/>
    <col min="5902" max="5913" width="2.6640625" style="571" customWidth="1"/>
    <col min="5914" max="5914" width="1.88671875" style="571" customWidth="1"/>
    <col min="5915" max="5915" width="2.33203125" style="571" customWidth="1"/>
    <col min="5916" max="5916" width="2.6640625" style="571" customWidth="1"/>
    <col min="5917" max="5921" width="2.33203125" style="571" customWidth="1"/>
    <col min="5922" max="5923" width="2.6640625" style="571" customWidth="1"/>
    <col min="5924" max="6145" width="9" style="571"/>
    <col min="6146" max="6146" width="1.44140625" style="571" customWidth="1"/>
    <col min="6147" max="6147" width="2.6640625" style="571" customWidth="1"/>
    <col min="6148" max="6148" width="2.77734375" style="571" customWidth="1"/>
    <col min="6149" max="6155" width="2.6640625" style="571" customWidth="1"/>
    <col min="6156" max="6156" width="2.77734375" style="571" customWidth="1"/>
    <col min="6157" max="6157" width="3.21875" style="571" customWidth="1"/>
    <col min="6158" max="6169" width="2.6640625" style="571" customWidth="1"/>
    <col min="6170" max="6170" width="1.88671875" style="571" customWidth="1"/>
    <col min="6171" max="6171" width="2.33203125" style="571" customWidth="1"/>
    <col min="6172" max="6172" width="2.6640625" style="571" customWidth="1"/>
    <col min="6173" max="6177" width="2.33203125" style="571" customWidth="1"/>
    <col min="6178" max="6179" width="2.6640625" style="571" customWidth="1"/>
    <col min="6180" max="6401" width="9" style="571"/>
    <col min="6402" max="6402" width="1.44140625" style="571" customWidth="1"/>
    <col min="6403" max="6403" width="2.6640625" style="571" customWidth="1"/>
    <col min="6404" max="6404" width="2.77734375" style="571" customWidth="1"/>
    <col min="6405" max="6411" width="2.6640625" style="571" customWidth="1"/>
    <col min="6412" max="6412" width="2.77734375" style="571" customWidth="1"/>
    <col min="6413" max="6413" width="3.21875" style="571" customWidth="1"/>
    <col min="6414" max="6425" width="2.6640625" style="571" customWidth="1"/>
    <col min="6426" max="6426" width="1.88671875" style="571" customWidth="1"/>
    <col min="6427" max="6427" width="2.33203125" style="571" customWidth="1"/>
    <col min="6428" max="6428" width="2.6640625" style="571" customWidth="1"/>
    <col min="6429" max="6433" width="2.33203125" style="571" customWidth="1"/>
    <col min="6434" max="6435" width="2.6640625" style="571" customWidth="1"/>
    <col min="6436" max="6657" width="9" style="571"/>
    <col min="6658" max="6658" width="1.44140625" style="571" customWidth="1"/>
    <col min="6659" max="6659" width="2.6640625" style="571" customWidth="1"/>
    <col min="6660" max="6660" width="2.77734375" style="571" customWidth="1"/>
    <col min="6661" max="6667" width="2.6640625" style="571" customWidth="1"/>
    <col min="6668" max="6668" width="2.77734375" style="571" customWidth="1"/>
    <col min="6669" max="6669" width="3.21875" style="571" customWidth="1"/>
    <col min="6670" max="6681" width="2.6640625" style="571" customWidth="1"/>
    <col min="6682" max="6682" width="1.88671875" style="571" customWidth="1"/>
    <col min="6683" max="6683" width="2.33203125" style="571" customWidth="1"/>
    <col min="6684" max="6684" width="2.6640625" style="571" customWidth="1"/>
    <col min="6685" max="6689" width="2.33203125" style="571" customWidth="1"/>
    <col min="6690" max="6691" width="2.6640625" style="571" customWidth="1"/>
    <col min="6692" max="6913" width="9" style="571"/>
    <col min="6914" max="6914" width="1.44140625" style="571" customWidth="1"/>
    <col min="6915" max="6915" width="2.6640625" style="571" customWidth="1"/>
    <col min="6916" max="6916" width="2.77734375" style="571" customWidth="1"/>
    <col min="6917" max="6923" width="2.6640625" style="571" customWidth="1"/>
    <col min="6924" max="6924" width="2.77734375" style="571" customWidth="1"/>
    <col min="6925" max="6925" width="3.21875" style="571" customWidth="1"/>
    <col min="6926" max="6937" width="2.6640625" style="571" customWidth="1"/>
    <col min="6938" max="6938" width="1.88671875" style="571" customWidth="1"/>
    <col min="6939" max="6939" width="2.33203125" style="571" customWidth="1"/>
    <col min="6940" max="6940" width="2.6640625" style="571" customWidth="1"/>
    <col min="6941" max="6945" width="2.33203125" style="571" customWidth="1"/>
    <col min="6946" max="6947" width="2.6640625" style="571" customWidth="1"/>
    <col min="6948" max="7169" width="9" style="571"/>
    <col min="7170" max="7170" width="1.44140625" style="571" customWidth="1"/>
    <col min="7171" max="7171" width="2.6640625" style="571" customWidth="1"/>
    <col min="7172" max="7172" width="2.77734375" style="571" customWidth="1"/>
    <col min="7173" max="7179" width="2.6640625" style="571" customWidth="1"/>
    <col min="7180" max="7180" width="2.77734375" style="571" customWidth="1"/>
    <col min="7181" max="7181" width="3.21875" style="571" customWidth="1"/>
    <col min="7182" max="7193" width="2.6640625" style="571" customWidth="1"/>
    <col min="7194" max="7194" width="1.88671875" style="571" customWidth="1"/>
    <col min="7195" max="7195" width="2.33203125" style="571" customWidth="1"/>
    <col min="7196" max="7196" width="2.6640625" style="571" customWidth="1"/>
    <col min="7197" max="7201" width="2.33203125" style="571" customWidth="1"/>
    <col min="7202" max="7203" width="2.6640625" style="571" customWidth="1"/>
    <col min="7204" max="7425" width="9" style="571"/>
    <col min="7426" max="7426" width="1.44140625" style="571" customWidth="1"/>
    <col min="7427" max="7427" width="2.6640625" style="571" customWidth="1"/>
    <col min="7428" max="7428" width="2.77734375" style="571" customWidth="1"/>
    <col min="7429" max="7435" width="2.6640625" style="571" customWidth="1"/>
    <col min="7436" max="7436" width="2.77734375" style="571" customWidth="1"/>
    <col min="7437" max="7437" width="3.21875" style="571" customWidth="1"/>
    <col min="7438" max="7449" width="2.6640625" style="571" customWidth="1"/>
    <col min="7450" max="7450" width="1.88671875" style="571" customWidth="1"/>
    <col min="7451" max="7451" width="2.33203125" style="571" customWidth="1"/>
    <col min="7452" max="7452" width="2.6640625" style="571" customWidth="1"/>
    <col min="7453" max="7457" width="2.33203125" style="571" customWidth="1"/>
    <col min="7458" max="7459" width="2.6640625" style="571" customWidth="1"/>
    <col min="7460" max="7681" width="9" style="571"/>
    <col min="7682" max="7682" width="1.44140625" style="571" customWidth="1"/>
    <col min="7683" max="7683" width="2.6640625" style="571" customWidth="1"/>
    <col min="7684" max="7684" width="2.77734375" style="571" customWidth="1"/>
    <col min="7685" max="7691" width="2.6640625" style="571" customWidth="1"/>
    <col min="7692" max="7692" width="2.77734375" style="571" customWidth="1"/>
    <col min="7693" max="7693" width="3.21875" style="571" customWidth="1"/>
    <col min="7694" max="7705" width="2.6640625" style="571" customWidth="1"/>
    <col min="7706" max="7706" width="1.88671875" style="571" customWidth="1"/>
    <col min="7707" max="7707" width="2.33203125" style="571" customWidth="1"/>
    <col min="7708" max="7708" width="2.6640625" style="571" customWidth="1"/>
    <col min="7709" max="7713" width="2.33203125" style="571" customWidth="1"/>
    <col min="7714" max="7715" width="2.6640625" style="571" customWidth="1"/>
    <col min="7716" max="7937" width="9" style="571"/>
    <col min="7938" max="7938" width="1.44140625" style="571" customWidth="1"/>
    <col min="7939" max="7939" width="2.6640625" style="571" customWidth="1"/>
    <col min="7940" max="7940" width="2.77734375" style="571" customWidth="1"/>
    <col min="7941" max="7947" width="2.6640625" style="571" customWidth="1"/>
    <col min="7948" max="7948" width="2.77734375" style="571" customWidth="1"/>
    <col min="7949" max="7949" width="3.21875" style="571" customWidth="1"/>
    <col min="7950" max="7961" width="2.6640625" style="571" customWidth="1"/>
    <col min="7962" max="7962" width="1.88671875" style="571" customWidth="1"/>
    <col min="7963" max="7963" width="2.33203125" style="571" customWidth="1"/>
    <col min="7964" max="7964" width="2.6640625" style="571" customWidth="1"/>
    <col min="7965" max="7969" width="2.33203125" style="571" customWidth="1"/>
    <col min="7970" max="7971" width="2.6640625" style="571" customWidth="1"/>
    <col min="7972" max="8193" width="9" style="571"/>
    <col min="8194" max="8194" width="1.44140625" style="571" customWidth="1"/>
    <col min="8195" max="8195" width="2.6640625" style="571" customWidth="1"/>
    <col min="8196" max="8196" width="2.77734375" style="571" customWidth="1"/>
    <col min="8197" max="8203" width="2.6640625" style="571" customWidth="1"/>
    <col min="8204" max="8204" width="2.77734375" style="571" customWidth="1"/>
    <col min="8205" max="8205" width="3.21875" style="571" customWidth="1"/>
    <col min="8206" max="8217" width="2.6640625" style="571" customWidth="1"/>
    <col min="8218" max="8218" width="1.88671875" style="571" customWidth="1"/>
    <col min="8219" max="8219" width="2.33203125" style="571" customWidth="1"/>
    <col min="8220" max="8220" width="2.6640625" style="571" customWidth="1"/>
    <col min="8221" max="8225" width="2.33203125" style="571" customWidth="1"/>
    <col min="8226" max="8227" width="2.6640625" style="571" customWidth="1"/>
    <col min="8228" max="8449" width="9" style="571"/>
    <col min="8450" max="8450" width="1.44140625" style="571" customWidth="1"/>
    <col min="8451" max="8451" width="2.6640625" style="571" customWidth="1"/>
    <col min="8452" max="8452" width="2.77734375" style="571" customWidth="1"/>
    <col min="8453" max="8459" width="2.6640625" style="571" customWidth="1"/>
    <col min="8460" max="8460" width="2.77734375" style="571" customWidth="1"/>
    <col min="8461" max="8461" width="3.21875" style="571" customWidth="1"/>
    <col min="8462" max="8473" width="2.6640625" style="571" customWidth="1"/>
    <col min="8474" max="8474" width="1.88671875" style="571" customWidth="1"/>
    <col min="8475" max="8475" width="2.33203125" style="571" customWidth="1"/>
    <col min="8476" max="8476" width="2.6640625" style="571" customWidth="1"/>
    <col min="8477" max="8481" width="2.33203125" style="571" customWidth="1"/>
    <col min="8482" max="8483" width="2.6640625" style="571" customWidth="1"/>
    <col min="8484" max="8705" width="9" style="571"/>
    <col min="8706" max="8706" width="1.44140625" style="571" customWidth="1"/>
    <col min="8707" max="8707" width="2.6640625" style="571" customWidth="1"/>
    <col min="8708" max="8708" width="2.77734375" style="571" customWidth="1"/>
    <col min="8709" max="8715" width="2.6640625" style="571" customWidth="1"/>
    <col min="8716" max="8716" width="2.77734375" style="571" customWidth="1"/>
    <col min="8717" max="8717" width="3.21875" style="571" customWidth="1"/>
    <col min="8718" max="8729" width="2.6640625" style="571" customWidth="1"/>
    <col min="8730" max="8730" width="1.88671875" style="571" customWidth="1"/>
    <col min="8731" max="8731" width="2.33203125" style="571" customWidth="1"/>
    <col min="8732" max="8732" width="2.6640625" style="571" customWidth="1"/>
    <col min="8733" max="8737" width="2.33203125" style="571" customWidth="1"/>
    <col min="8738" max="8739" width="2.6640625" style="571" customWidth="1"/>
    <col min="8740" max="8961" width="9" style="571"/>
    <col min="8962" max="8962" width="1.44140625" style="571" customWidth="1"/>
    <col min="8963" max="8963" width="2.6640625" style="571" customWidth="1"/>
    <col min="8964" max="8964" width="2.77734375" style="571" customWidth="1"/>
    <col min="8965" max="8971" width="2.6640625" style="571" customWidth="1"/>
    <col min="8972" max="8972" width="2.77734375" style="571" customWidth="1"/>
    <col min="8973" max="8973" width="3.21875" style="571" customWidth="1"/>
    <col min="8974" max="8985" width="2.6640625" style="571" customWidth="1"/>
    <col min="8986" max="8986" width="1.88671875" style="571" customWidth="1"/>
    <col min="8987" max="8987" width="2.33203125" style="571" customWidth="1"/>
    <col min="8988" max="8988" width="2.6640625" style="571" customWidth="1"/>
    <col min="8989" max="8993" width="2.33203125" style="571" customWidth="1"/>
    <col min="8994" max="8995" width="2.6640625" style="571" customWidth="1"/>
    <col min="8996" max="9217" width="9" style="571"/>
    <col min="9218" max="9218" width="1.44140625" style="571" customWidth="1"/>
    <col min="9219" max="9219" width="2.6640625" style="571" customWidth="1"/>
    <col min="9220" max="9220" width="2.77734375" style="571" customWidth="1"/>
    <col min="9221" max="9227" width="2.6640625" style="571" customWidth="1"/>
    <col min="9228" max="9228" width="2.77734375" style="571" customWidth="1"/>
    <col min="9229" max="9229" width="3.21875" style="571" customWidth="1"/>
    <col min="9230" max="9241" width="2.6640625" style="571" customWidth="1"/>
    <col min="9242" max="9242" width="1.88671875" style="571" customWidth="1"/>
    <col min="9243" max="9243" width="2.33203125" style="571" customWidth="1"/>
    <col min="9244" max="9244" width="2.6640625" style="571" customWidth="1"/>
    <col min="9245" max="9249" width="2.33203125" style="571" customWidth="1"/>
    <col min="9250" max="9251" width="2.6640625" style="571" customWidth="1"/>
    <col min="9252" max="9473" width="9" style="571"/>
    <col min="9474" max="9474" width="1.44140625" style="571" customWidth="1"/>
    <col min="9475" max="9475" width="2.6640625" style="571" customWidth="1"/>
    <col min="9476" max="9476" width="2.77734375" style="571" customWidth="1"/>
    <col min="9477" max="9483" width="2.6640625" style="571" customWidth="1"/>
    <col min="9484" max="9484" width="2.77734375" style="571" customWidth="1"/>
    <col min="9485" max="9485" width="3.21875" style="571" customWidth="1"/>
    <col min="9486" max="9497" width="2.6640625" style="571" customWidth="1"/>
    <col min="9498" max="9498" width="1.88671875" style="571" customWidth="1"/>
    <col min="9499" max="9499" width="2.33203125" style="571" customWidth="1"/>
    <col min="9500" max="9500" width="2.6640625" style="571" customWidth="1"/>
    <col min="9501" max="9505" width="2.33203125" style="571" customWidth="1"/>
    <col min="9506" max="9507" width="2.6640625" style="571" customWidth="1"/>
    <col min="9508" max="9729" width="9" style="571"/>
    <col min="9730" max="9730" width="1.44140625" style="571" customWidth="1"/>
    <col min="9731" max="9731" width="2.6640625" style="571" customWidth="1"/>
    <col min="9732" max="9732" width="2.77734375" style="571" customWidth="1"/>
    <col min="9733" max="9739" width="2.6640625" style="571" customWidth="1"/>
    <col min="9740" max="9740" width="2.77734375" style="571" customWidth="1"/>
    <col min="9741" max="9741" width="3.21875" style="571" customWidth="1"/>
    <col min="9742" max="9753" width="2.6640625" style="571" customWidth="1"/>
    <col min="9754" max="9754" width="1.88671875" style="571" customWidth="1"/>
    <col min="9755" max="9755" width="2.33203125" style="571" customWidth="1"/>
    <col min="9756" max="9756" width="2.6640625" style="571" customWidth="1"/>
    <col min="9757" max="9761" width="2.33203125" style="571" customWidth="1"/>
    <col min="9762" max="9763" width="2.6640625" style="571" customWidth="1"/>
    <col min="9764" max="9985" width="9" style="571"/>
    <col min="9986" max="9986" width="1.44140625" style="571" customWidth="1"/>
    <col min="9987" max="9987" width="2.6640625" style="571" customWidth="1"/>
    <col min="9988" max="9988" width="2.77734375" style="571" customWidth="1"/>
    <col min="9989" max="9995" width="2.6640625" style="571" customWidth="1"/>
    <col min="9996" max="9996" width="2.77734375" style="571" customWidth="1"/>
    <col min="9997" max="9997" width="3.21875" style="571" customWidth="1"/>
    <col min="9998" max="10009" width="2.6640625" style="571" customWidth="1"/>
    <col min="10010" max="10010" width="1.88671875" style="571" customWidth="1"/>
    <col min="10011" max="10011" width="2.33203125" style="571" customWidth="1"/>
    <col min="10012" max="10012" width="2.6640625" style="571" customWidth="1"/>
    <col min="10013" max="10017" width="2.33203125" style="571" customWidth="1"/>
    <col min="10018" max="10019" width="2.6640625" style="571" customWidth="1"/>
    <col min="10020" max="10241" width="9" style="571"/>
    <col min="10242" max="10242" width="1.44140625" style="571" customWidth="1"/>
    <col min="10243" max="10243" width="2.6640625" style="571" customWidth="1"/>
    <col min="10244" max="10244" width="2.77734375" style="571" customWidth="1"/>
    <col min="10245" max="10251" width="2.6640625" style="571" customWidth="1"/>
    <col min="10252" max="10252" width="2.77734375" style="571" customWidth="1"/>
    <col min="10253" max="10253" width="3.21875" style="571" customWidth="1"/>
    <col min="10254" max="10265" width="2.6640625" style="571" customWidth="1"/>
    <col min="10266" max="10266" width="1.88671875" style="571" customWidth="1"/>
    <col min="10267" max="10267" width="2.33203125" style="571" customWidth="1"/>
    <col min="10268" max="10268" width="2.6640625" style="571" customWidth="1"/>
    <col min="10269" max="10273" width="2.33203125" style="571" customWidth="1"/>
    <col min="10274" max="10275" width="2.6640625" style="571" customWidth="1"/>
    <col min="10276" max="10497" width="9" style="571"/>
    <col min="10498" max="10498" width="1.44140625" style="571" customWidth="1"/>
    <col min="10499" max="10499" width="2.6640625" style="571" customWidth="1"/>
    <col min="10500" max="10500" width="2.77734375" style="571" customWidth="1"/>
    <col min="10501" max="10507" width="2.6640625" style="571" customWidth="1"/>
    <col min="10508" max="10508" width="2.77734375" style="571" customWidth="1"/>
    <col min="10509" max="10509" width="3.21875" style="571" customWidth="1"/>
    <col min="10510" max="10521" width="2.6640625" style="571" customWidth="1"/>
    <col min="10522" max="10522" width="1.88671875" style="571" customWidth="1"/>
    <col min="10523" max="10523" width="2.33203125" style="571" customWidth="1"/>
    <col min="10524" max="10524" width="2.6640625" style="571" customWidth="1"/>
    <col min="10525" max="10529" width="2.33203125" style="571" customWidth="1"/>
    <col min="10530" max="10531" width="2.6640625" style="571" customWidth="1"/>
    <col min="10532" max="10753" width="9" style="571"/>
    <col min="10754" max="10754" width="1.44140625" style="571" customWidth="1"/>
    <col min="10755" max="10755" width="2.6640625" style="571" customWidth="1"/>
    <col min="10756" max="10756" width="2.77734375" style="571" customWidth="1"/>
    <col min="10757" max="10763" width="2.6640625" style="571" customWidth="1"/>
    <col min="10764" max="10764" width="2.77734375" style="571" customWidth="1"/>
    <col min="10765" max="10765" width="3.21875" style="571" customWidth="1"/>
    <col min="10766" max="10777" width="2.6640625" style="571" customWidth="1"/>
    <col min="10778" max="10778" width="1.88671875" style="571" customWidth="1"/>
    <col min="10779" max="10779" width="2.33203125" style="571" customWidth="1"/>
    <col min="10780" max="10780" width="2.6640625" style="571" customWidth="1"/>
    <col min="10781" max="10785" width="2.33203125" style="571" customWidth="1"/>
    <col min="10786" max="10787" width="2.6640625" style="571" customWidth="1"/>
    <col min="10788" max="11009" width="9" style="571"/>
    <col min="11010" max="11010" width="1.44140625" style="571" customWidth="1"/>
    <col min="11011" max="11011" width="2.6640625" style="571" customWidth="1"/>
    <col min="11012" max="11012" width="2.77734375" style="571" customWidth="1"/>
    <col min="11013" max="11019" width="2.6640625" style="571" customWidth="1"/>
    <col min="11020" max="11020" width="2.77734375" style="571" customWidth="1"/>
    <col min="11021" max="11021" width="3.21875" style="571" customWidth="1"/>
    <col min="11022" max="11033" width="2.6640625" style="571" customWidth="1"/>
    <col min="11034" max="11034" width="1.88671875" style="571" customWidth="1"/>
    <col min="11035" max="11035" width="2.33203125" style="571" customWidth="1"/>
    <col min="11036" max="11036" width="2.6640625" style="571" customWidth="1"/>
    <col min="11037" max="11041" width="2.33203125" style="571" customWidth="1"/>
    <col min="11042" max="11043" width="2.6640625" style="571" customWidth="1"/>
    <col min="11044" max="11265" width="9" style="571"/>
    <col min="11266" max="11266" width="1.44140625" style="571" customWidth="1"/>
    <col min="11267" max="11267" width="2.6640625" style="571" customWidth="1"/>
    <col min="11268" max="11268" width="2.77734375" style="571" customWidth="1"/>
    <col min="11269" max="11275" width="2.6640625" style="571" customWidth="1"/>
    <col min="11276" max="11276" width="2.77734375" style="571" customWidth="1"/>
    <col min="11277" max="11277" width="3.21875" style="571" customWidth="1"/>
    <col min="11278" max="11289" width="2.6640625" style="571" customWidth="1"/>
    <col min="11290" max="11290" width="1.88671875" style="571" customWidth="1"/>
    <col min="11291" max="11291" width="2.33203125" style="571" customWidth="1"/>
    <col min="11292" max="11292" width="2.6640625" style="571" customWidth="1"/>
    <col min="11293" max="11297" width="2.33203125" style="571" customWidth="1"/>
    <col min="11298" max="11299" width="2.6640625" style="571" customWidth="1"/>
    <col min="11300" max="11521" width="9" style="571"/>
    <col min="11522" max="11522" width="1.44140625" style="571" customWidth="1"/>
    <col min="11523" max="11523" width="2.6640625" style="571" customWidth="1"/>
    <col min="11524" max="11524" width="2.77734375" style="571" customWidth="1"/>
    <col min="11525" max="11531" width="2.6640625" style="571" customWidth="1"/>
    <col min="11532" max="11532" width="2.77734375" style="571" customWidth="1"/>
    <col min="11533" max="11533" width="3.21875" style="571" customWidth="1"/>
    <col min="11534" max="11545" width="2.6640625" style="571" customWidth="1"/>
    <col min="11546" max="11546" width="1.88671875" style="571" customWidth="1"/>
    <col min="11547" max="11547" width="2.33203125" style="571" customWidth="1"/>
    <col min="11548" max="11548" width="2.6640625" style="571" customWidth="1"/>
    <col min="11549" max="11553" width="2.33203125" style="571" customWidth="1"/>
    <col min="11554" max="11555" width="2.6640625" style="571" customWidth="1"/>
    <col min="11556" max="11777" width="9" style="571"/>
    <col min="11778" max="11778" width="1.44140625" style="571" customWidth="1"/>
    <col min="11779" max="11779" width="2.6640625" style="571" customWidth="1"/>
    <col min="11780" max="11780" width="2.77734375" style="571" customWidth="1"/>
    <col min="11781" max="11787" width="2.6640625" style="571" customWidth="1"/>
    <col min="11788" max="11788" width="2.77734375" style="571" customWidth="1"/>
    <col min="11789" max="11789" width="3.21875" style="571" customWidth="1"/>
    <col min="11790" max="11801" width="2.6640625" style="571" customWidth="1"/>
    <col min="11802" max="11802" width="1.88671875" style="571" customWidth="1"/>
    <col min="11803" max="11803" width="2.33203125" style="571" customWidth="1"/>
    <col min="11804" max="11804" width="2.6640625" style="571" customWidth="1"/>
    <col min="11805" max="11809" width="2.33203125" style="571" customWidth="1"/>
    <col min="11810" max="11811" width="2.6640625" style="571" customWidth="1"/>
    <col min="11812" max="12033" width="9" style="571"/>
    <col min="12034" max="12034" width="1.44140625" style="571" customWidth="1"/>
    <col min="12035" max="12035" width="2.6640625" style="571" customWidth="1"/>
    <col min="12036" max="12036" width="2.77734375" style="571" customWidth="1"/>
    <col min="12037" max="12043" width="2.6640625" style="571" customWidth="1"/>
    <col min="12044" max="12044" width="2.77734375" style="571" customWidth="1"/>
    <col min="12045" max="12045" width="3.21875" style="571" customWidth="1"/>
    <col min="12046" max="12057" width="2.6640625" style="571" customWidth="1"/>
    <col min="12058" max="12058" width="1.88671875" style="571" customWidth="1"/>
    <col min="12059" max="12059" width="2.33203125" style="571" customWidth="1"/>
    <col min="12060" max="12060" width="2.6640625" style="571" customWidth="1"/>
    <col min="12061" max="12065" width="2.33203125" style="571" customWidth="1"/>
    <col min="12066" max="12067" width="2.6640625" style="571" customWidth="1"/>
    <col min="12068" max="12289" width="9" style="571"/>
    <col min="12290" max="12290" width="1.44140625" style="571" customWidth="1"/>
    <col min="12291" max="12291" width="2.6640625" style="571" customWidth="1"/>
    <col min="12292" max="12292" width="2.77734375" style="571" customWidth="1"/>
    <col min="12293" max="12299" width="2.6640625" style="571" customWidth="1"/>
    <col min="12300" max="12300" width="2.77734375" style="571" customWidth="1"/>
    <col min="12301" max="12301" width="3.21875" style="571" customWidth="1"/>
    <col min="12302" max="12313" width="2.6640625" style="571" customWidth="1"/>
    <col min="12314" max="12314" width="1.88671875" style="571" customWidth="1"/>
    <col min="12315" max="12315" width="2.33203125" style="571" customWidth="1"/>
    <col min="12316" max="12316" width="2.6640625" style="571" customWidth="1"/>
    <col min="12317" max="12321" width="2.33203125" style="571" customWidth="1"/>
    <col min="12322" max="12323" width="2.6640625" style="571" customWidth="1"/>
    <col min="12324" max="12545" width="9" style="571"/>
    <col min="12546" max="12546" width="1.44140625" style="571" customWidth="1"/>
    <col min="12547" max="12547" width="2.6640625" style="571" customWidth="1"/>
    <col min="12548" max="12548" width="2.77734375" style="571" customWidth="1"/>
    <col min="12549" max="12555" width="2.6640625" style="571" customWidth="1"/>
    <col min="12556" max="12556" width="2.77734375" style="571" customWidth="1"/>
    <col min="12557" max="12557" width="3.21875" style="571" customWidth="1"/>
    <col min="12558" max="12569" width="2.6640625" style="571" customWidth="1"/>
    <col min="12570" max="12570" width="1.88671875" style="571" customWidth="1"/>
    <col min="12571" max="12571" width="2.33203125" style="571" customWidth="1"/>
    <col min="12572" max="12572" width="2.6640625" style="571" customWidth="1"/>
    <col min="12573" max="12577" width="2.33203125" style="571" customWidth="1"/>
    <col min="12578" max="12579" width="2.6640625" style="571" customWidth="1"/>
    <col min="12580" max="12801" width="9" style="571"/>
    <col min="12802" max="12802" width="1.44140625" style="571" customWidth="1"/>
    <col min="12803" max="12803" width="2.6640625" style="571" customWidth="1"/>
    <col min="12804" max="12804" width="2.77734375" style="571" customWidth="1"/>
    <col min="12805" max="12811" width="2.6640625" style="571" customWidth="1"/>
    <col min="12812" max="12812" width="2.77734375" style="571" customWidth="1"/>
    <col min="12813" max="12813" width="3.21875" style="571" customWidth="1"/>
    <col min="12814" max="12825" width="2.6640625" style="571" customWidth="1"/>
    <col min="12826" max="12826" width="1.88671875" style="571" customWidth="1"/>
    <col min="12827" max="12827" width="2.33203125" style="571" customWidth="1"/>
    <col min="12828" max="12828" width="2.6640625" style="571" customWidth="1"/>
    <col min="12829" max="12833" width="2.33203125" style="571" customWidth="1"/>
    <col min="12834" max="12835" width="2.6640625" style="571" customWidth="1"/>
    <col min="12836" max="13057" width="9" style="571"/>
    <col min="13058" max="13058" width="1.44140625" style="571" customWidth="1"/>
    <col min="13059" max="13059" width="2.6640625" style="571" customWidth="1"/>
    <col min="13060" max="13060" width="2.77734375" style="571" customWidth="1"/>
    <col min="13061" max="13067" width="2.6640625" style="571" customWidth="1"/>
    <col min="13068" max="13068" width="2.77734375" style="571" customWidth="1"/>
    <col min="13069" max="13069" width="3.21875" style="571" customWidth="1"/>
    <col min="13070" max="13081" width="2.6640625" style="571" customWidth="1"/>
    <col min="13082" max="13082" width="1.88671875" style="571" customWidth="1"/>
    <col min="13083" max="13083" width="2.33203125" style="571" customWidth="1"/>
    <col min="13084" max="13084" width="2.6640625" style="571" customWidth="1"/>
    <col min="13085" max="13089" width="2.33203125" style="571" customWidth="1"/>
    <col min="13090" max="13091" width="2.6640625" style="571" customWidth="1"/>
    <col min="13092" max="13313" width="9" style="571"/>
    <col min="13314" max="13314" width="1.44140625" style="571" customWidth="1"/>
    <col min="13315" max="13315" width="2.6640625" style="571" customWidth="1"/>
    <col min="13316" max="13316" width="2.77734375" style="571" customWidth="1"/>
    <col min="13317" max="13323" width="2.6640625" style="571" customWidth="1"/>
    <col min="13324" max="13324" width="2.77734375" style="571" customWidth="1"/>
    <col min="13325" max="13325" width="3.21875" style="571" customWidth="1"/>
    <col min="13326" max="13337" width="2.6640625" style="571" customWidth="1"/>
    <col min="13338" max="13338" width="1.88671875" style="571" customWidth="1"/>
    <col min="13339" max="13339" width="2.33203125" style="571" customWidth="1"/>
    <col min="13340" max="13340" width="2.6640625" style="571" customWidth="1"/>
    <col min="13341" max="13345" width="2.33203125" style="571" customWidth="1"/>
    <col min="13346" max="13347" width="2.6640625" style="571" customWidth="1"/>
    <col min="13348" max="13569" width="9" style="571"/>
    <col min="13570" max="13570" width="1.44140625" style="571" customWidth="1"/>
    <col min="13571" max="13571" width="2.6640625" style="571" customWidth="1"/>
    <col min="13572" max="13572" width="2.77734375" style="571" customWidth="1"/>
    <col min="13573" max="13579" width="2.6640625" style="571" customWidth="1"/>
    <col min="13580" max="13580" width="2.77734375" style="571" customWidth="1"/>
    <col min="13581" max="13581" width="3.21875" style="571" customWidth="1"/>
    <col min="13582" max="13593" width="2.6640625" style="571" customWidth="1"/>
    <col min="13594" max="13594" width="1.88671875" style="571" customWidth="1"/>
    <col min="13595" max="13595" width="2.33203125" style="571" customWidth="1"/>
    <col min="13596" max="13596" width="2.6640625" style="571" customWidth="1"/>
    <col min="13597" max="13601" width="2.33203125" style="571" customWidth="1"/>
    <col min="13602" max="13603" width="2.6640625" style="571" customWidth="1"/>
    <col min="13604" max="13825" width="9" style="571"/>
    <col min="13826" max="13826" width="1.44140625" style="571" customWidth="1"/>
    <col min="13827" max="13827" width="2.6640625" style="571" customWidth="1"/>
    <col min="13828" max="13828" width="2.77734375" style="571" customWidth="1"/>
    <col min="13829" max="13835" width="2.6640625" style="571" customWidth="1"/>
    <col min="13836" max="13836" width="2.77734375" style="571" customWidth="1"/>
    <col min="13837" max="13837" width="3.21875" style="571" customWidth="1"/>
    <col min="13838" max="13849" width="2.6640625" style="571" customWidth="1"/>
    <col min="13850" max="13850" width="1.88671875" style="571" customWidth="1"/>
    <col min="13851" max="13851" width="2.33203125" style="571" customWidth="1"/>
    <col min="13852" max="13852" width="2.6640625" style="571" customWidth="1"/>
    <col min="13853" max="13857" width="2.33203125" style="571" customWidth="1"/>
    <col min="13858" max="13859" width="2.6640625" style="571" customWidth="1"/>
    <col min="13860" max="14081" width="9" style="571"/>
    <col min="14082" max="14082" width="1.44140625" style="571" customWidth="1"/>
    <col min="14083" max="14083" width="2.6640625" style="571" customWidth="1"/>
    <col min="14084" max="14084" width="2.77734375" style="571" customWidth="1"/>
    <col min="14085" max="14091" width="2.6640625" style="571" customWidth="1"/>
    <col min="14092" max="14092" width="2.77734375" style="571" customWidth="1"/>
    <col min="14093" max="14093" width="3.21875" style="571" customWidth="1"/>
    <col min="14094" max="14105" width="2.6640625" style="571" customWidth="1"/>
    <col min="14106" max="14106" width="1.88671875" style="571" customWidth="1"/>
    <col min="14107" max="14107" width="2.33203125" style="571" customWidth="1"/>
    <col min="14108" max="14108" width="2.6640625" style="571" customWidth="1"/>
    <col min="14109" max="14113" width="2.33203125" style="571" customWidth="1"/>
    <col min="14114" max="14115" width="2.6640625" style="571" customWidth="1"/>
    <col min="14116" max="14337" width="9" style="571"/>
    <col min="14338" max="14338" width="1.44140625" style="571" customWidth="1"/>
    <col min="14339" max="14339" width="2.6640625" style="571" customWidth="1"/>
    <col min="14340" max="14340" width="2.77734375" style="571" customWidth="1"/>
    <col min="14341" max="14347" width="2.6640625" style="571" customWidth="1"/>
    <col min="14348" max="14348" width="2.77734375" style="571" customWidth="1"/>
    <col min="14349" max="14349" width="3.21875" style="571" customWidth="1"/>
    <col min="14350" max="14361" width="2.6640625" style="571" customWidth="1"/>
    <col min="14362" max="14362" width="1.88671875" style="571" customWidth="1"/>
    <col min="14363" max="14363" width="2.33203125" style="571" customWidth="1"/>
    <col min="14364" max="14364" width="2.6640625" style="571" customWidth="1"/>
    <col min="14365" max="14369" width="2.33203125" style="571" customWidth="1"/>
    <col min="14370" max="14371" width="2.6640625" style="571" customWidth="1"/>
    <col min="14372" max="14593" width="9" style="571"/>
    <col min="14594" max="14594" width="1.44140625" style="571" customWidth="1"/>
    <col min="14595" max="14595" width="2.6640625" style="571" customWidth="1"/>
    <col min="14596" max="14596" width="2.77734375" style="571" customWidth="1"/>
    <col min="14597" max="14603" width="2.6640625" style="571" customWidth="1"/>
    <col min="14604" max="14604" width="2.77734375" style="571" customWidth="1"/>
    <col min="14605" max="14605" width="3.21875" style="571" customWidth="1"/>
    <col min="14606" max="14617" width="2.6640625" style="571" customWidth="1"/>
    <col min="14618" max="14618" width="1.88671875" style="571" customWidth="1"/>
    <col min="14619" max="14619" width="2.33203125" style="571" customWidth="1"/>
    <col min="14620" max="14620" width="2.6640625" style="571" customWidth="1"/>
    <col min="14621" max="14625" width="2.33203125" style="571" customWidth="1"/>
    <col min="14626" max="14627" width="2.6640625" style="571" customWidth="1"/>
    <col min="14628" max="14849" width="9" style="571"/>
    <col min="14850" max="14850" width="1.44140625" style="571" customWidth="1"/>
    <col min="14851" max="14851" width="2.6640625" style="571" customWidth="1"/>
    <col min="14852" max="14852" width="2.77734375" style="571" customWidth="1"/>
    <col min="14853" max="14859" width="2.6640625" style="571" customWidth="1"/>
    <col min="14860" max="14860" width="2.77734375" style="571" customWidth="1"/>
    <col min="14861" max="14861" width="3.21875" style="571" customWidth="1"/>
    <col min="14862" max="14873" width="2.6640625" style="571" customWidth="1"/>
    <col min="14874" max="14874" width="1.88671875" style="571" customWidth="1"/>
    <col min="14875" max="14875" width="2.33203125" style="571" customWidth="1"/>
    <col min="14876" max="14876" width="2.6640625" style="571" customWidth="1"/>
    <col min="14877" max="14881" width="2.33203125" style="571" customWidth="1"/>
    <col min="14882" max="14883" width="2.6640625" style="571" customWidth="1"/>
    <col min="14884" max="15105" width="9" style="571"/>
    <col min="15106" max="15106" width="1.44140625" style="571" customWidth="1"/>
    <col min="15107" max="15107" width="2.6640625" style="571" customWidth="1"/>
    <col min="15108" max="15108" width="2.77734375" style="571" customWidth="1"/>
    <col min="15109" max="15115" width="2.6640625" style="571" customWidth="1"/>
    <col min="15116" max="15116" width="2.77734375" style="571" customWidth="1"/>
    <col min="15117" max="15117" width="3.21875" style="571" customWidth="1"/>
    <col min="15118" max="15129" width="2.6640625" style="571" customWidth="1"/>
    <col min="15130" max="15130" width="1.88671875" style="571" customWidth="1"/>
    <col min="15131" max="15131" width="2.33203125" style="571" customWidth="1"/>
    <col min="15132" max="15132" width="2.6640625" style="571" customWidth="1"/>
    <col min="15133" max="15137" width="2.33203125" style="571" customWidth="1"/>
    <col min="15138" max="15139" width="2.6640625" style="571" customWidth="1"/>
    <col min="15140" max="15361" width="9" style="571"/>
    <col min="15362" max="15362" width="1.44140625" style="571" customWidth="1"/>
    <col min="15363" max="15363" width="2.6640625" style="571" customWidth="1"/>
    <col min="15364" max="15364" width="2.77734375" style="571" customWidth="1"/>
    <col min="15365" max="15371" width="2.6640625" style="571" customWidth="1"/>
    <col min="15372" max="15372" width="2.77734375" style="571" customWidth="1"/>
    <col min="15373" max="15373" width="3.21875" style="571" customWidth="1"/>
    <col min="15374" max="15385" width="2.6640625" style="571" customWidth="1"/>
    <col min="15386" max="15386" width="1.88671875" style="571" customWidth="1"/>
    <col min="15387" max="15387" width="2.33203125" style="571" customWidth="1"/>
    <col min="15388" max="15388" width="2.6640625" style="571" customWidth="1"/>
    <col min="15389" max="15393" width="2.33203125" style="571" customWidth="1"/>
    <col min="15394" max="15395" width="2.6640625" style="571" customWidth="1"/>
    <col min="15396" max="15617" width="9" style="571"/>
    <col min="15618" max="15618" width="1.44140625" style="571" customWidth="1"/>
    <col min="15619" max="15619" width="2.6640625" style="571" customWidth="1"/>
    <col min="15620" max="15620" width="2.77734375" style="571" customWidth="1"/>
    <col min="15621" max="15627" width="2.6640625" style="571" customWidth="1"/>
    <col min="15628" max="15628" width="2.77734375" style="571" customWidth="1"/>
    <col min="15629" max="15629" width="3.21875" style="571" customWidth="1"/>
    <col min="15630" max="15641" width="2.6640625" style="571" customWidth="1"/>
    <col min="15642" max="15642" width="1.88671875" style="571" customWidth="1"/>
    <col min="15643" max="15643" width="2.33203125" style="571" customWidth="1"/>
    <col min="15644" max="15644" width="2.6640625" style="571" customWidth="1"/>
    <col min="15645" max="15649" width="2.33203125" style="571" customWidth="1"/>
    <col min="15650" max="15651" width="2.6640625" style="571" customWidth="1"/>
    <col min="15652" max="15873" width="9" style="571"/>
    <col min="15874" max="15874" width="1.44140625" style="571" customWidth="1"/>
    <col min="15875" max="15875" width="2.6640625" style="571" customWidth="1"/>
    <col min="15876" max="15876" width="2.77734375" style="571" customWidth="1"/>
    <col min="15877" max="15883" width="2.6640625" style="571" customWidth="1"/>
    <col min="15884" max="15884" width="2.77734375" style="571" customWidth="1"/>
    <col min="15885" max="15885" width="3.21875" style="571" customWidth="1"/>
    <col min="15886" max="15897" width="2.6640625" style="571" customWidth="1"/>
    <col min="15898" max="15898" width="1.88671875" style="571" customWidth="1"/>
    <col min="15899" max="15899" width="2.33203125" style="571" customWidth="1"/>
    <col min="15900" max="15900" width="2.6640625" style="571" customWidth="1"/>
    <col min="15901" max="15905" width="2.33203125" style="571" customWidth="1"/>
    <col min="15906" max="15907" width="2.6640625" style="571" customWidth="1"/>
    <col min="15908" max="16129" width="9" style="571"/>
    <col min="16130" max="16130" width="1.44140625" style="571" customWidth="1"/>
    <col min="16131" max="16131" width="2.6640625" style="571" customWidth="1"/>
    <col min="16132" max="16132" width="2.77734375" style="571" customWidth="1"/>
    <col min="16133" max="16139" width="2.6640625" style="571" customWidth="1"/>
    <col min="16140" max="16140" width="2.77734375" style="571" customWidth="1"/>
    <col min="16141" max="16141" width="3.21875" style="571" customWidth="1"/>
    <col min="16142" max="16153" width="2.6640625" style="571" customWidth="1"/>
    <col min="16154" max="16154" width="1.88671875" style="571" customWidth="1"/>
    <col min="16155" max="16155" width="2.33203125" style="571" customWidth="1"/>
    <col min="16156" max="16156" width="2.6640625" style="571" customWidth="1"/>
    <col min="16157" max="16161" width="2.33203125" style="571" customWidth="1"/>
    <col min="16162" max="16163" width="2.6640625" style="571" customWidth="1"/>
    <col min="16164" max="16384" width="9" style="571"/>
  </cols>
  <sheetData>
    <row r="1" spans="1:42" s="570" customFormat="1" ht="25.8">
      <c r="A1" s="66" t="s">
        <v>1421</v>
      </c>
      <c r="B1" s="66"/>
      <c r="C1" s="66"/>
      <c r="D1" s="66"/>
      <c r="E1" s="66"/>
      <c r="F1" s="66"/>
      <c r="G1" s="66"/>
      <c r="H1" s="66"/>
      <c r="I1" s="66"/>
      <c r="J1" s="66"/>
      <c r="K1" s="66"/>
      <c r="L1" s="66"/>
      <c r="M1" s="66"/>
      <c r="N1" s="66"/>
      <c r="O1" s="66"/>
      <c r="P1" s="66"/>
      <c r="Q1" s="66"/>
      <c r="R1" s="66"/>
      <c r="S1" s="66"/>
      <c r="T1" s="66"/>
      <c r="U1" s="66"/>
      <c r="V1" s="66"/>
      <c r="W1" s="78"/>
      <c r="X1" s="78"/>
      <c r="Y1" s="78"/>
      <c r="Z1" s="78"/>
      <c r="AA1" s="78"/>
      <c r="AB1" s="66"/>
      <c r="AC1" s="66"/>
      <c r="AD1" s="66"/>
      <c r="AE1" s="66"/>
      <c r="AF1" s="225"/>
      <c r="AG1" s="225"/>
      <c r="AH1" s="78"/>
      <c r="AI1" s="2538">
        <v>2021</v>
      </c>
      <c r="AJ1" s="2539"/>
      <c r="AK1" s="2539"/>
      <c r="AL1" s="2540"/>
      <c r="AM1" s="2541" t="s">
        <v>1422</v>
      </c>
      <c r="AN1" s="2541"/>
      <c r="AO1" s="2541"/>
    </row>
    <row r="2" spans="1:42" ht="13.5" customHeight="1">
      <c r="A2" s="79"/>
      <c r="B2" s="79"/>
      <c r="C2" s="79"/>
      <c r="D2" s="79"/>
      <c r="E2" s="79"/>
      <c r="F2" s="79"/>
      <c r="G2" s="79"/>
      <c r="H2" s="79"/>
      <c r="I2" s="79"/>
      <c r="J2" s="79"/>
      <c r="K2" s="79"/>
      <c r="L2" s="79"/>
      <c r="M2" s="79"/>
      <c r="N2" s="79"/>
      <c r="O2" s="79"/>
      <c r="P2" s="79"/>
      <c r="Q2" s="79"/>
      <c r="R2" s="79"/>
      <c r="AB2" s="79"/>
      <c r="AC2" s="79"/>
      <c r="AD2" s="79"/>
      <c r="AE2" s="79"/>
      <c r="AG2" s="2368" t="s">
        <v>1423</v>
      </c>
      <c r="AH2" s="2542"/>
      <c r="AI2" s="2542"/>
      <c r="AJ2" s="2542"/>
      <c r="AK2" s="2542"/>
      <c r="AL2" s="2542"/>
      <c r="AM2" s="2542"/>
      <c r="AN2" s="2542"/>
      <c r="AO2" s="2542"/>
    </row>
    <row r="3" spans="1:42" s="575" customFormat="1" ht="15" customHeight="1">
      <c r="A3" s="2636" t="s">
        <v>1424</v>
      </c>
      <c r="B3" s="2637"/>
      <c r="C3" s="2637"/>
      <c r="D3" s="2637"/>
      <c r="E3" s="2637"/>
      <c r="F3" s="2637"/>
      <c r="G3" s="2637"/>
      <c r="H3" s="2637"/>
      <c r="I3" s="2637"/>
      <c r="J3" s="2637"/>
      <c r="K3" s="2637"/>
      <c r="L3" s="2637"/>
      <c r="M3" s="2637"/>
      <c r="N3" s="2637"/>
      <c r="O3" s="2637"/>
      <c r="P3" s="2637"/>
      <c r="Q3" s="2637"/>
      <c r="R3" s="2637"/>
      <c r="S3" s="2637"/>
      <c r="T3" s="2637"/>
      <c r="U3" s="2637"/>
      <c r="V3" s="2637"/>
      <c r="W3" s="2637"/>
      <c r="X3" s="2637"/>
      <c r="Y3" s="2637"/>
      <c r="Z3" s="2637"/>
      <c r="AA3" s="2637"/>
      <c r="AB3" s="2637"/>
      <c r="AC3" s="2637"/>
      <c r="AD3" s="2637"/>
      <c r="AE3" s="2637"/>
      <c r="AF3" s="2637"/>
      <c r="AG3" s="2637"/>
      <c r="AH3" s="2637"/>
      <c r="AI3" s="2637"/>
      <c r="AJ3" s="2637"/>
      <c r="AK3" s="2637"/>
      <c r="AL3" s="2637"/>
      <c r="AM3" s="2638"/>
      <c r="AN3" s="2638"/>
      <c r="AO3" s="2638"/>
      <c r="AP3" s="82"/>
    </row>
    <row r="4" spans="1:42" ht="15" customHeight="1">
      <c r="A4" s="2639"/>
      <c r="B4" s="2639"/>
      <c r="C4" s="2639"/>
      <c r="D4" s="2639"/>
      <c r="E4" s="2639"/>
      <c r="F4" s="2639"/>
      <c r="G4" s="2639"/>
      <c r="H4" s="2639"/>
      <c r="I4" s="2639"/>
      <c r="J4" s="2639"/>
      <c r="K4" s="2639"/>
      <c r="L4" s="2639"/>
      <c r="M4" s="2639"/>
      <c r="N4" s="2639"/>
      <c r="O4" s="2639"/>
      <c r="P4" s="2639"/>
      <c r="Q4" s="2639"/>
      <c r="R4" s="2639"/>
      <c r="S4" s="2639"/>
      <c r="T4" s="2639"/>
      <c r="U4" s="2639"/>
      <c r="V4" s="2639"/>
      <c r="W4" s="2639"/>
      <c r="X4" s="2639"/>
      <c r="Y4" s="2639"/>
      <c r="Z4" s="2639"/>
      <c r="AA4" s="2639"/>
      <c r="AB4" s="2639"/>
      <c r="AC4" s="2639"/>
      <c r="AD4" s="2639"/>
      <c r="AE4" s="2639"/>
      <c r="AF4" s="2639"/>
      <c r="AG4" s="2639"/>
      <c r="AH4" s="2639"/>
      <c r="AI4" s="2639"/>
      <c r="AJ4" s="2639"/>
      <c r="AK4" s="2639"/>
      <c r="AL4" s="2639"/>
      <c r="AM4" s="2638"/>
      <c r="AN4" s="2638"/>
      <c r="AO4" s="2638"/>
      <c r="AP4" s="80"/>
    </row>
    <row r="5" spans="1:42" ht="6.75" customHeight="1">
      <c r="A5" s="237"/>
      <c r="B5" s="237"/>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237"/>
      <c r="AK5" s="237"/>
      <c r="AL5" s="237"/>
      <c r="AP5" s="80"/>
    </row>
    <row r="6" spans="1:42" ht="15" customHeight="1">
      <c r="A6" s="2373" t="s">
        <v>159</v>
      </c>
      <c r="B6" s="2373"/>
      <c r="C6" s="2373"/>
      <c r="D6" s="2373"/>
      <c r="E6" s="2373"/>
      <c r="F6" s="2373"/>
      <c r="G6" s="2373"/>
      <c r="H6" s="2373"/>
      <c r="I6" s="2373"/>
      <c r="J6" s="2373"/>
      <c r="K6" s="2373"/>
      <c r="L6" s="2373"/>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373"/>
      <c r="AK6" s="2373"/>
      <c r="AL6" s="2373"/>
      <c r="AM6" s="2544"/>
      <c r="AN6" s="2544"/>
      <c r="AO6" s="2544"/>
      <c r="AP6" s="80"/>
    </row>
    <row r="7" spans="1:42" ht="6" customHeight="1">
      <c r="A7" s="236"/>
      <c r="B7" s="236"/>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P7" s="80"/>
    </row>
    <row r="8" spans="1:42">
      <c r="A8" s="2373" t="s">
        <v>14</v>
      </c>
      <c r="B8" s="2373"/>
      <c r="C8" s="2373"/>
      <c r="D8" s="2373"/>
      <c r="E8" s="2373"/>
      <c r="F8" s="2373"/>
      <c r="G8" s="2373"/>
      <c r="H8" s="2373"/>
      <c r="I8" s="2373"/>
      <c r="J8" s="2373"/>
      <c r="K8" s="2373"/>
      <c r="L8" s="2373"/>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373"/>
      <c r="AK8" s="2373"/>
      <c r="AL8" s="2373"/>
      <c r="AM8" s="2544"/>
      <c r="AN8" s="2544"/>
      <c r="AO8" s="2544"/>
      <c r="AP8" s="80"/>
    </row>
    <row r="9" spans="1:42" ht="4.5" customHeight="1">
      <c r="A9" s="236"/>
      <c r="B9" s="71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P9" s="80"/>
    </row>
    <row r="10" spans="1:42" s="624" customFormat="1" ht="15" customHeight="1">
      <c r="A10" s="83" t="s">
        <v>1396</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85"/>
      <c r="AG10" s="85"/>
      <c r="AH10" s="85"/>
      <c r="AI10" s="85"/>
      <c r="AJ10" s="85"/>
      <c r="AK10" s="85"/>
      <c r="AL10" s="85"/>
      <c r="AM10" s="80"/>
      <c r="AN10" s="80"/>
      <c r="AO10" s="80"/>
      <c r="AP10" s="80"/>
    </row>
    <row r="11" spans="1:42" s="624" customFormat="1" ht="15" customHeight="1">
      <c r="A11" s="83"/>
      <c r="B11" s="236" t="s">
        <v>1425</v>
      </c>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c r="AA11" s="236"/>
      <c r="AB11" s="236"/>
      <c r="AC11" s="236"/>
      <c r="AD11" s="236"/>
      <c r="AE11" s="236"/>
      <c r="AF11" s="85"/>
      <c r="AG11" s="85"/>
      <c r="AH11" s="85"/>
      <c r="AI11" s="85"/>
      <c r="AJ11" s="85"/>
      <c r="AK11" s="85"/>
      <c r="AL11" s="85"/>
      <c r="AM11" s="80"/>
      <c r="AN11" s="80"/>
      <c r="AO11" s="80"/>
      <c r="AP11" s="80"/>
    </row>
    <row r="12" spans="1:42" ht="9.75" customHeight="1">
      <c r="A12" s="83"/>
      <c r="B12" s="71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c r="AB12" s="236"/>
      <c r="AC12" s="236"/>
      <c r="AD12" s="236"/>
      <c r="AE12" s="236"/>
      <c r="AF12" s="80"/>
      <c r="AG12" s="80"/>
      <c r="AH12" s="80"/>
      <c r="AI12" s="2532"/>
      <c r="AJ12" s="2532"/>
      <c r="AK12" s="2532"/>
      <c r="AL12" s="2532"/>
      <c r="AP12" s="80"/>
    </row>
    <row r="13" spans="1:42" ht="18.75" customHeight="1">
      <c r="A13" s="236" t="s">
        <v>353</v>
      </c>
      <c r="B13" s="236"/>
      <c r="C13" s="84"/>
      <c r="D13" s="84"/>
      <c r="E13" s="84"/>
      <c r="F13" s="2533">
        <f>S16</f>
        <v>0</v>
      </c>
      <c r="G13" s="2534"/>
      <c r="H13" s="2534"/>
      <c r="I13" s="2534"/>
      <c r="J13" s="2534"/>
      <c r="K13" s="2534"/>
      <c r="L13" s="2534"/>
      <c r="M13" s="2534"/>
      <c r="N13" s="236" t="s">
        <v>33</v>
      </c>
      <c r="O13" s="236"/>
      <c r="P13" s="236"/>
      <c r="Q13" s="236"/>
      <c r="R13" s="236" t="s">
        <v>149</v>
      </c>
      <c r="S13" s="236"/>
      <c r="T13" s="236"/>
      <c r="U13" s="236"/>
      <c r="V13" s="236"/>
      <c r="W13" s="2535" t="str">
        <f>IF(B21="","",COUNTA(J21:L30))</f>
        <v/>
      </c>
      <c r="X13" s="2536"/>
      <c r="Y13" s="2536"/>
      <c r="Z13" s="236" t="s">
        <v>95</v>
      </c>
      <c r="AB13" s="236"/>
      <c r="AC13" s="236"/>
      <c r="AD13" s="236"/>
      <c r="AE13" s="236"/>
      <c r="AF13" s="80"/>
      <c r="AG13" s="80"/>
      <c r="AH13" s="80"/>
      <c r="AI13" s="80"/>
      <c r="AJ13" s="80"/>
      <c r="AK13" s="80"/>
      <c r="AL13" s="80"/>
      <c r="AP13" s="80"/>
    </row>
    <row r="14" spans="1:42" ht="18.75" customHeight="1" thickBot="1">
      <c r="A14" s="236" t="s">
        <v>355</v>
      </c>
      <c r="B14" s="236"/>
      <c r="C14" s="84"/>
      <c r="D14" s="84"/>
      <c r="E14" s="84"/>
      <c r="F14" s="84"/>
      <c r="G14" s="84"/>
      <c r="H14" s="84"/>
      <c r="I14" s="84"/>
      <c r="J14" s="84"/>
      <c r="K14" s="84"/>
      <c r="L14" s="84"/>
      <c r="M14" s="84"/>
      <c r="N14" s="236"/>
      <c r="O14" s="236"/>
      <c r="P14" s="236"/>
      <c r="Q14" s="236"/>
      <c r="R14" s="236"/>
      <c r="S14" s="236"/>
      <c r="T14" s="236"/>
      <c r="U14" s="236"/>
      <c r="V14" s="236"/>
      <c r="W14" s="84"/>
      <c r="X14" s="84"/>
      <c r="Y14" s="84"/>
      <c r="Z14" s="84"/>
      <c r="AA14" s="236"/>
      <c r="AB14" s="236"/>
      <c r="AC14" s="236"/>
      <c r="AD14" s="236"/>
      <c r="AE14" s="236"/>
      <c r="AF14" s="80"/>
      <c r="AG14" s="80"/>
      <c r="AH14" s="80"/>
      <c r="AI14" s="80"/>
      <c r="AJ14" s="80"/>
      <c r="AK14" s="80"/>
      <c r="AL14" s="80"/>
      <c r="AP14" s="80"/>
    </row>
    <row r="15" spans="1:42" ht="18.75" customHeight="1">
      <c r="A15" s="83"/>
      <c r="B15" s="716"/>
      <c r="D15" s="2388" t="s">
        <v>97</v>
      </c>
      <c r="E15" s="2537"/>
      <c r="F15" s="2537"/>
      <c r="G15" s="2537"/>
      <c r="H15" s="2537"/>
      <c r="I15" s="2390" t="s">
        <v>865</v>
      </c>
      <c r="J15" s="2537"/>
      <c r="K15" s="2537"/>
      <c r="L15" s="2537"/>
      <c r="M15" s="2537"/>
      <c r="N15" s="2390" t="s">
        <v>98</v>
      </c>
      <c r="O15" s="2537"/>
      <c r="P15" s="2537"/>
      <c r="Q15" s="2537"/>
      <c r="R15" s="2537"/>
      <c r="S15" s="2374" t="s">
        <v>162</v>
      </c>
      <c r="T15" s="2375"/>
      <c r="U15" s="2375"/>
      <c r="V15" s="2375"/>
      <c r="W15" s="2375"/>
      <c r="X15" s="2375"/>
      <c r="Y15" s="2375"/>
      <c r="Z15" s="741"/>
      <c r="AA15" s="648"/>
      <c r="AB15" s="648"/>
      <c r="AC15" s="648"/>
      <c r="AD15" s="80"/>
      <c r="AE15" s="80"/>
      <c r="AF15" s="80"/>
      <c r="AG15" s="80"/>
      <c r="AH15" s="80"/>
      <c r="AI15" s="80"/>
      <c r="AJ15" s="80"/>
      <c r="AK15" s="80"/>
      <c r="AL15" s="80"/>
      <c r="AP15" s="80"/>
    </row>
    <row r="16" spans="1:42" ht="26.25" customHeight="1" thickBot="1">
      <c r="A16" s="83"/>
      <c r="B16" s="236"/>
      <c r="C16" s="236"/>
      <c r="D16" s="2604">
        <f>Q31</f>
        <v>0</v>
      </c>
      <c r="E16" s="2605"/>
      <c r="F16" s="2605"/>
      <c r="G16" s="2605"/>
      <c r="H16" s="694" t="s">
        <v>33</v>
      </c>
      <c r="I16" s="2608">
        <f>V31</f>
        <v>0</v>
      </c>
      <c r="J16" s="2605"/>
      <c r="K16" s="2605"/>
      <c r="L16" s="2605"/>
      <c r="M16" s="694" t="s">
        <v>33</v>
      </c>
      <c r="N16" s="2608">
        <f>AA31</f>
        <v>0</v>
      </c>
      <c r="O16" s="2605"/>
      <c r="P16" s="2605"/>
      <c r="Q16" s="2605"/>
      <c r="R16" s="694" t="s">
        <v>33</v>
      </c>
      <c r="S16" s="2608">
        <f>AF31</f>
        <v>0</v>
      </c>
      <c r="T16" s="2609"/>
      <c r="U16" s="2609"/>
      <c r="V16" s="2609"/>
      <c r="W16" s="2609"/>
      <c r="X16" s="2609"/>
      <c r="Y16" s="2609"/>
      <c r="Z16" s="695" t="s">
        <v>33</v>
      </c>
      <c r="AA16" s="696"/>
      <c r="AB16" s="696"/>
      <c r="AC16" s="696"/>
      <c r="AD16" s="80"/>
      <c r="AE16" s="80"/>
      <c r="AF16" s="80"/>
      <c r="AG16" s="80"/>
      <c r="AH16" s="80"/>
      <c r="AI16" s="80"/>
      <c r="AJ16" s="80"/>
      <c r="AK16" s="80"/>
      <c r="AL16" s="80"/>
      <c r="AP16" s="80"/>
    </row>
    <row r="17" spans="1:42" ht="7.5" customHeight="1">
      <c r="A17" s="83"/>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c r="AA17" s="236"/>
      <c r="AB17" s="236"/>
      <c r="AC17" s="236"/>
      <c r="AD17" s="236"/>
      <c r="AE17" s="236"/>
      <c r="AF17" s="80"/>
      <c r="AG17" s="80"/>
      <c r="AH17" s="80"/>
      <c r="AI17" s="125"/>
      <c r="AJ17" s="125"/>
      <c r="AK17" s="125"/>
      <c r="AL17" s="125"/>
      <c r="AP17" s="80"/>
    </row>
    <row r="18" spans="1:42" s="624" customFormat="1" ht="15" customHeight="1">
      <c r="A18" s="83" t="s">
        <v>1407</v>
      </c>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6"/>
      <c r="AD18" s="236"/>
      <c r="AE18" s="236"/>
      <c r="AF18" s="80"/>
      <c r="AG18" s="80"/>
      <c r="AH18" s="125"/>
      <c r="AI18" s="125"/>
      <c r="AJ18" s="125"/>
      <c r="AK18" s="125"/>
      <c r="AL18" s="125"/>
      <c r="AM18" s="80"/>
      <c r="AN18" s="80"/>
      <c r="AO18" s="80"/>
      <c r="AP18" s="80"/>
    </row>
    <row r="19" spans="1:42" ht="11.25" customHeight="1">
      <c r="A19" s="83"/>
      <c r="B19" s="236"/>
      <c r="C19" s="236"/>
      <c r="D19" s="236"/>
      <c r="E19" s="236"/>
      <c r="F19" s="236"/>
      <c r="G19" s="236"/>
      <c r="H19" s="236"/>
      <c r="I19" s="236"/>
      <c r="J19" s="236"/>
      <c r="K19" s="236"/>
      <c r="L19" s="236"/>
      <c r="M19" s="236"/>
      <c r="N19" s="80"/>
      <c r="O19" s="80"/>
      <c r="P19" s="80"/>
      <c r="Q19" s="236"/>
      <c r="R19" s="236"/>
      <c r="S19" s="236"/>
      <c r="T19" s="236"/>
      <c r="U19" s="236"/>
      <c r="V19" s="236"/>
      <c r="W19" s="236"/>
      <c r="X19" s="236"/>
      <c r="Y19" s="236"/>
      <c r="Z19" s="236"/>
      <c r="AA19" s="236"/>
      <c r="AB19" s="236"/>
      <c r="AC19" s="236"/>
      <c r="AD19" s="236"/>
      <c r="AE19" s="236"/>
      <c r="AF19" s="236"/>
      <c r="AG19" s="236"/>
      <c r="AH19" s="236"/>
      <c r="AI19" s="80"/>
      <c r="AJ19" s="80"/>
      <c r="AK19" s="125" t="s">
        <v>105</v>
      </c>
      <c r="AL19" s="125"/>
      <c r="AM19" s="125"/>
      <c r="AN19" s="125"/>
      <c r="AO19" s="125"/>
      <c r="AP19" s="80"/>
    </row>
    <row r="20" spans="1:42" s="576" customFormat="1" ht="40.5" customHeight="1">
      <c r="A20" s="126"/>
      <c r="B20" s="2404" t="s">
        <v>36</v>
      </c>
      <c r="C20" s="1643"/>
      <c r="D20" s="1643"/>
      <c r="E20" s="1643"/>
      <c r="F20" s="1643"/>
      <c r="G20" s="1643"/>
      <c r="H20" s="2405" t="s">
        <v>123</v>
      </c>
      <c r="I20" s="1740"/>
      <c r="J20" s="2407" t="s">
        <v>45</v>
      </c>
      <c r="K20" s="1640"/>
      <c r="L20" s="1640"/>
      <c r="M20" s="1641"/>
      <c r="N20" s="2459" t="s">
        <v>1399</v>
      </c>
      <c r="O20" s="2460"/>
      <c r="P20" s="2461"/>
      <c r="Q20" s="2347" t="s">
        <v>97</v>
      </c>
      <c r="R20" s="2407"/>
      <c r="S20" s="2407"/>
      <c r="T20" s="2407"/>
      <c r="U20" s="2555"/>
      <c r="V20" s="1932" t="s">
        <v>866</v>
      </c>
      <c r="W20" s="1933"/>
      <c r="X20" s="1933"/>
      <c r="Y20" s="1933"/>
      <c r="Z20" s="1934"/>
      <c r="AA20" s="1932" t="s">
        <v>1127</v>
      </c>
      <c r="AB20" s="1933"/>
      <c r="AC20" s="1933"/>
      <c r="AD20" s="1933"/>
      <c r="AE20" s="1933"/>
      <c r="AF20" s="1932" t="s">
        <v>106</v>
      </c>
      <c r="AG20" s="1933"/>
      <c r="AH20" s="1933"/>
      <c r="AI20" s="1933"/>
      <c r="AJ20" s="1933"/>
      <c r="AK20" s="1934"/>
      <c r="AL20" s="2416" t="s">
        <v>175</v>
      </c>
      <c r="AM20" s="2417"/>
      <c r="AN20" s="2416" t="s">
        <v>388</v>
      </c>
      <c r="AO20" s="2417"/>
      <c r="AP20" s="81"/>
    </row>
    <row r="21" spans="1:42" ht="24.75" customHeight="1">
      <c r="A21" s="127">
        <v>1</v>
      </c>
      <c r="B21" s="2391"/>
      <c r="C21" s="2556"/>
      <c r="D21" s="2556"/>
      <c r="E21" s="2556"/>
      <c r="F21" s="2556"/>
      <c r="G21" s="2556"/>
      <c r="H21" s="2393" t="s">
        <v>1422</v>
      </c>
      <c r="I21" s="1790"/>
      <c r="J21" s="2395"/>
      <c r="K21" s="2557"/>
      <c r="L21" s="2557"/>
      <c r="M21" s="2558"/>
      <c r="N21" s="2559"/>
      <c r="O21" s="2560"/>
      <c r="P21" s="2561"/>
      <c r="Q21" s="2610"/>
      <c r="R21" s="2611"/>
      <c r="S21" s="2611"/>
      <c r="T21" s="2611"/>
      <c r="U21" s="2612"/>
      <c r="V21" s="2616"/>
      <c r="W21" s="2617"/>
      <c r="X21" s="2617"/>
      <c r="Y21" s="2617"/>
      <c r="Z21" s="2631"/>
      <c r="AA21" s="2616"/>
      <c r="AB21" s="2617"/>
      <c r="AC21" s="2617"/>
      <c r="AD21" s="2617"/>
      <c r="AE21" s="2617"/>
      <c r="AF21" s="2618">
        <f>SUM(Q21:AE21)</f>
        <v>0</v>
      </c>
      <c r="AG21" s="2619"/>
      <c r="AH21" s="2619"/>
      <c r="AI21" s="2619"/>
      <c r="AJ21" s="2619"/>
      <c r="AK21" s="2620"/>
      <c r="AL21" s="2573"/>
      <c r="AM21" s="2574"/>
      <c r="AN21" s="2573"/>
      <c r="AO21" s="2574"/>
      <c r="AP21" s="80"/>
    </row>
    <row r="22" spans="1:42" ht="24.75" customHeight="1">
      <c r="A22" s="127">
        <v>2</v>
      </c>
      <c r="B22" s="2391"/>
      <c r="C22" s="2556"/>
      <c r="D22" s="2556"/>
      <c r="E22" s="2556"/>
      <c r="F22" s="2556"/>
      <c r="G22" s="2556"/>
      <c r="H22" s="2393" t="s">
        <v>1422</v>
      </c>
      <c r="I22" s="1790"/>
      <c r="J22" s="2395"/>
      <c r="K22" s="2557"/>
      <c r="L22" s="2557"/>
      <c r="M22" s="2558"/>
      <c r="N22" s="2559"/>
      <c r="O22" s="2560"/>
      <c r="P22" s="2561"/>
      <c r="Q22" s="2610"/>
      <c r="R22" s="2611"/>
      <c r="S22" s="2611"/>
      <c r="T22" s="2611"/>
      <c r="U22" s="2612"/>
      <c r="V22" s="2616"/>
      <c r="W22" s="2617"/>
      <c r="X22" s="2617"/>
      <c r="Y22" s="2617"/>
      <c r="Z22" s="2631"/>
      <c r="AA22" s="2616"/>
      <c r="AB22" s="2617"/>
      <c r="AC22" s="2617"/>
      <c r="AD22" s="2617"/>
      <c r="AE22" s="2617"/>
      <c r="AF22" s="2618">
        <f t="shared" ref="AF22:AF28" si="0">SUM(Q22:AE22)</f>
        <v>0</v>
      </c>
      <c r="AG22" s="2619"/>
      <c r="AH22" s="2619"/>
      <c r="AI22" s="2619"/>
      <c r="AJ22" s="2619"/>
      <c r="AK22" s="2620"/>
      <c r="AL22" s="2573"/>
      <c r="AM22" s="2574"/>
      <c r="AN22" s="2573"/>
      <c r="AO22" s="2574"/>
      <c r="AP22" s="80"/>
    </row>
    <row r="23" spans="1:42" ht="24.75" customHeight="1">
      <c r="A23" s="127">
        <v>3</v>
      </c>
      <c r="B23" s="2391"/>
      <c r="C23" s="2556"/>
      <c r="D23" s="2556"/>
      <c r="E23" s="2556"/>
      <c r="F23" s="2556"/>
      <c r="G23" s="2556"/>
      <c r="H23" s="2393" t="s">
        <v>1422</v>
      </c>
      <c r="I23" s="1790"/>
      <c r="J23" s="2395"/>
      <c r="K23" s="2557"/>
      <c r="L23" s="2557"/>
      <c r="M23" s="2558"/>
      <c r="N23" s="2559"/>
      <c r="O23" s="2560"/>
      <c r="P23" s="2561"/>
      <c r="Q23" s="2610"/>
      <c r="R23" s="2611"/>
      <c r="S23" s="2611"/>
      <c r="T23" s="2611"/>
      <c r="U23" s="2612"/>
      <c r="V23" s="2616"/>
      <c r="W23" s="2617"/>
      <c r="X23" s="2617"/>
      <c r="Y23" s="2617"/>
      <c r="Z23" s="2631"/>
      <c r="AA23" s="2616"/>
      <c r="AB23" s="2617"/>
      <c r="AC23" s="2617"/>
      <c r="AD23" s="2617"/>
      <c r="AE23" s="2617"/>
      <c r="AF23" s="2618">
        <f t="shared" si="0"/>
        <v>0</v>
      </c>
      <c r="AG23" s="2619"/>
      <c r="AH23" s="2619"/>
      <c r="AI23" s="2619"/>
      <c r="AJ23" s="2619"/>
      <c r="AK23" s="2620"/>
      <c r="AL23" s="2573"/>
      <c r="AM23" s="2574"/>
      <c r="AN23" s="2573"/>
      <c r="AO23" s="2574"/>
      <c r="AP23" s="80"/>
    </row>
    <row r="24" spans="1:42" ht="24.75" customHeight="1">
      <c r="A24" s="127">
        <v>4</v>
      </c>
      <c r="B24" s="2391"/>
      <c r="C24" s="2556"/>
      <c r="D24" s="2556"/>
      <c r="E24" s="2556"/>
      <c r="F24" s="2556"/>
      <c r="G24" s="2556"/>
      <c r="H24" s="2393" t="s">
        <v>1422</v>
      </c>
      <c r="I24" s="1790"/>
      <c r="J24" s="2395"/>
      <c r="K24" s="2557"/>
      <c r="L24" s="2557"/>
      <c r="M24" s="2558"/>
      <c r="N24" s="2559"/>
      <c r="O24" s="2560"/>
      <c r="P24" s="2561"/>
      <c r="Q24" s="2610"/>
      <c r="R24" s="2611"/>
      <c r="S24" s="2611"/>
      <c r="T24" s="2611"/>
      <c r="U24" s="2612"/>
      <c r="V24" s="2616"/>
      <c r="W24" s="2617"/>
      <c r="X24" s="2617"/>
      <c r="Y24" s="2617"/>
      <c r="Z24" s="2631"/>
      <c r="AA24" s="2616"/>
      <c r="AB24" s="2617"/>
      <c r="AC24" s="2617"/>
      <c r="AD24" s="2617"/>
      <c r="AE24" s="2617"/>
      <c r="AF24" s="2618">
        <f t="shared" si="0"/>
        <v>0</v>
      </c>
      <c r="AG24" s="2619"/>
      <c r="AH24" s="2619"/>
      <c r="AI24" s="2619"/>
      <c r="AJ24" s="2619"/>
      <c r="AK24" s="2620"/>
      <c r="AL24" s="2573"/>
      <c r="AM24" s="2574"/>
      <c r="AN24" s="2573"/>
      <c r="AO24" s="2574"/>
      <c r="AP24" s="80"/>
    </row>
    <row r="25" spans="1:42" ht="24.75" customHeight="1">
      <c r="A25" s="127">
        <v>5</v>
      </c>
      <c r="B25" s="2391"/>
      <c r="C25" s="2556"/>
      <c r="D25" s="2556"/>
      <c r="E25" s="2556"/>
      <c r="F25" s="2556"/>
      <c r="G25" s="2556"/>
      <c r="H25" s="2393" t="s">
        <v>1422</v>
      </c>
      <c r="I25" s="1790"/>
      <c r="J25" s="2395"/>
      <c r="K25" s="2557"/>
      <c r="L25" s="2557"/>
      <c r="M25" s="2558"/>
      <c r="N25" s="2559"/>
      <c r="O25" s="2560"/>
      <c r="P25" s="2561"/>
      <c r="Q25" s="2610"/>
      <c r="R25" s="2611"/>
      <c r="S25" s="2611"/>
      <c r="T25" s="2611"/>
      <c r="U25" s="2612"/>
      <c r="V25" s="2616"/>
      <c r="W25" s="2617"/>
      <c r="X25" s="2617"/>
      <c r="Y25" s="2617"/>
      <c r="Z25" s="2631"/>
      <c r="AA25" s="2616"/>
      <c r="AB25" s="2617"/>
      <c r="AC25" s="2617"/>
      <c r="AD25" s="2617"/>
      <c r="AE25" s="2617"/>
      <c r="AF25" s="2618">
        <f t="shared" si="0"/>
        <v>0</v>
      </c>
      <c r="AG25" s="2619"/>
      <c r="AH25" s="2619"/>
      <c r="AI25" s="2619"/>
      <c r="AJ25" s="2619"/>
      <c r="AK25" s="2620"/>
      <c r="AL25" s="2573"/>
      <c r="AM25" s="2574"/>
      <c r="AN25" s="2573"/>
      <c r="AO25" s="2574"/>
      <c r="AP25" s="80"/>
    </row>
    <row r="26" spans="1:42" ht="24.75" customHeight="1">
      <c r="A26" s="127">
        <v>6</v>
      </c>
      <c r="B26" s="2391"/>
      <c r="C26" s="2556"/>
      <c r="D26" s="2556"/>
      <c r="E26" s="2556"/>
      <c r="F26" s="2556"/>
      <c r="G26" s="2556"/>
      <c r="H26" s="2393" t="s">
        <v>1422</v>
      </c>
      <c r="I26" s="1790"/>
      <c r="J26" s="2395"/>
      <c r="K26" s="2557"/>
      <c r="L26" s="2557"/>
      <c r="M26" s="2558"/>
      <c r="N26" s="2559"/>
      <c r="O26" s="2560"/>
      <c r="P26" s="2561"/>
      <c r="Q26" s="2610"/>
      <c r="R26" s="2611"/>
      <c r="S26" s="2611"/>
      <c r="T26" s="2611"/>
      <c r="U26" s="2612"/>
      <c r="V26" s="2616"/>
      <c r="W26" s="2617"/>
      <c r="X26" s="2617"/>
      <c r="Y26" s="2617"/>
      <c r="Z26" s="2631"/>
      <c r="AA26" s="2616"/>
      <c r="AB26" s="2617"/>
      <c r="AC26" s="2617"/>
      <c r="AD26" s="2617"/>
      <c r="AE26" s="2617"/>
      <c r="AF26" s="2618">
        <f t="shared" si="0"/>
        <v>0</v>
      </c>
      <c r="AG26" s="2619"/>
      <c r="AH26" s="2619"/>
      <c r="AI26" s="2619"/>
      <c r="AJ26" s="2619"/>
      <c r="AK26" s="2620"/>
      <c r="AL26" s="2573"/>
      <c r="AM26" s="2574"/>
      <c r="AN26" s="2573"/>
      <c r="AO26" s="2574"/>
      <c r="AP26" s="80"/>
    </row>
    <row r="27" spans="1:42" ht="24.75" customHeight="1">
      <c r="A27" s="127">
        <v>7</v>
      </c>
      <c r="B27" s="2391"/>
      <c r="C27" s="2556"/>
      <c r="D27" s="2556"/>
      <c r="E27" s="2556"/>
      <c r="F27" s="2556"/>
      <c r="G27" s="2556"/>
      <c r="H27" s="2393" t="s">
        <v>1422</v>
      </c>
      <c r="I27" s="1790"/>
      <c r="J27" s="2395"/>
      <c r="K27" s="2557"/>
      <c r="L27" s="2557"/>
      <c r="M27" s="2558"/>
      <c r="N27" s="2559"/>
      <c r="O27" s="2560"/>
      <c r="P27" s="2561"/>
      <c r="Q27" s="2610"/>
      <c r="R27" s="2611"/>
      <c r="S27" s="2611"/>
      <c r="T27" s="2611"/>
      <c r="U27" s="2612"/>
      <c r="V27" s="2616"/>
      <c r="W27" s="2617"/>
      <c r="X27" s="2617"/>
      <c r="Y27" s="2617"/>
      <c r="Z27" s="2631"/>
      <c r="AA27" s="2616"/>
      <c r="AB27" s="2617"/>
      <c r="AC27" s="2617"/>
      <c r="AD27" s="2617"/>
      <c r="AE27" s="2617"/>
      <c r="AF27" s="2618">
        <f t="shared" si="0"/>
        <v>0</v>
      </c>
      <c r="AG27" s="2619"/>
      <c r="AH27" s="2619"/>
      <c r="AI27" s="2619"/>
      <c r="AJ27" s="2619"/>
      <c r="AK27" s="2620"/>
      <c r="AL27" s="2573"/>
      <c r="AM27" s="2574"/>
      <c r="AN27" s="2573"/>
      <c r="AO27" s="2574"/>
      <c r="AP27" s="80"/>
    </row>
    <row r="28" spans="1:42" ht="24.75" customHeight="1">
      <c r="A28" s="127">
        <v>8</v>
      </c>
      <c r="B28" s="2391"/>
      <c r="C28" s="2556"/>
      <c r="D28" s="2556"/>
      <c r="E28" s="2556"/>
      <c r="F28" s="2556"/>
      <c r="G28" s="2556"/>
      <c r="H28" s="2393" t="s">
        <v>1422</v>
      </c>
      <c r="I28" s="1790"/>
      <c r="J28" s="2395"/>
      <c r="K28" s="2557"/>
      <c r="L28" s="2557"/>
      <c r="M28" s="2558"/>
      <c r="N28" s="2559"/>
      <c r="O28" s="2560"/>
      <c r="P28" s="2561"/>
      <c r="Q28" s="2610"/>
      <c r="R28" s="2611"/>
      <c r="S28" s="2611"/>
      <c r="T28" s="2611"/>
      <c r="U28" s="2612"/>
      <c r="V28" s="2616"/>
      <c r="W28" s="2617"/>
      <c r="X28" s="2617"/>
      <c r="Y28" s="2617"/>
      <c r="Z28" s="2631"/>
      <c r="AA28" s="2616"/>
      <c r="AB28" s="2617"/>
      <c r="AC28" s="2617"/>
      <c r="AD28" s="2617"/>
      <c r="AE28" s="2617"/>
      <c r="AF28" s="2618">
        <f t="shared" si="0"/>
        <v>0</v>
      </c>
      <c r="AG28" s="2619"/>
      <c r="AH28" s="2619"/>
      <c r="AI28" s="2619"/>
      <c r="AJ28" s="2619"/>
      <c r="AK28" s="2620"/>
      <c r="AL28" s="2573"/>
      <c r="AM28" s="2574"/>
      <c r="AN28" s="2573"/>
      <c r="AO28" s="2574"/>
      <c r="AP28" s="80"/>
    </row>
    <row r="29" spans="1:42" ht="24.75" customHeight="1">
      <c r="A29" s="127">
        <v>9</v>
      </c>
      <c r="B29" s="2391"/>
      <c r="C29" s="2556"/>
      <c r="D29" s="2556"/>
      <c r="E29" s="2556"/>
      <c r="F29" s="2556"/>
      <c r="G29" s="2556"/>
      <c r="H29" s="2393" t="s">
        <v>1422</v>
      </c>
      <c r="I29" s="1790"/>
      <c r="J29" s="2395"/>
      <c r="K29" s="2557"/>
      <c r="L29" s="2557"/>
      <c r="M29" s="2558"/>
      <c r="N29" s="2559"/>
      <c r="O29" s="2560"/>
      <c r="P29" s="2561"/>
      <c r="Q29" s="2610"/>
      <c r="R29" s="2611"/>
      <c r="S29" s="2611"/>
      <c r="T29" s="2611"/>
      <c r="U29" s="2612"/>
      <c r="V29" s="2616"/>
      <c r="W29" s="2617"/>
      <c r="X29" s="2617"/>
      <c r="Y29" s="2617"/>
      <c r="Z29" s="2631"/>
      <c r="AA29" s="2616"/>
      <c r="AB29" s="2617"/>
      <c r="AC29" s="2617"/>
      <c r="AD29" s="2617"/>
      <c r="AE29" s="2617"/>
      <c r="AF29" s="2618">
        <f>SUM(Q29:AE29)</f>
        <v>0</v>
      </c>
      <c r="AG29" s="2619"/>
      <c r="AH29" s="2619"/>
      <c r="AI29" s="2619"/>
      <c r="AJ29" s="2619"/>
      <c r="AK29" s="2620"/>
      <c r="AL29" s="2573"/>
      <c r="AM29" s="2574"/>
      <c r="AN29" s="2573"/>
      <c r="AO29" s="2574"/>
      <c r="AP29" s="80"/>
    </row>
    <row r="30" spans="1:42" ht="24.75" customHeight="1" thickBot="1">
      <c r="A30" s="127">
        <v>10</v>
      </c>
      <c r="B30" s="2439"/>
      <c r="C30" s="2593"/>
      <c r="D30" s="2593"/>
      <c r="E30" s="2593"/>
      <c r="F30" s="2593"/>
      <c r="G30" s="2593"/>
      <c r="H30" s="2393" t="s">
        <v>1422</v>
      </c>
      <c r="I30" s="1790"/>
      <c r="J30" s="2443"/>
      <c r="K30" s="1779"/>
      <c r="L30" s="1779"/>
      <c r="M30" s="1780"/>
      <c r="N30" s="2594"/>
      <c r="O30" s="2595"/>
      <c r="P30" s="2596"/>
      <c r="Q30" s="2624"/>
      <c r="R30" s="2625"/>
      <c r="S30" s="2625"/>
      <c r="T30" s="2625"/>
      <c r="U30" s="2626"/>
      <c r="V30" s="2616"/>
      <c r="W30" s="2617"/>
      <c r="X30" s="2617"/>
      <c r="Y30" s="2617"/>
      <c r="Z30" s="2631"/>
      <c r="AA30" s="2616"/>
      <c r="AB30" s="2617"/>
      <c r="AC30" s="2617"/>
      <c r="AD30" s="2617"/>
      <c r="AE30" s="2617"/>
      <c r="AF30" s="2621">
        <f>SUM(Q30:AE30)</f>
        <v>0</v>
      </c>
      <c r="AG30" s="2622"/>
      <c r="AH30" s="2622"/>
      <c r="AI30" s="2622"/>
      <c r="AJ30" s="2622"/>
      <c r="AK30" s="2623"/>
      <c r="AL30" s="2573"/>
      <c r="AM30" s="2574"/>
      <c r="AN30" s="2573"/>
      <c r="AO30" s="2574"/>
      <c r="AP30" s="80"/>
    </row>
    <row r="31" spans="1:42" ht="24.75" customHeight="1" thickBot="1">
      <c r="A31" s="127"/>
      <c r="B31" s="2429" t="s">
        <v>106</v>
      </c>
      <c r="C31" s="2583"/>
      <c r="D31" s="2583"/>
      <c r="E31" s="2583"/>
      <c r="F31" s="2583"/>
      <c r="G31" s="2583"/>
      <c r="H31" s="2583"/>
      <c r="I31" s="2583"/>
      <c r="J31" s="2583"/>
      <c r="K31" s="2583"/>
      <c r="L31" s="2583"/>
      <c r="M31" s="2584"/>
      <c r="N31" s="2585" t="str">
        <f>IF(B21="","",COUNTA(N21:P30))</f>
        <v/>
      </c>
      <c r="O31" s="2586"/>
      <c r="P31" s="2587"/>
      <c r="Q31" s="2588">
        <f>SUM(Q21:U30)</f>
        <v>0</v>
      </c>
      <c r="R31" s="2589"/>
      <c r="S31" s="2589"/>
      <c r="T31" s="2589"/>
      <c r="U31" s="2590"/>
      <c r="V31" s="2588">
        <f t="shared" ref="V31" si="1">SUM(V21:Z30)</f>
        <v>0</v>
      </c>
      <c r="W31" s="2589"/>
      <c r="X31" s="2589"/>
      <c r="Y31" s="2589"/>
      <c r="Z31" s="2590"/>
      <c r="AA31" s="2588">
        <f t="shared" ref="AA31" si="2">SUM(AA21:AE30)</f>
        <v>0</v>
      </c>
      <c r="AB31" s="2589"/>
      <c r="AC31" s="2589"/>
      <c r="AD31" s="2589"/>
      <c r="AE31" s="2590"/>
      <c r="AF31" s="2591">
        <f>SUM(AF21:AK30)</f>
        <v>0</v>
      </c>
      <c r="AG31" s="2522"/>
      <c r="AH31" s="2522"/>
      <c r="AI31" s="2522"/>
      <c r="AJ31" s="2522"/>
      <c r="AK31" s="2592"/>
      <c r="AL31" s="223"/>
      <c r="AM31" s="223"/>
      <c r="AN31" s="223"/>
      <c r="AO31" s="223"/>
      <c r="AP31" s="80"/>
    </row>
    <row r="32" spans="1:42">
      <c r="N32" s="80"/>
      <c r="O32" s="80"/>
      <c r="P32" s="80"/>
      <c r="AM32" s="85"/>
      <c r="AN32" s="85"/>
      <c r="AO32" s="85"/>
      <c r="AP32" s="80"/>
    </row>
    <row r="33" spans="1:42" ht="15" customHeight="1">
      <c r="A33" s="897"/>
      <c r="B33" s="898"/>
      <c r="C33" s="898"/>
      <c r="D33" s="898"/>
      <c r="E33" s="898"/>
      <c r="F33" s="898"/>
      <c r="G33" s="898"/>
      <c r="H33" s="898"/>
      <c r="I33" s="898"/>
      <c r="J33" s="898"/>
      <c r="K33" s="898"/>
      <c r="L33" s="898"/>
      <c r="M33" s="898"/>
      <c r="N33" s="898"/>
      <c r="O33" s="898"/>
      <c r="P33" s="898"/>
      <c r="Q33" s="898"/>
      <c r="R33" s="898"/>
      <c r="S33" s="898"/>
      <c r="T33" s="898"/>
      <c r="U33" s="898"/>
      <c r="V33" s="898"/>
      <c r="W33" s="898"/>
      <c r="X33" s="236"/>
      <c r="Y33" s="236"/>
      <c r="Z33" s="236"/>
      <c r="AA33" s="236"/>
      <c r="AB33" s="236"/>
      <c r="AC33" s="236"/>
      <c r="AD33" s="236"/>
      <c r="AE33" s="236"/>
      <c r="AF33" s="80"/>
      <c r="AG33" s="80"/>
      <c r="AH33" s="125"/>
      <c r="AI33" s="125"/>
      <c r="AJ33" s="125"/>
      <c r="AK33" s="125"/>
      <c r="AL33" s="125"/>
      <c r="AP33" s="80"/>
    </row>
    <row r="34" spans="1:42" ht="8.25" customHeight="1">
      <c r="A34" s="897"/>
      <c r="B34" s="898"/>
      <c r="C34" s="898"/>
      <c r="D34" s="898"/>
      <c r="E34" s="898"/>
      <c r="F34" s="898"/>
      <c r="G34" s="898"/>
      <c r="H34" s="898"/>
      <c r="I34" s="898"/>
      <c r="J34" s="898"/>
      <c r="K34" s="898"/>
      <c r="L34" s="898"/>
      <c r="M34" s="898"/>
      <c r="N34" s="898"/>
      <c r="O34" s="898"/>
      <c r="P34" s="898"/>
      <c r="Q34" s="898"/>
      <c r="R34" s="898"/>
      <c r="S34" s="898"/>
      <c r="T34" s="898"/>
      <c r="U34" s="898"/>
      <c r="V34" s="898"/>
      <c r="W34" s="898"/>
      <c r="X34" s="236"/>
      <c r="Y34" s="236"/>
      <c r="Z34" s="236"/>
      <c r="AA34" s="236"/>
      <c r="AB34" s="236"/>
      <c r="AC34" s="236"/>
      <c r="AD34" s="236"/>
      <c r="AE34" s="236"/>
      <c r="AF34" s="80"/>
      <c r="AG34" s="80"/>
      <c r="AH34" s="125"/>
      <c r="AI34" s="125"/>
      <c r="AJ34" s="125"/>
      <c r="AK34" s="125"/>
      <c r="AL34" s="125"/>
      <c r="AP34" s="80"/>
    </row>
    <row r="35" spans="1:42" ht="23.25" customHeight="1">
      <c r="A35" s="898"/>
      <c r="B35" s="898"/>
      <c r="C35" s="899"/>
      <c r="D35" s="899"/>
      <c r="E35" s="899"/>
      <c r="F35" s="898"/>
      <c r="G35" s="900"/>
      <c r="H35" s="2580"/>
      <c r="I35" s="2581"/>
      <c r="J35" s="2581"/>
      <c r="K35" s="898"/>
      <c r="L35" s="898"/>
      <c r="M35" s="900"/>
      <c r="N35" s="900"/>
      <c r="O35" s="900"/>
      <c r="P35" s="900"/>
      <c r="Q35" s="900"/>
      <c r="R35" s="900"/>
      <c r="S35" s="900"/>
      <c r="T35" s="898"/>
      <c r="U35" s="898"/>
      <c r="V35" s="898"/>
      <c r="W35" s="901"/>
      <c r="X35" s="236"/>
      <c r="Y35" s="236"/>
      <c r="Z35" s="236"/>
      <c r="AA35" s="236"/>
      <c r="AB35" s="236"/>
      <c r="AC35" s="236"/>
      <c r="AD35" s="236"/>
      <c r="AE35" s="236"/>
      <c r="AF35" s="80"/>
      <c r="AG35" s="80"/>
      <c r="AH35" s="80"/>
      <c r="AI35" s="80"/>
      <c r="AJ35" s="80"/>
      <c r="AK35" s="80"/>
      <c r="AL35" s="80"/>
      <c r="AP35" s="80"/>
    </row>
    <row r="36" spans="1:42" ht="20.25" customHeight="1">
      <c r="A36" s="901"/>
      <c r="B36" s="901"/>
      <c r="C36" s="901"/>
      <c r="D36" s="901"/>
      <c r="E36" s="901"/>
      <c r="F36" s="901"/>
      <c r="G36" s="901"/>
      <c r="H36" s="901"/>
      <c r="I36" s="901"/>
      <c r="J36" s="901"/>
      <c r="K36" s="901"/>
      <c r="L36" s="901"/>
      <c r="M36" s="901"/>
      <c r="N36" s="901"/>
      <c r="O36" s="901"/>
      <c r="P36" s="901"/>
      <c r="Q36" s="901"/>
      <c r="R36" s="901"/>
      <c r="S36" s="901"/>
      <c r="T36" s="901"/>
      <c r="U36" s="901"/>
      <c r="V36" s="901"/>
      <c r="W36" s="901"/>
      <c r="AP36" s="80"/>
    </row>
    <row r="37" spans="1:42" ht="20.25" customHeight="1">
      <c r="AP37" s="80"/>
    </row>
    <row r="38" spans="1:42" ht="20.25" customHeight="1">
      <c r="AP38" s="80"/>
    </row>
    <row r="39" spans="1:42" ht="20.25" customHeight="1">
      <c r="AP39" s="80"/>
    </row>
    <row r="40" spans="1:42" ht="20.25" customHeight="1">
      <c r="AP40" s="80"/>
    </row>
    <row r="41" spans="1:42" ht="20.25" customHeight="1">
      <c r="AP41" s="80"/>
    </row>
    <row r="42" spans="1:42" ht="20.25" customHeight="1">
      <c r="AP42" s="80"/>
    </row>
    <row r="43" spans="1:42" ht="20.25" customHeight="1">
      <c r="AP43" s="80"/>
    </row>
    <row r="44" spans="1:42" ht="20.25" customHeight="1">
      <c r="AP44" s="80"/>
    </row>
    <row r="45" spans="1:42" ht="20.25" customHeight="1">
      <c r="AP45" s="80"/>
    </row>
    <row r="46" spans="1:42" s="630" customFormat="1" ht="14.25" customHeight="1">
      <c r="A46" s="2454" t="s">
        <v>1426</v>
      </c>
      <c r="B46" s="2455"/>
      <c r="C46" s="2455"/>
      <c r="D46" s="2455"/>
      <c r="E46" s="2455"/>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544"/>
      <c r="AO46" s="2544"/>
      <c r="AP46" s="2544"/>
    </row>
    <row r="47" spans="1:42" s="624" customFormat="1" ht="14.25" customHeight="1">
      <c r="A47" s="2456" t="s">
        <v>1401</v>
      </c>
      <c r="B47" s="2455"/>
      <c r="C47" s="2455"/>
      <c r="D47" s="2455"/>
      <c r="E47" s="2455"/>
      <c r="F47" s="2455"/>
      <c r="G47" s="2455"/>
      <c r="H47" s="2455"/>
      <c r="I47" s="2455"/>
      <c r="J47" s="2455"/>
      <c r="K47" s="2455"/>
      <c r="L47" s="2455"/>
      <c r="M47" s="2455"/>
      <c r="N47" s="2455"/>
      <c r="O47" s="2455"/>
      <c r="P47" s="2455"/>
      <c r="Q47" s="2455"/>
      <c r="R47" s="2455"/>
      <c r="S47" s="2455"/>
      <c r="T47" s="2455"/>
      <c r="U47" s="2455"/>
      <c r="V47" s="2455"/>
      <c r="W47" s="2455"/>
      <c r="X47" s="2455"/>
      <c r="Y47" s="2455"/>
      <c r="Z47" s="2455"/>
      <c r="AA47" s="2455"/>
      <c r="AB47" s="2455"/>
      <c r="AC47" s="2455"/>
      <c r="AD47" s="2455"/>
      <c r="AE47" s="2455"/>
      <c r="AF47" s="2455"/>
      <c r="AG47" s="2455"/>
      <c r="AH47" s="2455"/>
      <c r="AI47" s="2455"/>
      <c r="AJ47" s="2455"/>
      <c r="AK47" s="2455"/>
      <c r="AL47" s="2455"/>
      <c r="AM47" s="2455"/>
      <c r="AN47" s="2544"/>
      <c r="AO47" s="2544"/>
      <c r="AP47" s="2544"/>
    </row>
    <row r="48" spans="1:42" s="577" customFormat="1" ht="14.25" customHeight="1">
      <c r="A48" s="2582" t="s">
        <v>967</v>
      </c>
      <c r="B48" s="2582"/>
      <c r="C48" s="2582"/>
      <c r="D48" s="2582"/>
      <c r="E48" s="2582"/>
      <c r="F48" s="2582"/>
      <c r="G48" s="2582"/>
      <c r="H48" s="2582"/>
      <c r="I48" s="2582"/>
      <c r="J48" s="2582"/>
      <c r="K48" s="2582"/>
      <c r="L48" s="2582"/>
      <c r="M48" s="2582"/>
      <c r="N48" s="2582"/>
      <c r="O48" s="2582"/>
      <c r="P48" s="2582"/>
      <c r="Q48" s="2582"/>
      <c r="R48" s="2582"/>
      <c r="S48" s="2582"/>
      <c r="T48" s="2582"/>
      <c r="U48" s="2582"/>
      <c r="V48" s="2582"/>
      <c r="W48" s="2582"/>
      <c r="X48" s="2582"/>
      <c r="Y48" s="2582"/>
      <c r="Z48" s="2582"/>
      <c r="AA48" s="2582"/>
      <c r="AB48" s="2582"/>
      <c r="AC48" s="2582"/>
      <c r="AD48" s="2582"/>
      <c r="AE48" s="2582"/>
      <c r="AF48" s="2582"/>
      <c r="AG48" s="2582"/>
      <c r="AH48" s="2582"/>
      <c r="AI48" s="2582"/>
      <c r="AJ48" s="2582"/>
      <c r="AK48" s="2582"/>
      <c r="AL48" s="2582"/>
      <c r="AM48" s="2582"/>
      <c r="AN48" s="2582"/>
      <c r="AO48" s="2582"/>
      <c r="AP48" s="2582"/>
    </row>
    <row r="49" spans="1:42" s="577" customFormat="1" ht="14.25" customHeight="1">
      <c r="A49" s="2582" t="s">
        <v>968</v>
      </c>
      <c r="B49" s="2582"/>
      <c r="C49" s="2582"/>
      <c r="D49" s="2582"/>
      <c r="E49" s="2582"/>
      <c r="F49" s="2582"/>
      <c r="G49" s="2582"/>
      <c r="H49" s="2582"/>
      <c r="I49" s="2582"/>
      <c r="J49" s="2582"/>
      <c r="K49" s="2582"/>
      <c r="L49" s="2582"/>
      <c r="M49" s="2582"/>
      <c r="N49" s="2582"/>
      <c r="O49" s="2582"/>
      <c r="P49" s="2582"/>
      <c r="Q49" s="2582"/>
      <c r="R49" s="2582"/>
      <c r="S49" s="2582"/>
      <c r="T49" s="2582"/>
      <c r="U49" s="2582"/>
      <c r="V49" s="2582"/>
      <c r="W49" s="2582"/>
      <c r="X49" s="2582"/>
      <c r="Y49" s="2582"/>
      <c r="Z49" s="2582"/>
      <c r="AA49" s="2582"/>
      <c r="AB49" s="2582"/>
      <c r="AC49" s="2582"/>
      <c r="AD49" s="2582"/>
      <c r="AE49" s="2582"/>
      <c r="AF49" s="2582"/>
      <c r="AG49" s="2582"/>
      <c r="AH49" s="2582"/>
      <c r="AI49" s="2582"/>
      <c r="AJ49" s="2582"/>
      <c r="AK49" s="2582"/>
      <c r="AL49" s="2582"/>
      <c r="AM49" s="2582"/>
      <c r="AN49" s="2582"/>
      <c r="AO49" s="2582"/>
      <c r="AP49" s="2582"/>
    </row>
    <row r="50" spans="1:42" s="624" customFormat="1" ht="14.25" customHeight="1">
      <c r="A50" s="2456" t="s">
        <v>1402</v>
      </c>
      <c r="B50" s="2455"/>
      <c r="C50" s="2455"/>
      <c r="D50" s="2455"/>
      <c r="E50" s="2455"/>
      <c r="F50" s="2455"/>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544"/>
      <c r="AO50" s="2544"/>
      <c r="AP50" s="2544"/>
    </row>
    <row r="51" spans="1:42" s="624" customFormat="1" ht="14.25" customHeight="1">
      <c r="A51" s="2456" t="s">
        <v>1403</v>
      </c>
      <c r="B51" s="2455"/>
      <c r="C51" s="2455"/>
      <c r="D51" s="2455"/>
      <c r="E51" s="2455"/>
      <c r="F51" s="2455"/>
      <c r="G51" s="2455"/>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544"/>
      <c r="AO51" s="2544"/>
      <c r="AP51" s="2544"/>
    </row>
    <row r="52" spans="1:42" ht="14.25" customHeight="1">
      <c r="A52" s="2456" t="s">
        <v>1128</v>
      </c>
      <c r="B52" s="2455"/>
      <c r="C52" s="2455"/>
      <c r="D52" s="2455"/>
      <c r="E52" s="2455"/>
      <c r="F52" s="2455"/>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544"/>
      <c r="AO52" s="2544"/>
      <c r="AP52" s="2544"/>
    </row>
    <row r="53" spans="1:42" s="630" customFormat="1" ht="14.25" customHeight="1">
      <c r="A53" s="2454"/>
      <c r="B53" s="2455"/>
      <c r="C53" s="2455"/>
      <c r="D53" s="2455"/>
      <c r="E53" s="2455"/>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544"/>
      <c r="AO53" s="2544"/>
      <c r="AP53" s="2544"/>
    </row>
    <row r="54" spans="1:42" s="630" customFormat="1" ht="14.25" customHeight="1">
      <c r="A54" s="1312"/>
      <c r="B54" s="1313"/>
      <c r="C54" s="1313"/>
      <c r="D54" s="1313"/>
      <c r="E54" s="1313"/>
      <c r="F54" s="1313"/>
      <c r="G54" s="1313"/>
      <c r="H54" s="1313"/>
      <c r="I54" s="1313"/>
      <c r="J54" s="1313"/>
      <c r="K54" s="1313"/>
      <c r="L54" s="1313"/>
      <c r="M54" s="1313"/>
      <c r="N54" s="1313"/>
      <c r="O54" s="1313"/>
      <c r="P54" s="1313"/>
      <c r="Q54" s="1313"/>
      <c r="R54" s="1313"/>
      <c r="S54" s="1313"/>
      <c r="T54" s="1313"/>
      <c r="U54" s="1313"/>
      <c r="V54" s="1313"/>
      <c r="W54" s="1313"/>
      <c r="X54" s="1313"/>
      <c r="Y54" s="1313"/>
      <c r="Z54" s="1313"/>
      <c r="AA54" s="1313"/>
      <c r="AB54" s="1313"/>
      <c r="AC54" s="1313"/>
      <c r="AD54" s="1313"/>
      <c r="AE54" s="1313"/>
      <c r="AF54" s="1313"/>
      <c r="AG54" s="1313"/>
      <c r="AH54" s="1313"/>
      <c r="AI54" s="1313"/>
      <c r="AJ54" s="1313"/>
      <c r="AK54" s="1313"/>
      <c r="AL54" s="1313"/>
      <c r="AM54" s="1313"/>
      <c r="AN54" s="1314"/>
      <c r="AO54" s="1314"/>
      <c r="AP54" s="1314"/>
    </row>
    <row r="55" spans="1:42" s="630" customFormat="1" ht="14.25" customHeight="1">
      <c r="A55" s="697"/>
      <c r="B55" s="1313"/>
      <c r="C55" s="1313"/>
      <c r="D55" s="1313"/>
      <c r="E55" s="1313"/>
      <c r="F55" s="1313"/>
      <c r="G55" s="1313"/>
      <c r="H55" s="1313"/>
      <c r="I55" s="1313"/>
      <c r="J55" s="1313"/>
      <c r="K55" s="1313"/>
      <c r="L55" s="1313"/>
      <c r="M55" s="1313"/>
      <c r="N55" s="1313"/>
      <c r="O55" s="1313"/>
      <c r="P55" s="1313"/>
      <c r="Q55" s="1313"/>
      <c r="R55" s="1313"/>
      <c r="S55" s="1313"/>
      <c r="T55" s="1313"/>
      <c r="U55" s="1313"/>
      <c r="V55" s="1313"/>
      <c r="W55" s="1313"/>
      <c r="X55" s="1313"/>
      <c r="Y55" s="1313"/>
      <c r="Z55" s="1313"/>
      <c r="AA55" s="1313"/>
      <c r="AB55" s="1313"/>
      <c r="AC55" s="1313"/>
      <c r="AD55" s="1313"/>
      <c r="AE55" s="1313"/>
      <c r="AF55" s="1313"/>
      <c r="AG55" s="1313"/>
      <c r="AH55" s="1313"/>
      <c r="AI55" s="1313"/>
      <c r="AJ55" s="1313"/>
      <c r="AK55" s="1313"/>
      <c r="AL55" s="1313"/>
      <c r="AM55" s="1314"/>
      <c r="AN55" s="1314"/>
      <c r="AO55" s="1314"/>
      <c r="AP55" s="1314"/>
    </row>
    <row r="56" spans="1:42" s="630" customFormat="1" ht="14.25" customHeight="1">
      <c r="A56" s="1312"/>
      <c r="B56" s="1313"/>
      <c r="C56" s="1313"/>
      <c r="D56" s="1313"/>
      <c r="E56" s="1313"/>
      <c r="F56" s="1313"/>
      <c r="G56" s="1313"/>
      <c r="H56" s="1313"/>
      <c r="I56" s="1313"/>
      <c r="J56" s="1313"/>
      <c r="K56" s="1313"/>
      <c r="L56" s="1313"/>
      <c r="M56" s="1313"/>
      <c r="N56" s="1313"/>
      <c r="O56" s="1313"/>
      <c r="P56" s="1313"/>
      <c r="Q56" s="1313"/>
      <c r="R56" s="1313"/>
      <c r="S56" s="1313"/>
      <c r="T56" s="1313"/>
      <c r="U56" s="1313"/>
      <c r="V56" s="1313"/>
      <c r="W56" s="1313"/>
      <c r="X56" s="1313"/>
      <c r="Y56" s="1313"/>
      <c r="Z56" s="1313"/>
      <c r="AA56" s="1313"/>
      <c r="AB56" s="1313"/>
      <c r="AC56" s="1313"/>
      <c r="AD56" s="1313"/>
      <c r="AE56" s="1313"/>
      <c r="AF56" s="1313"/>
      <c r="AG56" s="1313"/>
      <c r="AH56" s="1313"/>
      <c r="AI56" s="1313"/>
      <c r="AJ56" s="1313"/>
      <c r="AK56" s="1313"/>
      <c r="AL56" s="1313"/>
      <c r="AM56" s="1314"/>
      <c r="AN56" s="1314"/>
      <c r="AO56" s="1314"/>
    </row>
    <row r="57" spans="1:42" ht="22.5" customHeight="1">
      <c r="A57" s="1907" t="s">
        <v>104</v>
      </c>
      <c r="B57" s="1908"/>
      <c r="C57" s="1908"/>
      <c r="D57" s="1908"/>
      <c r="E57" s="1908"/>
      <c r="F57" s="1908"/>
      <c r="G57" s="1908"/>
      <c r="H57" s="1908"/>
      <c r="I57" s="1908"/>
      <c r="J57" s="1908"/>
      <c r="K57" s="1908"/>
      <c r="L57" s="1908"/>
      <c r="M57" s="1908"/>
      <c r="N57" s="1908"/>
      <c r="O57" s="1908"/>
      <c r="P57" s="1908"/>
      <c r="Q57" s="1908"/>
      <c r="R57" s="1908"/>
      <c r="S57" s="1908"/>
      <c r="T57" s="1908"/>
      <c r="U57" s="1908"/>
      <c r="V57" s="1908"/>
      <c r="W57" s="1908"/>
      <c r="X57" s="1908"/>
      <c r="Y57" s="1908"/>
      <c r="Z57" s="1908"/>
      <c r="AA57" s="1908"/>
      <c r="AB57" s="1908"/>
      <c r="AC57" s="1908"/>
      <c r="AD57" s="1908"/>
      <c r="AE57" s="1908"/>
      <c r="AF57" s="1908"/>
      <c r="AG57" s="1908"/>
      <c r="AH57" s="1908"/>
      <c r="AI57" s="1908"/>
      <c r="AJ57" s="1908"/>
      <c r="AK57" s="1908"/>
      <c r="AL57" s="1908"/>
      <c r="AM57" s="2578"/>
      <c r="AN57" s="2578"/>
      <c r="AO57" s="2579"/>
    </row>
  </sheetData>
  <mergeCells count="143">
    <mergeCell ref="A53:AP53"/>
    <mergeCell ref="A57:AO57"/>
    <mergeCell ref="H35:J35"/>
    <mergeCell ref="A46:AP46"/>
    <mergeCell ref="A47:AP47"/>
    <mergeCell ref="A48:AP48"/>
    <mergeCell ref="A49:AP49"/>
    <mergeCell ref="A50:AP50"/>
    <mergeCell ref="AN30:AO30"/>
    <mergeCell ref="B31:M31"/>
    <mergeCell ref="N31:P31"/>
    <mergeCell ref="Q31:U31"/>
    <mergeCell ref="V31:Z31"/>
    <mergeCell ref="AA31:AE31"/>
    <mergeCell ref="AF31:AK31"/>
    <mergeCell ref="A51:AP51"/>
    <mergeCell ref="A52:AP52"/>
    <mergeCell ref="B30:G30"/>
    <mergeCell ref="H30:I30"/>
    <mergeCell ref="J30:M30"/>
    <mergeCell ref="N30:P30"/>
    <mergeCell ref="Q30:U30"/>
    <mergeCell ref="V30:Z30"/>
    <mergeCell ref="AA30:AE30"/>
    <mergeCell ref="AF30:AK30"/>
    <mergeCell ref="AL30:AM30"/>
    <mergeCell ref="AN28:AO28"/>
    <mergeCell ref="B29:G29"/>
    <mergeCell ref="H29:I29"/>
    <mergeCell ref="J29:M29"/>
    <mergeCell ref="N29:P29"/>
    <mergeCell ref="Q29:U29"/>
    <mergeCell ref="V29:Z29"/>
    <mergeCell ref="AA29:AE29"/>
    <mergeCell ref="AF29:AK29"/>
    <mergeCell ref="AL29:AM29"/>
    <mergeCell ref="AN29:AO29"/>
    <mergeCell ref="B28:G28"/>
    <mergeCell ref="H28:I28"/>
    <mergeCell ref="J28:M28"/>
    <mergeCell ref="N28:P28"/>
    <mergeCell ref="Q28:U28"/>
    <mergeCell ref="V28:Z28"/>
    <mergeCell ref="AA28:AE28"/>
    <mergeCell ref="AF28:AK28"/>
    <mergeCell ref="AL28:AM28"/>
    <mergeCell ref="AN26:AO26"/>
    <mergeCell ref="B27:G27"/>
    <mergeCell ref="H27:I27"/>
    <mergeCell ref="J27:M27"/>
    <mergeCell ref="N27:P27"/>
    <mergeCell ref="Q27:U27"/>
    <mergeCell ref="V27:Z27"/>
    <mergeCell ref="AA27:AE27"/>
    <mergeCell ref="AF27:AK27"/>
    <mergeCell ref="AL27:AM27"/>
    <mergeCell ref="AN27:AO27"/>
    <mergeCell ref="B26:G26"/>
    <mergeCell ref="H26:I26"/>
    <mergeCell ref="J26:M26"/>
    <mergeCell ref="N26:P26"/>
    <mergeCell ref="Q26:U26"/>
    <mergeCell ref="V26:Z26"/>
    <mergeCell ref="AA26:AE26"/>
    <mergeCell ref="AF26:AK26"/>
    <mergeCell ref="AL26:AM26"/>
    <mergeCell ref="AN24:AO24"/>
    <mergeCell ref="B25:G25"/>
    <mergeCell ref="H25:I25"/>
    <mergeCell ref="J25:M25"/>
    <mergeCell ref="N25:P25"/>
    <mergeCell ref="Q25:U25"/>
    <mergeCell ref="V25:Z25"/>
    <mergeCell ref="AA25:AE25"/>
    <mergeCell ref="AF25:AK25"/>
    <mergeCell ref="AL25:AM25"/>
    <mergeCell ref="AN25:AO25"/>
    <mergeCell ref="B24:G24"/>
    <mergeCell ref="H24:I24"/>
    <mergeCell ref="J24:M24"/>
    <mergeCell ref="N24:P24"/>
    <mergeCell ref="Q24:U24"/>
    <mergeCell ref="V24:Z24"/>
    <mergeCell ref="AA24:AE24"/>
    <mergeCell ref="AF24:AK24"/>
    <mergeCell ref="AL24:AM24"/>
    <mergeCell ref="AN22:AO22"/>
    <mergeCell ref="B23:G23"/>
    <mergeCell ref="H23:I23"/>
    <mergeCell ref="J23:M23"/>
    <mergeCell ref="N23:P23"/>
    <mergeCell ref="Q23:U23"/>
    <mergeCell ref="V23:Z23"/>
    <mergeCell ref="AA23:AE23"/>
    <mergeCell ref="AF23:AK23"/>
    <mergeCell ref="AL23:AM23"/>
    <mergeCell ref="AN23:AO23"/>
    <mergeCell ref="B22:G22"/>
    <mergeCell ref="H22:I22"/>
    <mergeCell ref="J22:M22"/>
    <mergeCell ref="N22:P22"/>
    <mergeCell ref="Q22:U22"/>
    <mergeCell ref="V22:Z22"/>
    <mergeCell ref="AA22:AE22"/>
    <mergeCell ref="AF22:AK22"/>
    <mergeCell ref="AL22:AM22"/>
    <mergeCell ref="AA20:AE20"/>
    <mergeCell ref="AF20:AK20"/>
    <mergeCell ref="AL20:AM20"/>
    <mergeCell ref="AN20:AO20"/>
    <mergeCell ref="B21:G21"/>
    <mergeCell ref="H21:I21"/>
    <mergeCell ref="J21:M21"/>
    <mergeCell ref="N21:P21"/>
    <mergeCell ref="Q21:U21"/>
    <mergeCell ref="V21:Z21"/>
    <mergeCell ref="AA21:AE21"/>
    <mergeCell ref="AF21:AK21"/>
    <mergeCell ref="AL21:AM21"/>
    <mergeCell ref="AN21:AO21"/>
    <mergeCell ref="D16:G16"/>
    <mergeCell ref="I16:L16"/>
    <mergeCell ref="N16:Q16"/>
    <mergeCell ref="S16:Y16"/>
    <mergeCell ref="B20:G20"/>
    <mergeCell ref="H20:I20"/>
    <mergeCell ref="J20:M20"/>
    <mergeCell ref="N20:P20"/>
    <mergeCell ref="Q20:U20"/>
    <mergeCell ref="V20:Z20"/>
    <mergeCell ref="AI12:AL12"/>
    <mergeCell ref="F13:M13"/>
    <mergeCell ref="W13:Y13"/>
    <mergeCell ref="D15:H15"/>
    <mergeCell ref="I15:M15"/>
    <mergeCell ref="N15:R15"/>
    <mergeCell ref="S15:Y15"/>
    <mergeCell ref="AI1:AL1"/>
    <mergeCell ref="AM1:AO1"/>
    <mergeCell ref="AG2:AO2"/>
    <mergeCell ref="A3:AO4"/>
    <mergeCell ref="A6:AO6"/>
    <mergeCell ref="A8:AO8"/>
  </mergeCells>
  <phoneticPr fontId="34"/>
  <dataValidations count="1">
    <dataValidation type="list" allowBlank="1" showInputMessage="1" showErrorMessage="1" sqref="N21:P30 AL21:AO30" xr:uid="{00000000-0002-0000-2000-000000000000}">
      <formula1>"○"</formula1>
    </dataValidation>
  </dataValidations>
  <pageMargins left="0.70866141732283472" right="0.70866141732283472" top="0.74803149606299213" bottom="0.74803149606299213" header="0.31496062992125984" footer="0.31496062992125984"/>
  <pageSetup paperSize="9" scale="74"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56">
    <tabColor rgb="FFCCFF66"/>
  </sheetPr>
  <dimension ref="A1:AM82"/>
  <sheetViews>
    <sheetView showGridLines="0" showZeros="0" view="pageBreakPreview" topLeftCell="A4" zoomScaleNormal="100" zoomScaleSheetLayoutView="100" workbookViewId="0">
      <selection activeCell="I18" sqref="I18:P19"/>
    </sheetView>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9" s="851" customFormat="1" ht="27" customHeight="1">
      <c r="A1" s="67"/>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273"/>
      <c r="AF1" s="273"/>
      <c r="AG1" s="72"/>
      <c r="AH1" s="72"/>
      <c r="AI1" s="2640" t="s">
        <v>908</v>
      </c>
      <c r="AJ1" s="2641"/>
      <c r="AK1" s="2642"/>
    </row>
    <row r="2" spans="1:39" s="851" customFormat="1" ht="4.5" customHeight="1">
      <c r="AE2" s="317"/>
      <c r="AF2" s="317"/>
    </row>
    <row r="3" spans="1:39" s="851" customFormat="1" ht="21" customHeight="1">
      <c r="AG3" s="2643" t="s">
        <v>909</v>
      </c>
      <c r="AH3" s="2643"/>
      <c r="AI3" s="2643"/>
      <c r="AJ3" s="2643"/>
      <c r="AK3" s="2643"/>
    </row>
    <row r="4" spans="1:39" s="851" customFormat="1" ht="18.899999999999999" customHeight="1">
      <c r="Y4" s="846"/>
      <c r="AD4" s="1903" t="s">
        <v>0</v>
      </c>
      <c r="AE4" s="1903"/>
      <c r="AF4" s="1903"/>
      <c r="AG4" s="1903"/>
      <c r="AH4" s="1903"/>
      <c r="AI4" s="1903"/>
      <c r="AJ4" s="1903"/>
      <c r="AK4" s="1903"/>
    </row>
    <row r="5" spans="1:39" s="851" customFormat="1" ht="17.100000000000001" customHeight="1">
      <c r="Z5" s="844" t="s">
        <v>1</v>
      </c>
      <c r="AA5" s="844"/>
      <c r="AB5" s="843" t="s">
        <v>1</v>
      </c>
      <c r="AC5" s="851" t="s">
        <v>1</v>
      </c>
      <c r="AD5" s="1570"/>
      <c r="AE5" s="1570"/>
      <c r="AF5" s="493"/>
      <c r="AG5" s="851" t="s">
        <v>2</v>
      </c>
      <c r="AH5" s="493" t="s">
        <v>1</v>
      </c>
      <c r="AI5" s="851" t="s">
        <v>4</v>
      </c>
      <c r="AJ5" s="493" t="s">
        <v>1</v>
      </c>
      <c r="AK5" s="843" t="s">
        <v>6</v>
      </c>
    </row>
    <row r="6" spans="1:39" s="851" customFormat="1" ht="15" customHeight="1">
      <c r="V6" s="844"/>
      <c r="W6" s="843"/>
      <c r="Y6" s="844"/>
      <c r="Z6" s="844"/>
      <c r="AA6" s="843"/>
      <c r="AC6" s="843"/>
      <c r="AE6" s="843"/>
      <c r="AF6" s="843"/>
    </row>
    <row r="7" spans="1:39" s="851" customFormat="1" ht="44.25" customHeight="1">
      <c r="A7" s="2644" t="s">
        <v>383</v>
      </c>
      <c r="B7" s="2645"/>
      <c r="C7" s="2645"/>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10"/>
      <c r="AM7" s="210"/>
    </row>
    <row r="8" spans="1:39" s="851" customFormat="1" ht="13.5" customHeight="1">
      <c r="T8" s="844"/>
      <c r="U8" s="844"/>
      <c r="W8" s="844"/>
      <c r="X8" s="844"/>
      <c r="Y8" s="843"/>
      <c r="AA8" s="843"/>
      <c r="AC8" s="843"/>
      <c r="AD8" s="843"/>
    </row>
    <row r="9" spans="1:39" s="851" customFormat="1" ht="35.1" customHeight="1">
      <c r="A9" s="851" t="s">
        <v>8</v>
      </c>
      <c r="B9" s="715"/>
    </row>
    <row r="10" spans="1:39" s="851" customFormat="1" ht="30" customHeight="1">
      <c r="W10" s="1576" t="s">
        <v>9</v>
      </c>
      <c r="X10" s="1576"/>
      <c r="Y10" s="1576"/>
      <c r="Z10" s="1878"/>
      <c r="AA10" s="1902"/>
      <c r="AB10" s="1902"/>
      <c r="AC10" s="1902"/>
      <c r="AD10" s="1902"/>
      <c r="AE10" s="1902"/>
      <c r="AF10" s="1902"/>
      <c r="AG10" s="852"/>
    </row>
    <row r="11" spans="1:39" s="851" customFormat="1" ht="33.9" customHeight="1">
      <c r="T11" s="851" t="s">
        <v>1</v>
      </c>
      <c r="W11" s="1576" t="s">
        <v>10</v>
      </c>
      <c r="X11" s="1576"/>
      <c r="Y11" s="1576"/>
      <c r="Z11" s="1576"/>
      <c r="AA11" s="1577"/>
      <c r="AB11" s="1577"/>
      <c r="AC11" s="1577"/>
      <c r="AD11" s="1577"/>
      <c r="AE11" s="1577"/>
      <c r="AF11" s="1577"/>
      <c r="AG11" s="1577"/>
      <c r="AH11" s="1577"/>
      <c r="AI11" s="1577"/>
      <c r="AJ11" s="1577"/>
      <c r="AK11" s="1577"/>
    </row>
    <row r="12" spans="1:39" s="851" customFormat="1" ht="33.9" customHeight="1">
      <c r="B12" s="715"/>
      <c r="W12" s="1873" t="s">
        <v>12</v>
      </c>
      <c r="X12" s="1873"/>
      <c r="Y12" s="1873"/>
      <c r="Z12" s="1873"/>
      <c r="AA12" s="1878"/>
      <c r="AB12" s="1878"/>
      <c r="AC12" s="1878"/>
      <c r="AD12" s="1878"/>
      <c r="AE12" s="1878"/>
      <c r="AF12" s="1878"/>
      <c r="AG12" s="1878"/>
      <c r="AH12" s="1878"/>
      <c r="AI12" s="1878"/>
      <c r="AJ12" s="1878"/>
      <c r="AK12" s="1878"/>
    </row>
    <row r="13" spans="1:39" ht="17.100000000000001" customHeight="1"/>
    <row r="14" spans="1:39" ht="15" customHeight="1">
      <c r="A14" s="8" t="s">
        <v>384</v>
      </c>
    </row>
    <row r="15" spans="1:39" s="851" customFormat="1" ht="15" customHeight="1">
      <c r="A15" s="851" t="s">
        <v>385</v>
      </c>
      <c r="B15" s="715"/>
    </row>
    <row r="16" spans="1:39"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 customHeight="1">
      <c r="A17" s="358"/>
      <c r="B17" s="27"/>
      <c r="C17" s="27"/>
      <c r="D17" s="27"/>
      <c r="E17" s="842"/>
      <c r="F17" s="842"/>
      <c r="G17" s="842"/>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row>
    <row r="18" spans="1:37" s="11" customFormat="1" ht="9.9" customHeight="1">
      <c r="A18" s="358"/>
      <c r="B18" s="27"/>
      <c r="C18" s="27"/>
      <c r="D18" s="27"/>
      <c r="E18" s="842"/>
      <c r="F18" s="842"/>
      <c r="G18" s="842"/>
      <c r="H18" s="27" t="s">
        <v>1</v>
      </c>
      <c r="I18" s="2646"/>
      <c r="J18" s="2647"/>
      <c r="K18" s="2647"/>
      <c r="L18" s="2647"/>
      <c r="M18" s="2647"/>
      <c r="N18" s="2647"/>
      <c r="O18" s="2647"/>
      <c r="P18" s="2647"/>
      <c r="Q18" s="132"/>
      <c r="R18" s="132"/>
      <c r="S18" s="132"/>
      <c r="T18" s="132"/>
      <c r="U18" s="132"/>
      <c r="V18" s="132"/>
      <c r="W18" s="27"/>
      <c r="X18" s="2649">
        <v>8</v>
      </c>
      <c r="Y18" s="2649"/>
      <c r="Z18" s="27"/>
      <c r="AA18" s="27"/>
      <c r="AB18" s="2651">
        <f>COUNTA(S24:Z33)</f>
        <v>0</v>
      </c>
      <c r="AC18" s="2651"/>
      <c r="AD18" s="27"/>
      <c r="AE18" s="27"/>
      <c r="AF18" s="27"/>
      <c r="AG18" s="27"/>
      <c r="AH18" s="27"/>
    </row>
    <row r="19" spans="1:37" s="11" customFormat="1" ht="15" customHeight="1">
      <c r="A19" s="461" t="s">
        <v>176</v>
      </c>
      <c r="B19" s="27"/>
      <c r="C19" s="27"/>
      <c r="D19" s="27"/>
      <c r="E19" s="842"/>
      <c r="F19" s="842"/>
      <c r="G19" s="842"/>
      <c r="H19" s="27"/>
      <c r="I19" s="2648"/>
      <c r="J19" s="2648"/>
      <c r="K19" s="2648"/>
      <c r="L19" s="2648"/>
      <c r="M19" s="2648"/>
      <c r="N19" s="2648"/>
      <c r="O19" s="2648"/>
      <c r="P19" s="2648"/>
      <c r="Q19" s="27" t="s">
        <v>177</v>
      </c>
      <c r="R19" s="132"/>
      <c r="S19" s="132"/>
      <c r="T19" s="132"/>
      <c r="U19" s="132"/>
      <c r="V19" s="132"/>
      <c r="W19" s="27" t="s">
        <v>48</v>
      </c>
      <c r="X19" s="2650"/>
      <c r="Y19" s="2650"/>
      <c r="Z19" s="27" t="s">
        <v>210</v>
      </c>
      <c r="AA19" s="27"/>
      <c r="AB19" s="2652"/>
      <c r="AC19" s="2652"/>
      <c r="AD19" s="27" t="s">
        <v>47</v>
      </c>
      <c r="AE19" s="27"/>
      <c r="AF19" s="27"/>
      <c r="AG19" s="27"/>
      <c r="AH19" s="27"/>
    </row>
    <row r="20" spans="1:37" s="11" customFormat="1" ht="15" customHeight="1">
      <c r="A20" s="461"/>
      <c r="B20" s="27"/>
      <c r="C20" s="27"/>
      <c r="D20" s="27"/>
      <c r="E20" s="842"/>
      <c r="F20" s="842"/>
      <c r="G20" s="842"/>
      <c r="H20" s="27"/>
      <c r="I20" s="604"/>
      <c r="J20" s="604"/>
      <c r="K20" s="604"/>
      <c r="L20" s="604"/>
      <c r="M20" s="604"/>
      <c r="N20" s="604"/>
      <c r="O20" s="604"/>
      <c r="P20" s="604"/>
      <c r="Q20" s="27"/>
      <c r="R20" s="132"/>
      <c r="S20" s="132"/>
      <c r="T20" s="132"/>
      <c r="U20" s="132"/>
      <c r="V20" s="132"/>
      <c r="W20" s="27"/>
      <c r="X20" s="849"/>
      <c r="Y20" s="849"/>
      <c r="Z20" s="27"/>
      <c r="AA20" s="27"/>
      <c r="AB20" s="849"/>
      <c r="AC20" s="849"/>
      <c r="AD20" s="27"/>
      <c r="AE20" s="27"/>
      <c r="AF20" s="27"/>
      <c r="AG20" s="27"/>
      <c r="AH20" s="27"/>
    </row>
    <row r="21" spans="1:37" s="17" customFormat="1" ht="15" customHeight="1">
      <c r="A21" s="16" t="s">
        <v>211</v>
      </c>
      <c r="B21" s="339"/>
      <c r="C21" s="339"/>
      <c r="D21" s="339"/>
      <c r="E21" s="338"/>
      <c r="F21" s="490"/>
      <c r="G21" s="850"/>
      <c r="H21" s="492"/>
      <c r="I21" s="340"/>
      <c r="J21" s="490"/>
      <c r="K21" s="473"/>
      <c r="L21" s="490"/>
      <c r="M21" s="491"/>
      <c r="N21" s="340"/>
      <c r="O21" s="339"/>
      <c r="P21" s="339"/>
      <c r="Q21" s="339"/>
      <c r="R21" s="339"/>
      <c r="S21" s="474"/>
      <c r="T21" s="474"/>
      <c r="U21" s="474"/>
      <c r="V21" s="474"/>
      <c r="W21" s="474"/>
      <c r="X21" s="474"/>
      <c r="Y21" s="474"/>
      <c r="Z21" s="474"/>
      <c r="AA21" s="474"/>
      <c r="AB21" s="474"/>
      <c r="AC21" s="474"/>
      <c r="AD21" s="474"/>
      <c r="AE21" s="474"/>
      <c r="AF21" s="474"/>
      <c r="AG21" s="474"/>
      <c r="AH21" s="474"/>
    </row>
    <row r="22" spans="1:37" s="17" customFormat="1" ht="12.75" customHeight="1">
      <c r="A22" s="16"/>
      <c r="B22" s="2653" t="s">
        <v>212</v>
      </c>
      <c r="C22" s="2654"/>
      <c r="D22" s="2653" t="s">
        <v>143</v>
      </c>
      <c r="E22" s="2654"/>
      <c r="F22" s="2654"/>
      <c r="G22" s="2654"/>
      <c r="H22" s="2654"/>
      <c r="I22" s="2654"/>
      <c r="J22" s="2655"/>
      <c r="K22" s="2653" t="s">
        <v>36</v>
      </c>
      <c r="L22" s="2654"/>
      <c r="M22" s="2654"/>
      <c r="N22" s="2654"/>
      <c r="O22" s="2654"/>
      <c r="P22" s="2654"/>
      <c r="Q22" s="2654"/>
      <c r="R22" s="2656"/>
      <c r="S22" s="2653" t="s">
        <v>45</v>
      </c>
      <c r="T22" s="2654"/>
      <c r="U22" s="2654"/>
      <c r="V22" s="2654"/>
      <c r="W22" s="2654"/>
      <c r="X22" s="2654"/>
      <c r="Y22" s="2654"/>
      <c r="Z22" s="2656"/>
      <c r="AA22" s="2657" t="s">
        <v>145</v>
      </c>
      <c r="AB22" s="2658"/>
      <c r="AC22" s="2658"/>
      <c r="AD22" s="2659"/>
      <c r="AE22" s="2663" t="s">
        <v>386</v>
      </c>
      <c r="AF22" s="2658"/>
      <c r="AG22" s="2658"/>
      <c r="AH22" s="2659"/>
      <c r="AI22" s="246"/>
    </row>
    <row r="23" spans="1:37" s="17" customFormat="1" ht="12.75" customHeight="1">
      <c r="A23" s="16"/>
      <c r="B23" s="2654"/>
      <c r="C23" s="2654"/>
      <c r="D23" s="2654"/>
      <c r="E23" s="2654"/>
      <c r="F23" s="2654"/>
      <c r="G23" s="2654"/>
      <c r="H23" s="2654"/>
      <c r="I23" s="2654"/>
      <c r="J23" s="2655"/>
      <c r="K23" s="2654"/>
      <c r="L23" s="2654"/>
      <c r="M23" s="2654"/>
      <c r="N23" s="2654"/>
      <c r="O23" s="2654"/>
      <c r="P23" s="2654"/>
      <c r="Q23" s="2654"/>
      <c r="R23" s="2656"/>
      <c r="S23" s="2654"/>
      <c r="T23" s="2654"/>
      <c r="U23" s="2654"/>
      <c r="V23" s="2654"/>
      <c r="W23" s="2654"/>
      <c r="X23" s="2654"/>
      <c r="Y23" s="2654"/>
      <c r="Z23" s="2656"/>
      <c r="AA23" s="2660"/>
      <c r="AB23" s="2661"/>
      <c r="AC23" s="2661"/>
      <c r="AD23" s="2662"/>
      <c r="AE23" s="2660"/>
      <c r="AF23" s="2661"/>
      <c r="AG23" s="2661"/>
      <c r="AH23" s="2662"/>
    </row>
    <row r="24" spans="1:37" s="19" customFormat="1" ht="22.5" customHeight="1">
      <c r="A24" s="10"/>
      <c r="B24" s="2664">
        <v>1</v>
      </c>
      <c r="C24" s="2665"/>
      <c r="D24" s="2666"/>
      <c r="E24" s="2667"/>
      <c r="F24" s="2667"/>
      <c r="G24" s="2667"/>
      <c r="H24" s="2667"/>
      <c r="I24" s="2667"/>
      <c r="J24" s="2668"/>
      <c r="K24" s="2669"/>
      <c r="L24" s="2670"/>
      <c r="M24" s="2670"/>
      <c r="N24" s="2670"/>
      <c r="O24" s="2670"/>
      <c r="P24" s="2670"/>
      <c r="Q24" s="2670"/>
      <c r="R24" s="2670"/>
      <c r="S24" s="2669"/>
      <c r="T24" s="2670"/>
      <c r="U24" s="2670"/>
      <c r="V24" s="2670"/>
      <c r="W24" s="2670"/>
      <c r="X24" s="2670"/>
      <c r="Y24" s="2670"/>
      <c r="Z24" s="2670"/>
      <c r="AA24" s="2671"/>
      <c r="AB24" s="2667"/>
      <c r="AC24" s="2667"/>
      <c r="AD24" s="2668"/>
      <c r="AE24" s="2671"/>
      <c r="AF24" s="2667"/>
      <c r="AG24" s="2667"/>
      <c r="AH24" s="2668"/>
      <c r="AI24" s="22"/>
      <c r="AJ24" s="22"/>
      <c r="AK24" s="22"/>
    </row>
    <row r="25" spans="1:37" s="19" customFormat="1" ht="22.5" customHeight="1">
      <c r="A25" s="10"/>
      <c r="B25" s="2664">
        <v>2</v>
      </c>
      <c r="C25" s="2665"/>
      <c r="D25" s="2666"/>
      <c r="E25" s="2667"/>
      <c r="F25" s="2667"/>
      <c r="G25" s="2667"/>
      <c r="H25" s="2667"/>
      <c r="I25" s="2667"/>
      <c r="J25" s="2668"/>
      <c r="K25" s="2664"/>
      <c r="L25" s="2672"/>
      <c r="M25" s="2672"/>
      <c r="N25" s="2672"/>
      <c r="O25" s="2672"/>
      <c r="P25" s="2672"/>
      <c r="Q25" s="2672"/>
      <c r="R25" s="2673"/>
      <c r="S25" s="2664"/>
      <c r="T25" s="2672"/>
      <c r="U25" s="2672"/>
      <c r="V25" s="2672"/>
      <c r="W25" s="2672"/>
      <c r="X25" s="2672"/>
      <c r="Y25" s="2672"/>
      <c r="Z25" s="2673"/>
      <c r="AA25" s="2671"/>
      <c r="AB25" s="2667"/>
      <c r="AC25" s="2667"/>
      <c r="AD25" s="2668"/>
      <c r="AE25" s="2671"/>
      <c r="AF25" s="2667"/>
      <c r="AG25" s="2667"/>
      <c r="AH25" s="2668"/>
      <c r="AI25" s="22"/>
      <c r="AJ25" s="22"/>
      <c r="AK25" s="22"/>
    </row>
    <row r="26" spans="1:37" s="19" customFormat="1" ht="22.5" customHeight="1">
      <c r="A26" s="10"/>
      <c r="B26" s="2664">
        <v>3</v>
      </c>
      <c r="C26" s="2665"/>
      <c r="D26" s="2666"/>
      <c r="E26" s="2667"/>
      <c r="F26" s="2667"/>
      <c r="G26" s="2667"/>
      <c r="H26" s="2667"/>
      <c r="I26" s="2667"/>
      <c r="J26" s="2668"/>
      <c r="K26" s="2664"/>
      <c r="L26" s="2672"/>
      <c r="M26" s="2672"/>
      <c r="N26" s="2672"/>
      <c r="O26" s="2672"/>
      <c r="P26" s="2672"/>
      <c r="Q26" s="2672"/>
      <c r="R26" s="2673"/>
      <c r="S26" s="2664"/>
      <c r="T26" s="2672"/>
      <c r="U26" s="2672"/>
      <c r="V26" s="2672"/>
      <c r="W26" s="2672"/>
      <c r="X26" s="2672"/>
      <c r="Y26" s="2672"/>
      <c r="Z26" s="2673"/>
      <c r="AA26" s="2671"/>
      <c r="AB26" s="2667"/>
      <c r="AC26" s="2667"/>
      <c r="AD26" s="2668"/>
      <c r="AE26" s="2671"/>
      <c r="AF26" s="2667"/>
      <c r="AG26" s="2667"/>
      <c r="AH26" s="2668"/>
      <c r="AI26" s="848"/>
      <c r="AJ26" s="848"/>
      <c r="AK26" s="22"/>
    </row>
    <row r="27" spans="1:37" s="19" customFormat="1" ht="22.5" customHeight="1">
      <c r="A27" s="10"/>
      <c r="B27" s="2664">
        <v>4</v>
      </c>
      <c r="C27" s="2665"/>
      <c r="D27" s="2666"/>
      <c r="E27" s="2667"/>
      <c r="F27" s="2667"/>
      <c r="G27" s="2667"/>
      <c r="H27" s="2667"/>
      <c r="I27" s="2667"/>
      <c r="J27" s="2668"/>
      <c r="K27" s="2664"/>
      <c r="L27" s="2672"/>
      <c r="M27" s="2672"/>
      <c r="N27" s="2672"/>
      <c r="O27" s="2672"/>
      <c r="P27" s="2672"/>
      <c r="Q27" s="2672"/>
      <c r="R27" s="2673"/>
      <c r="S27" s="2664"/>
      <c r="T27" s="2672"/>
      <c r="U27" s="2672"/>
      <c r="V27" s="2672"/>
      <c r="W27" s="2672"/>
      <c r="X27" s="2672"/>
      <c r="Y27" s="2672"/>
      <c r="Z27" s="2673"/>
      <c r="AA27" s="2671"/>
      <c r="AB27" s="2667"/>
      <c r="AC27" s="2667"/>
      <c r="AD27" s="2668"/>
      <c r="AE27" s="2671"/>
      <c r="AF27" s="2667"/>
      <c r="AG27" s="2667"/>
      <c r="AH27" s="2668"/>
      <c r="AI27" s="848"/>
      <c r="AJ27" s="848"/>
      <c r="AK27" s="22"/>
    </row>
    <row r="28" spans="1:37" s="19" customFormat="1" ht="22.5" customHeight="1">
      <c r="A28" s="10"/>
      <c r="B28" s="2664">
        <v>5</v>
      </c>
      <c r="C28" s="2665"/>
      <c r="D28" s="2666"/>
      <c r="E28" s="2667"/>
      <c r="F28" s="2667"/>
      <c r="G28" s="2667"/>
      <c r="H28" s="2667"/>
      <c r="I28" s="2667"/>
      <c r="J28" s="2668"/>
      <c r="K28" s="2664"/>
      <c r="L28" s="2672"/>
      <c r="M28" s="2672"/>
      <c r="N28" s="2672"/>
      <c r="O28" s="2672"/>
      <c r="P28" s="2672"/>
      <c r="Q28" s="2672"/>
      <c r="R28" s="2673"/>
      <c r="S28" s="2664"/>
      <c r="T28" s="2672"/>
      <c r="U28" s="2672"/>
      <c r="V28" s="2672"/>
      <c r="W28" s="2672"/>
      <c r="X28" s="2672"/>
      <c r="Y28" s="2672"/>
      <c r="Z28" s="2673"/>
      <c r="AA28" s="2671"/>
      <c r="AB28" s="2667"/>
      <c r="AC28" s="2667"/>
      <c r="AD28" s="2668"/>
      <c r="AE28" s="2671"/>
      <c r="AF28" s="2667"/>
      <c r="AG28" s="2667"/>
      <c r="AH28" s="2668"/>
      <c r="AI28" s="848"/>
      <c r="AJ28" s="848"/>
      <c r="AK28" s="22"/>
    </row>
    <row r="29" spans="1:37" s="19" customFormat="1" ht="22.5" customHeight="1">
      <c r="A29" s="10"/>
      <c r="B29" s="2664">
        <v>6</v>
      </c>
      <c r="C29" s="2665"/>
      <c r="D29" s="2666"/>
      <c r="E29" s="2667"/>
      <c r="F29" s="2667"/>
      <c r="G29" s="2667"/>
      <c r="H29" s="2667"/>
      <c r="I29" s="2667"/>
      <c r="J29" s="2668"/>
      <c r="K29" s="2664"/>
      <c r="L29" s="2672"/>
      <c r="M29" s="2672"/>
      <c r="N29" s="2672"/>
      <c r="O29" s="2672"/>
      <c r="P29" s="2672"/>
      <c r="Q29" s="2672"/>
      <c r="R29" s="2673"/>
      <c r="S29" s="2664"/>
      <c r="T29" s="2672"/>
      <c r="U29" s="2672"/>
      <c r="V29" s="2672"/>
      <c r="W29" s="2672"/>
      <c r="X29" s="2672"/>
      <c r="Y29" s="2672"/>
      <c r="Z29" s="2673"/>
      <c r="AA29" s="2671"/>
      <c r="AB29" s="2667"/>
      <c r="AC29" s="2667"/>
      <c r="AD29" s="2668"/>
      <c r="AE29" s="2671"/>
      <c r="AF29" s="2667"/>
      <c r="AG29" s="2667"/>
      <c r="AH29" s="2668"/>
      <c r="AI29" s="848"/>
      <c r="AJ29" s="848"/>
      <c r="AK29" s="22"/>
    </row>
    <row r="30" spans="1:37" s="19" customFormat="1" ht="22.5" customHeight="1">
      <c r="A30" s="10"/>
      <c r="B30" s="2664">
        <v>7</v>
      </c>
      <c r="C30" s="2665"/>
      <c r="D30" s="2666"/>
      <c r="E30" s="2667"/>
      <c r="F30" s="2667"/>
      <c r="G30" s="2667"/>
      <c r="H30" s="2667"/>
      <c r="I30" s="2667"/>
      <c r="J30" s="2668"/>
      <c r="K30" s="2664"/>
      <c r="L30" s="2672"/>
      <c r="M30" s="2672"/>
      <c r="N30" s="2672"/>
      <c r="O30" s="2672"/>
      <c r="P30" s="2672"/>
      <c r="Q30" s="2672"/>
      <c r="R30" s="2673"/>
      <c r="S30" s="2664"/>
      <c r="T30" s="2672"/>
      <c r="U30" s="2672"/>
      <c r="V30" s="2672"/>
      <c r="W30" s="2672"/>
      <c r="X30" s="2672"/>
      <c r="Y30" s="2672"/>
      <c r="Z30" s="2673"/>
      <c r="AA30" s="2671"/>
      <c r="AB30" s="2667"/>
      <c r="AC30" s="2667"/>
      <c r="AD30" s="2668"/>
      <c r="AE30" s="2671"/>
      <c r="AF30" s="2667"/>
      <c r="AG30" s="2667"/>
      <c r="AH30" s="2668"/>
      <c r="AI30" s="181"/>
      <c r="AJ30" s="181"/>
      <c r="AK30" s="180"/>
    </row>
    <row r="31" spans="1:37" s="23" customFormat="1" ht="22.5" customHeight="1">
      <c r="A31" s="10"/>
      <c r="B31" s="2664">
        <v>8</v>
      </c>
      <c r="C31" s="2665"/>
      <c r="D31" s="2666"/>
      <c r="E31" s="2667"/>
      <c r="F31" s="2667"/>
      <c r="G31" s="2667"/>
      <c r="H31" s="2667"/>
      <c r="I31" s="2667"/>
      <c r="J31" s="2668"/>
      <c r="K31" s="2664"/>
      <c r="L31" s="2672"/>
      <c r="M31" s="2672"/>
      <c r="N31" s="2672"/>
      <c r="O31" s="2672"/>
      <c r="P31" s="2672"/>
      <c r="Q31" s="2672"/>
      <c r="R31" s="2673"/>
      <c r="S31" s="2664"/>
      <c r="T31" s="2672"/>
      <c r="U31" s="2672"/>
      <c r="V31" s="2672"/>
      <c r="W31" s="2672"/>
      <c r="X31" s="2672"/>
      <c r="Y31" s="2672"/>
      <c r="Z31" s="2673"/>
      <c r="AA31" s="2671"/>
      <c r="AB31" s="2667"/>
      <c r="AC31" s="2667"/>
      <c r="AD31" s="2668"/>
      <c r="AE31" s="2671"/>
      <c r="AF31" s="2667"/>
      <c r="AG31" s="2667"/>
      <c r="AH31" s="2668"/>
      <c r="AI31" s="187"/>
      <c r="AJ31" s="187"/>
      <c r="AK31" s="187"/>
    </row>
    <row r="32" spans="1:37" s="20" customFormat="1" ht="22.5" customHeight="1">
      <c r="A32" s="10"/>
      <c r="B32" s="2664">
        <v>9</v>
      </c>
      <c r="C32" s="2665"/>
      <c r="D32" s="2666"/>
      <c r="E32" s="2667"/>
      <c r="F32" s="2667"/>
      <c r="G32" s="2667"/>
      <c r="H32" s="2667"/>
      <c r="I32" s="2667"/>
      <c r="J32" s="2668"/>
      <c r="K32" s="2664"/>
      <c r="L32" s="2672"/>
      <c r="M32" s="2672"/>
      <c r="N32" s="2672"/>
      <c r="O32" s="2672"/>
      <c r="P32" s="2672"/>
      <c r="Q32" s="2672"/>
      <c r="R32" s="2673"/>
      <c r="S32" s="2664"/>
      <c r="T32" s="2672"/>
      <c r="U32" s="2672"/>
      <c r="V32" s="2672"/>
      <c r="W32" s="2672"/>
      <c r="X32" s="2672"/>
      <c r="Y32" s="2672"/>
      <c r="Z32" s="2673"/>
      <c r="AA32" s="2671"/>
      <c r="AB32" s="2667"/>
      <c r="AC32" s="2667"/>
      <c r="AD32" s="2668"/>
      <c r="AE32" s="2671"/>
      <c r="AF32" s="2667"/>
      <c r="AG32" s="2667"/>
      <c r="AH32" s="2668"/>
      <c r="AI32" s="171"/>
      <c r="AJ32" s="171"/>
      <c r="AK32" s="171"/>
    </row>
    <row r="33" spans="1:37" s="20" customFormat="1" ht="22.5" customHeight="1">
      <c r="A33" s="10"/>
      <c r="B33" s="2664">
        <v>10</v>
      </c>
      <c r="C33" s="2665"/>
      <c r="D33" s="2666"/>
      <c r="E33" s="2667"/>
      <c r="F33" s="2667"/>
      <c r="G33" s="2667"/>
      <c r="H33" s="2667"/>
      <c r="I33" s="2667"/>
      <c r="J33" s="2668"/>
      <c r="K33" s="2664"/>
      <c r="L33" s="2672"/>
      <c r="M33" s="2672"/>
      <c r="N33" s="2672"/>
      <c r="O33" s="2672"/>
      <c r="P33" s="2672"/>
      <c r="Q33" s="2672"/>
      <c r="R33" s="2673"/>
      <c r="S33" s="2664"/>
      <c r="T33" s="2672"/>
      <c r="U33" s="2672"/>
      <c r="V33" s="2672"/>
      <c r="W33" s="2672"/>
      <c r="X33" s="2672"/>
      <c r="Y33" s="2672"/>
      <c r="Z33" s="2673"/>
      <c r="AA33" s="2671"/>
      <c r="AB33" s="2667"/>
      <c r="AC33" s="2667"/>
      <c r="AD33" s="2668"/>
      <c r="AE33" s="2671"/>
      <c r="AF33" s="2667"/>
      <c r="AG33" s="2667"/>
      <c r="AH33" s="2668"/>
      <c r="AI33" s="171"/>
      <c r="AJ33" s="171"/>
      <c r="AK33" s="171"/>
    </row>
    <row r="34" spans="1:37" s="20" customFormat="1" ht="22.5" customHeight="1">
      <c r="A34" s="10"/>
      <c r="B34" s="475"/>
      <c r="C34" s="472"/>
      <c r="D34" s="847"/>
      <c r="E34" s="251"/>
      <c r="F34" s="251"/>
      <c r="G34" s="251"/>
      <c r="H34" s="251"/>
      <c r="I34" s="251"/>
      <c r="J34" s="251"/>
      <c r="K34" s="475"/>
      <c r="L34" s="845"/>
      <c r="M34" s="845"/>
      <c r="N34" s="845"/>
      <c r="O34" s="845"/>
      <c r="P34" s="845"/>
      <c r="Q34" s="845"/>
      <c r="R34" s="845"/>
      <c r="S34" s="475"/>
      <c r="T34" s="845"/>
      <c r="U34" s="845"/>
      <c r="V34" s="845"/>
      <c r="W34" s="845"/>
      <c r="X34" s="845"/>
      <c r="Y34" s="845"/>
      <c r="Z34" s="845"/>
      <c r="AA34" s="251"/>
      <c r="AB34" s="251"/>
      <c r="AC34" s="251"/>
      <c r="AD34" s="251"/>
      <c r="AE34" s="251"/>
      <c r="AF34" s="251"/>
      <c r="AG34" s="251"/>
      <c r="AH34" s="251"/>
      <c r="AI34" s="171"/>
      <c r="AJ34" s="171"/>
      <c r="AK34" s="171"/>
    </row>
    <row r="35" spans="1:37" s="20" customFormat="1" ht="22.5" customHeight="1">
      <c r="A35" s="10"/>
      <c r="B35" s="475"/>
      <c r="C35" s="472"/>
      <c r="D35" s="847"/>
      <c r="E35" s="251"/>
      <c r="F35" s="251"/>
      <c r="G35" s="251"/>
      <c r="H35" s="251"/>
      <c r="I35" s="251"/>
      <c r="J35" s="251"/>
      <c r="K35" s="475"/>
      <c r="L35" s="845"/>
      <c r="M35" s="845"/>
      <c r="N35" s="845"/>
      <c r="O35" s="845"/>
      <c r="P35" s="845"/>
      <c r="Q35" s="845"/>
      <c r="R35" s="845"/>
      <c r="S35" s="475"/>
      <c r="T35" s="845"/>
      <c r="U35" s="845"/>
      <c r="V35" s="845"/>
      <c r="W35" s="845"/>
      <c r="X35" s="845"/>
      <c r="Y35" s="845"/>
      <c r="Z35" s="845"/>
      <c r="AA35" s="251"/>
      <c r="AB35" s="251"/>
      <c r="AC35" s="251"/>
      <c r="AD35" s="251"/>
      <c r="AE35" s="251"/>
      <c r="AF35" s="251"/>
      <c r="AG35" s="251"/>
      <c r="AH35" s="251"/>
      <c r="AI35" s="171"/>
      <c r="AJ35" s="171"/>
      <c r="AK35" s="171"/>
    </row>
    <row r="36" spans="1:37" s="19" customFormat="1" ht="12" customHeight="1">
      <c r="A36" s="18"/>
      <c r="E36" s="18"/>
      <c r="F36" s="18"/>
      <c r="G36" s="18"/>
      <c r="AG36" s="22"/>
      <c r="AH36" s="22"/>
      <c r="AI36" s="22"/>
      <c r="AJ36" s="22"/>
      <c r="AK36" s="22"/>
    </row>
    <row r="37" spans="1:37" s="19" customFormat="1" ht="12" customHeight="1">
      <c r="A37" s="18"/>
      <c r="E37" s="18"/>
      <c r="F37" s="18"/>
      <c r="G37" s="18"/>
      <c r="AG37" s="22"/>
      <c r="AH37" s="22"/>
      <c r="AI37" s="22"/>
      <c r="AJ37" s="22"/>
      <c r="AK37" s="22"/>
    </row>
    <row r="38" spans="1:37" s="20" customFormat="1" ht="12">
      <c r="A38" s="42"/>
      <c r="B38" s="215"/>
      <c r="C38" s="215"/>
      <c r="D38" s="215"/>
      <c r="E38" s="172"/>
      <c r="F38" s="172"/>
      <c r="G38" s="172"/>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row>
    <row r="39" spans="1:37" s="20" customFormat="1" ht="17.25" customHeight="1">
      <c r="A39" s="851" t="s">
        <v>654</v>
      </c>
      <c r="B39" s="215"/>
      <c r="C39" s="215"/>
      <c r="D39" s="215"/>
      <c r="E39" s="172"/>
      <c r="F39" s="172"/>
      <c r="G39" s="172"/>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row>
    <row r="40" spans="1:37" ht="17.25" customHeight="1">
      <c r="A40" s="851" t="s">
        <v>898</v>
      </c>
    </row>
    <row r="41" spans="1:37" ht="17.25" customHeight="1">
      <c r="A41" s="851" t="s">
        <v>910</v>
      </c>
    </row>
    <row r="42" spans="1:37" s="11" customFormat="1" ht="17.25" customHeight="1">
      <c r="A42" s="851" t="s">
        <v>848</v>
      </c>
    </row>
    <row r="43" spans="1:37" ht="17.25" customHeight="1">
      <c r="A43" s="851" t="s">
        <v>949</v>
      </c>
    </row>
    <row r="44" spans="1:37" ht="17.25" customHeight="1">
      <c r="A44" s="851" t="s">
        <v>950</v>
      </c>
    </row>
    <row r="45" spans="1:37" ht="17.25" customHeight="1">
      <c r="A45" s="851"/>
    </row>
    <row r="46" spans="1:37" ht="17.25" customHeight="1">
      <c r="A46" s="1419"/>
    </row>
    <row r="47" spans="1:37" ht="17.25" customHeight="1">
      <c r="A47" s="245"/>
    </row>
    <row r="48" spans="1:37" ht="35.2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sheetData>
  <mergeCells count="82">
    <mergeCell ref="A48:AK48"/>
    <mergeCell ref="B33:C33"/>
    <mergeCell ref="D33:J33"/>
    <mergeCell ref="K33:R33"/>
    <mergeCell ref="S33:Z33"/>
    <mergeCell ref="AA33:AD33"/>
    <mergeCell ref="AE33:AH33"/>
    <mergeCell ref="AE32:AH32"/>
    <mergeCell ref="B31:C31"/>
    <mergeCell ref="D31:J31"/>
    <mergeCell ref="K31:R31"/>
    <mergeCell ref="S31:Z31"/>
    <mergeCell ref="AA31:AD31"/>
    <mergeCell ref="AE31:AH31"/>
    <mergeCell ref="B32:C32"/>
    <mergeCell ref="D32:J32"/>
    <mergeCell ref="K32:R32"/>
    <mergeCell ref="S32:Z32"/>
    <mergeCell ref="AA32:AD32"/>
    <mergeCell ref="AE30:AH30"/>
    <mergeCell ref="B29:C29"/>
    <mergeCell ref="D29:J29"/>
    <mergeCell ref="K29:R29"/>
    <mergeCell ref="S29:Z29"/>
    <mergeCell ref="AA29:AD29"/>
    <mergeCell ref="AE29:AH29"/>
    <mergeCell ref="B30:C30"/>
    <mergeCell ref="D30:J30"/>
    <mergeCell ref="K30:R30"/>
    <mergeCell ref="S30:Z30"/>
    <mergeCell ref="AA30:AD30"/>
    <mergeCell ref="AE28:AH28"/>
    <mergeCell ref="B27:C27"/>
    <mergeCell ref="D27:J27"/>
    <mergeCell ref="K27:R27"/>
    <mergeCell ref="S27:Z27"/>
    <mergeCell ref="AA27:AD27"/>
    <mergeCell ref="AE27:AH27"/>
    <mergeCell ref="B28:C28"/>
    <mergeCell ref="D28:J28"/>
    <mergeCell ref="K28:R28"/>
    <mergeCell ref="S28:Z28"/>
    <mergeCell ref="AA28:AD28"/>
    <mergeCell ref="AE26:AH26"/>
    <mergeCell ref="B25:C25"/>
    <mergeCell ref="D25:J25"/>
    <mergeCell ref="K25:R25"/>
    <mergeCell ref="S25:Z25"/>
    <mergeCell ref="AA25:AD25"/>
    <mergeCell ref="AE25:AH25"/>
    <mergeCell ref="B26:C26"/>
    <mergeCell ref="D26:J26"/>
    <mergeCell ref="K26:R26"/>
    <mergeCell ref="S26:Z26"/>
    <mergeCell ref="AA26:AD26"/>
    <mergeCell ref="AE22:AH23"/>
    <mergeCell ref="B24:C24"/>
    <mergeCell ref="D24:J24"/>
    <mergeCell ref="K24:R24"/>
    <mergeCell ref="S24:Z24"/>
    <mergeCell ref="AA24:AD24"/>
    <mergeCell ref="AE24:AH24"/>
    <mergeCell ref="I18:P19"/>
    <mergeCell ref="X18:Y19"/>
    <mergeCell ref="AB18:AC19"/>
    <mergeCell ref="B22:C23"/>
    <mergeCell ref="D22:J23"/>
    <mergeCell ref="K22:R23"/>
    <mergeCell ref="S22:Z23"/>
    <mergeCell ref="AA22:AD23"/>
    <mergeCell ref="A16:AK16"/>
    <mergeCell ref="AI1:AK1"/>
    <mergeCell ref="AG3:AK3"/>
    <mergeCell ref="AD4:AK4"/>
    <mergeCell ref="AD5:AE5"/>
    <mergeCell ref="A7:AK7"/>
    <mergeCell ref="W10:Z10"/>
    <mergeCell ref="AA10:AF10"/>
    <mergeCell ref="W11:Z11"/>
    <mergeCell ref="AA11:AK11"/>
    <mergeCell ref="W12:Z12"/>
    <mergeCell ref="AA12:AK12"/>
  </mergeCells>
  <phoneticPr fontId="34"/>
  <dataValidations count="4">
    <dataValidation type="list" allowBlank="1" showInputMessage="1" showErrorMessage="1" sqref="AA24:AH35" xr:uid="{00000000-0002-0000-2100-000000000000}">
      <formula1>"確認済"</formula1>
    </dataValidation>
    <dataValidation type="list" allowBlank="1" showInputMessage="1" showErrorMessage="1" sqref="D34:J35" xr:uid="{00000000-0002-0000-2100-000001000000}">
      <formula1>"理系、複合・融合系人材,新興国,世界トップレベル大学等,多様性人材"</formula1>
    </dataValidation>
    <dataValidation type="list" allowBlank="1" showInputMessage="1" showErrorMessage="1" sqref="D24:J33" xr:uid="{00000000-0002-0000-2100-000002000000}">
      <formula1>"理系、複合・融合系人材,理系（未来テク）,新興国,世界トップレベル大学等,多様性人材"</formula1>
    </dataValidation>
    <dataValidation type="list" allowBlank="1" showInputMessage="1" showErrorMessage="1" sqref="I18:P19" xr:uid="{00000000-0002-0000-2100-000003000000}">
      <formula1>"2021年度春季,2022年度夏季,2022年度冬季"</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C000"/>
  </sheetPr>
  <dimension ref="A1:AM82"/>
  <sheetViews>
    <sheetView showGridLines="0" showZeros="0" view="pageBreakPreview" zoomScaleNormal="100" zoomScaleSheetLayoutView="100" workbookViewId="0">
      <selection activeCell="I18" sqref="I18:P19"/>
    </sheetView>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9" s="1052" customFormat="1" ht="27" customHeight="1">
      <c r="A1" s="67"/>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273"/>
      <c r="AF1" s="273"/>
      <c r="AG1" s="72"/>
      <c r="AH1" s="72"/>
      <c r="AI1" s="2674" t="s">
        <v>923</v>
      </c>
      <c r="AJ1" s="2675"/>
      <c r="AK1" s="2676"/>
    </row>
    <row r="2" spans="1:39" s="1052" customFormat="1" ht="4.5" customHeight="1">
      <c r="AE2" s="317"/>
      <c r="AF2" s="317"/>
    </row>
    <row r="3" spans="1:39" s="1052" customFormat="1" ht="21" customHeight="1">
      <c r="AG3" s="2643" t="s">
        <v>924</v>
      </c>
      <c r="AH3" s="2643"/>
      <c r="AI3" s="2643"/>
      <c r="AJ3" s="2643"/>
      <c r="AK3" s="2643"/>
    </row>
    <row r="4" spans="1:39" s="1052" customFormat="1" ht="18.899999999999999" customHeight="1">
      <c r="Y4" s="1048"/>
      <c r="AD4" s="1903" t="s">
        <v>0</v>
      </c>
      <c r="AE4" s="1903"/>
      <c r="AF4" s="1903"/>
      <c r="AG4" s="1903"/>
      <c r="AH4" s="1903"/>
      <c r="AI4" s="1903"/>
      <c r="AJ4" s="1903"/>
      <c r="AK4" s="1903"/>
    </row>
    <row r="5" spans="1:39" s="1052" customFormat="1" ht="17.100000000000001" customHeight="1">
      <c r="Z5" s="1045" t="s">
        <v>1</v>
      </c>
      <c r="AA5" s="1045"/>
      <c r="AB5" s="1044" t="s">
        <v>1</v>
      </c>
      <c r="AC5" s="1052" t="s">
        <v>1</v>
      </c>
      <c r="AD5" s="1570"/>
      <c r="AE5" s="1570"/>
      <c r="AF5" s="493"/>
      <c r="AG5" s="1052" t="s">
        <v>2</v>
      </c>
      <c r="AH5" s="493" t="s">
        <v>1</v>
      </c>
      <c r="AI5" s="1052" t="s">
        <v>4</v>
      </c>
      <c r="AJ5" s="493" t="s">
        <v>1</v>
      </c>
      <c r="AK5" s="1044" t="s">
        <v>6</v>
      </c>
    </row>
    <row r="6" spans="1:39" s="1052" customFormat="1" ht="15" customHeight="1">
      <c r="V6" s="1045"/>
      <c r="W6" s="1044"/>
      <c r="Y6" s="1045"/>
      <c r="Z6" s="1045"/>
      <c r="AA6" s="1044"/>
      <c r="AC6" s="1044"/>
      <c r="AE6" s="1044"/>
      <c r="AF6" s="1044"/>
    </row>
    <row r="7" spans="1:39" s="1052" customFormat="1" ht="44.25" customHeight="1">
      <c r="A7" s="2644" t="s">
        <v>383</v>
      </c>
      <c r="B7" s="2645"/>
      <c r="C7" s="2645"/>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10"/>
      <c r="AM7" s="210"/>
    </row>
    <row r="8" spans="1:39" s="1052" customFormat="1" ht="13.5" customHeight="1">
      <c r="T8" s="1045"/>
      <c r="U8" s="1045"/>
      <c r="W8" s="1045"/>
      <c r="X8" s="1045"/>
      <c r="Y8" s="1044"/>
      <c r="AA8" s="1044"/>
      <c r="AC8" s="1044"/>
      <c r="AD8" s="1044"/>
    </row>
    <row r="9" spans="1:39" s="1052" customFormat="1" ht="35.1" customHeight="1">
      <c r="A9" s="1052" t="s">
        <v>8</v>
      </c>
      <c r="B9" s="715"/>
    </row>
    <row r="10" spans="1:39" s="1052" customFormat="1" ht="30" customHeight="1">
      <c r="W10" s="1576" t="s">
        <v>9</v>
      </c>
      <c r="X10" s="1576"/>
      <c r="Y10" s="1576"/>
      <c r="Z10" s="1878"/>
      <c r="AA10" s="1902"/>
      <c r="AB10" s="1902"/>
      <c r="AC10" s="1902"/>
      <c r="AD10" s="1902"/>
      <c r="AE10" s="1902"/>
      <c r="AF10" s="1902"/>
      <c r="AG10" s="1053"/>
    </row>
    <row r="11" spans="1:39" s="1052" customFormat="1" ht="33.9" customHeight="1">
      <c r="T11" s="1052" t="s">
        <v>1</v>
      </c>
      <c r="W11" s="1576" t="s">
        <v>10</v>
      </c>
      <c r="X11" s="1576"/>
      <c r="Y11" s="1576"/>
      <c r="Z11" s="1576"/>
      <c r="AA11" s="1577"/>
      <c r="AB11" s="1577"/>
      <c r="AC11" s="1577"/>
      <c r="AD11" s="1577"/>
      <c r="AE11" s="1577"/>
      <c r="AF11" s="1577"/>
      <c r="AG11" s="1577"/>
      <c r="AH11" s="1577"/>
      <c r="AI11" s="1577"/>
      <c r="AJ11" s="1577"/>
      <c r="AK11" s="1577"/>
    </row>
    <row r="12" spans="1:39" s="1052" customFormat="1" ht="33.9" customHeight="1">
      <c r="B12" s="715"/>
      <c r="W12" s="1873" t="s">
        <v>12</v>
      </c>
      <c r="X12" s="1873"/>
      <c r="Y12" s="1873"/>
      <c r="Z12" s="1873"/>
      <c r="AA12" s="1878"/>
      <c r="AB12" s="1878"/>
      <c r="AC12" s="1878"/>
      <c r="AD12" s="1878"/>
      <c r="AE12" s="1878"/>
      <c r="AF12" s="1878"/>
      <c r="AG12" s="1878"/>
      <c r="AH12" s="1878"/>
      <c r="AI12" s="1878"/>
      <c r="AJ12" s="1878"/>
      <c r="AK12" s="1878"/>
    </row>
    <row r="13" spans="1:39" ht="17.100000000000001" customHeight="1"/>
    <row r="14" spans="1:39" ht="15" customHeight="1">
      <c r="A14" s="8" t="s">
        <v>384</v>
      </c>
    </row>
    <row r="15" spans="1:39" s="1052" customFormat="1" ht="15" customHeight="1">
      <c r="A15" s="1052" t="s">
        <v>385</v>
      </c>
      <c r="B15" s="715"/>
    </row>
    <row r="16" spans="1:39"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 customHeight="1">
      <c r="A17" s="358"/>
      <c r="B17" s="27"/>
      <c r="C17" s="27"/>
      <c r="D17" s="27"/>
      <c r="E17" s="1047"/>
      <c r="F17" s="1047"/>
      <c r="G17" s="104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row>
    <row r="18" spans="1:37" s="11" customFormat="1" ht="9.9" customHeight="1">
      <c r="A18" s="358"/>
      <c r="B18" s="27"/>
      <c r="C18" s="27"/>
      <c r="D18" s="27"/>
      <c r="E18" s="1047"/>
      <c r="F18" s="1047"/>
      <c r="G18" s="1047"/>
      <c r="H18" s="27" t="s">
        <v>1</v>
      </c>
      <c r="I18" s="2646"/>
      <c r="J18" s="2647"/>
      <c r="K18" s="2647"/>
      <c r="L18" s="2647"/>
      <c r="M18" s="2647"/>
      <c r="N18" s="2647"/>
      <c r="O18" s="2647"/>
      <c r="P18" s="2647"/>
      <c r="Q18" s="132"/>
      <c r="R18" s="132"/>
      <c r="S18" s="132"/>
      <c r="T18" s="132"/>
      <c r="U18" s="132"/>
      <c r="V18" s="132"/>
      <c r="W18" s="27"/>
      <c r="X18" s="2649">
        <v>9</v>
      </c>
      <c r="Y18" s="2649"/>
      <c r="Z18" s="27"/>
      <c r="AA18" s="27"/>
      <c r="AB18" s="2651">
        <f>COUNTA(S24:Z33)</f>
        <v>0</v>
      </c>
      <c r="AC18" s="2651"/>
      <c r="AD18" s="27"/>
      <c r="AE18" s="27"/>
      <c r="AF18" s="27"/>
      <c r="AG18" s="27"/>
      <c r="AH18" s="27"/>
    </row>
    <row r="19" spans="1:37" s="11" customFormat="1" ht="15" customHeight="1">
      <c r="A19" s="461" t="s">
        <v>176</v>
      </c>
      <c r="B19" s="27"/>
      <c r="C19" s="27"/>
      <c r="D19" s="27"/>
      <c r="E19" s="1047"/>
      <c r="F19" s="1047"/>
      <c r="G19" s="1047"/>
      <c r="H19" s="27"/>
      <c r="I19" s="2648"/>
      <c r="J19" s="2648"/>
      <c r="K19" s="2648"/>
      <c r="L19" s="2648"/>
      <c r="M19" s="2648"/>
      <c r="N19" s="2648"/>
      <c r="O19" s="2648"/>
      <c r="P19" s="2648"/>
      <c r="Q19" s="27" t="s">
        <v>177</v>
      </c>
      <c r="R19" s="132"/>
      <c r="S19" s="132"/>
      <c r="T19" s="132"/>
      <c r="U19" s="132"/>
      <c r="V19" s="132"/>
      <c r="W19" s="27" t="s">
        <v>48</v>
      </c>
      <c r="X19" s="2650"/>
      <c r="Y19" s="2650"/>
      <c r="Z19" s="27" t="s">
        <v>210</v>
      </c>
      <c r="AA19" s="27"/>
      <c r="AB19" s="2652"/>
      <c r="AC19" s="2652"/>
      <c r="AD19" s="27" t="s">
        <v>47</v>
      </c>
      <c r="AE19" s="27"/>
      <c r="AF19" s="27"/>
      <c r="AG19" s="27"/>
      <c r="AH19" s="27"/>
    </row>
    <row r="20" spans="1:37" s="11" customFormat="1" ht="15" customHeight="1">
      <c r="A20" s="461"/>
      <c r="B20" s="27"/>
      <c r="C20" s="27"/>
      <c r="D20" s="27"/>
      <c r="E20" s="1047"/>
      <c r="F20" s="1047"/>
      <c r="G20" s="1047"/>
      <c r="H20" s="27"/>
      <c r="I20" s="604"/>
      <c r="J20" s="604"/>
      <c r="K20" s="604"/>
      <c r="L20" s="604"/>
      <c r="M20" s="604"/>
      <c r="N20" s="604"/>
      <c r="O20" s="604"/>
      <c r="P20" s="604"/>
      <c r="Q20" s="27"/>
      <c r="R20" s="132"/>
      <c r="S20" s="132"/>
      <c r="T20" s="132"/>
      <c r="U20" s="132"/>
      <c r="V20" s="132"/>
      <c r="W20" s="27"/>
      <c r="X20" s="1051"/>
      <c r="Y20" s="1051"/>
      <c r="Z20" s="27"/>
      <c r="AA20" s="27"/>
      <c r="AB20" s="1051"/>
      <c r="AC20" s="1051"/>
      <c r="AD20" s="27"/>
      <c r="AE20" s="27"/>
      <c r="AF20" s="27"/>
      <c r="AG20" s="27"/>
      <c r="AH20" s="27"/>
    </row>
    <row r="21" spans="1:37" s="17" customFormat="1" ht="15" customHeight="1">
      <c r="A21" s="16" t="s">
        <v>211</v>
      </c>
      <c r="B21" s="339"/>
      <c r="C21" s="339"/>
      <c r="D21" s="339"/>
      <c r="E21" s="338"/>
      <c r="F21" s="490"/>
      <c r="G21" s="881"/>
      <c r="H21" s="492"/>
      <c r="I21" s="340"/>
      <c r="J21" s="490"/>
      <c r="K21" s="473"/>
      <c r="L21" s="490"/>
      <c r="M21" s="491"/>
      <c r="N21" s="340"/>
      <c r="O21" s="339"/>
      <c r="P21" s="339"/>
      <c r="Q21" s="339"/>
      <c r="R21" s="339"/>
      <c r="S21" s="474"/>
      <c r="T21" s="474"/>
      <c r="U21" s="474"/>
      <c r="V21" s="474"/>
      <c r="W21" s="474"/>
      <c r="X21" s="474"/>
      <c r="Y21" s="474"/>
      <c r="Z21" s="474"/>
      <c r="AA21" s="474"/>
      <c r="AB21" s="474"/>
      <c r="AC21" s="474"/>
      <c r="AD21" s="474"/>
      <c r="AE21" s="474"/>
      <c r="AF21" s="474"/>
      <c r="AG21" s="474"/>
      <c r="AH21" s="474"/>
    </row>
    <row r="22" spans="1:37" s="17" customFormat="1" ht="12.75" customHeight="1">
      <c r="A22" s="16"/>
      <c r="B22" s="2653" t="s">
        <v>212</v>
      </c>
      <c r="C22" s="2654"/>
      <c r="D22" s="2653" t="s">
        <v>143</v>
      </c>
      <c r="E22" s="2654"/>
      <c r="F22" s="2654"/>
      <c r="G22" s="2654"/>
      <c r="H22" s="2654"/>
      <c r="I22" s="2654"/>
      <c r="J22" s="2655"/>
      <c r="K22" s="2653" t="s">
        <v>36</v>
      </c>
      <c r="L22" s="2654"/>
      <c r="M22" s="2654"/>
      <c r="N22" s="2654"/>
      <c r="O22" s="2654"/>
      <c r="P22" s="2654"/>
      <c r="Q22" s="2654"/>
      <c r="R22" s="2656"/>
      <c r="S22" s="2653" t="s">
        <v>45</v>
      </c>
      <c r="T22" s="2654"/>
      <c r="U22" s="2654"/>
      <c r="V22" s="2654"/>
      <c r="W22" s="2654"/>
      <c r="X22" s="2654"/>
      <c r="Y22" s="2654"/>
      <c r="Z22" s="2656"/>
      <c r="AA22" s="2657" t="s">
        <v>145</v>
      </c>
      <c r="AB22" s="2658"/>
      <c r="AC22" s="2658"/>
      <c r="AD22" s="2659"/>
      <c r="AE22" s="2663" t="s">
        <v>386</v>
      </c>
      <c r="AF22" s="2658"/>
      <c r="AG22" s="2658"/>
      <c r="AH22" s="2659"/>
      <c r="AI22" s="246"/>
    </row>
    <row r="23" spans="1:37" s="17" customFormat="1" ht="12.75" customHeight="1">
      <c r="A23" s="16"/>
      <c r="B23" s="2654"/>
      <c r="C23" s="2654"/>
      <c r="D23" s="2654"/>
      <c r="E23" s="2654"/>
      <c r="F23" s="2654"/>
      <c r="G23" s="2654"/>
      <c r="H23" s="2654"/>
      <c r="I23" s="2654"/>
      <c r="J23" s="2655"/>
      <c r="K23" s="2654"/>
      <c r="L23" s="2654"/>
      <c r="M23" s="2654"/>
      <c r="N23" s="2654"/>
      <c r="O23" s="2654"/>
      <c r="P23" s="2654"/>
      <c r="Q23" s="2654"/>
      <c r="R23" s="2656"/>
      <c r="S23" s="2654"/>
      <c r="T23" s="2654"/>
      <c r="U23" s="2654"/>
      <c r="V23" s="2654"/>
      <c r="W23" s="2654"/>
      <c r="X23" s="2654"/>
      <c r="Y23" s="2654"/>
      <c r="Z23" s="2656"/>
      <c r="AA23" s="2660"/>
      <c r="AB23" s="2661"/>
      <c r="AC23" s="2661"/>
      <c r="AD23" s="2662"/>
      <c r="AE23" s="2660"/>
      <c r="AF23" s="2661"/>
      <c r="AG23" s="2661"/>
      <c r="AH23" s="2662"/>
    </row>
    <row r="24" spans="1:37" s="19" customFormat="1" ht="22.5" customHeight="1">
      <c r="A24" s="10"/>
      <c r="B24" s="2664">
        <v>1</v>
      </c>
      <c r="C24" s="2665"/>
      <c r="D24" s="2666"/>
      <c r="E24" s="2667"/>
      <c r="F24" s="2667"/>
      <c r="G24" s="2667"/>
      <c r="H24" s="2667"/>
      <c r="I24" s="2667"/>
      <c r="J24" s="2668"/>
      <c r="K24" s="2669"/>
      <c r="L24" s="2670"/>
      <c r="M24" s="2670"/>
      <c r="N24" s="2670"/>
      <c r="O24" s="2670"/>
      <c r="P24" s="2670"/>
      <c r="Q24" s="2670"/>
      <c r="R24" s="2670"/>
      <c r="S24" s="2669"/>
      <c r="T24" s="2670"/>
      <c r="U24" s="2670"/>
      <c r="V24" s="2670"/>
      <c r="W24" s="2670"/>
      <c r="X24" s="2670"/>
      <c r="Y24" s="2670"/>
      <c r="Z24" s="2670"/>
      <c r="AA24" s="2671"/>
      <c r="AB24" s="2667"/>
      <c r="AC24" s="2667"/>
      <c r="AD24" s="2668"/>
      <c r="AE24" s="2671"/>
      <c r="AF24" s="2667"/>
      <c r="AG24" s="2667"/>
      <c r="AH24" s="2668"/>
      <c r="AI24" s="22"/>
      <c r="AJ24" s="22"/>
      <c r="AK24" s="22"/>
    </row>
    <row r="25" spans="1:37" s="19" customFormat="1" ht="22.5" customHeight="1">
      <c r="A25" s="10"/>
      <c r="B25" s="2664">
        <v>2</v>
      </c>
      <c r="C25" s="2665"/>
      <c r="D25" s="2666"/>
      <c r="E25" s="2667"/>
      <c r="F25" s="2667"/>
      <c r="G25" s="2667"/>
      <c r="H25" s="2667"/>
      <c r="I25" s="2667"/>
      <c r="J25" s="2668"/>
      <c r="K25" s="2664"/>
      <c r="L25" s="2672"/>
      <c r="M25" s="2672"/>
      <c r="N25" s="2672"/>
      <c r="O25" s="2672"/>
      <c r="P25" s="2672"/>
      <c r="Q25" s="2672"/>
      <c r="R25" s="2673"/>
      <c r="S25" s="2664"/>
      <c r="T25" s="2672"/>
      <c r="U25" s="2672"/>
      <c r="V25" s="2672"/>
      <c r="W25" s="2672"/>
      <c r="X25" s="2672"/>
      <c r="Y25" s="2672"/>
      <c r="Z25" s="2673"/>
      <c r="AA25" s="2671"/>
      <c r="AB25" s="2667"/>
      <c r="AC25" s="2667"/>
      <c r="AD25" s="2668"/>
      <c r="AE25" s="2671"/>
      <c r="AF25" s="2667"/>
      <c r="AG25" s="2667"/>
      <c r="AH25" s="2668"/>
      <c r="AI25" s="22"/>
      <c r="AJ25" s="22"/>
      <c r="AK25" s="22"/>
    </row>
    <row r="26" spans="1:37" s="19" customFormat="1" ht="22.5" customHeight="1">
      <c r="A26" s="10"/>
      <c r="B26" s="2664">
        <v>3</v>
      </c>
      <c r="C26" s="2665"/>
      <c r="D26" s="2666"/>
      <c r="E26" s="2667"/>
      <c r="F26" s="2667"/>
      <c r="G26" s="2667"/>
      <c r="H26" s="2667"/>
      <c r="I26" s="2667"/>
      <c r="J26" s="2668"/>
      <c r="K26" s="2664"/>
      <c r="L26" s="2672"/>
      <c r="M26" s="2672"/>
      <c r="N26" s="2672"/>
      <c r="O26" s="2672"/>
      <c r="P26" s="2672"/>
      <c r="Q26" s="2672"/>
      <c r="R26" s="2673"/>
      <c r="S26" s="2664"/>
      <c r="T26" s="2672"/>
      <c r="U26" s="2672"/>
      <c r="V26" s="2672"/>
      <c r="W26" s="2672"/>
      <c r="X26" s="2672"/>
      <c r="Y26" s="2672"/>
      <c r="Z26" s="2673"/>
      <c r="AA26" s="2671"/>
      <c r="AB26" s="2667"/>
      <c r="AC26" s="2667"/>
      <c r="AD26" s="2668"/>
      <c r="AE26" s="2671"/>
      <c r="AF26" s="2667"/>
      <c r="AG26" s="2667"/>
      <c r="AH26" s="2668"/>
      <c r="AI26" s="1049"/>
      <c r="AJ26" s="1049"/>
      <c r="AK26" s="22"/>
    </row>
    <row r="27" spans="1:37" s="19" customFormat="1" ht="22.5" customHeight="1">
      <c r="A27" s="10"/>
      <c r="B27" s="2664">
        <v>4</v>
      </c>
      <c r="C27" s="2665"/>
      <c r="D27" s="2666"/>
      <c r="E27" s="2667"/>
      <c r="F27" s="2667"/>
      <c r="G27" s="2667"/>
      <c r="H27" s="2667"/>
      <c r="I27" s="2667"/>
      <c r="J27" s="2668"/>
      <c r="K27" s="2664"/>
      <c r="L27" s="2672"/>
      <c r="M27" s="2672"/>
      <c r="N27" s="2672"/>
      <c r="O27" s="2672"/>
      <c r="P27" s="2672"/>
      <c r="Q27" s="2672"/>
      <c r="R27" s="2673"/>
      <c r="S27" s="2664"/>
      <c r="T27" s="2672"/>
      <c r="U27" s="2672"/>
      <c r="V27" s="2672"/>
      <c r="W27" s="2672"/>
      <c r="X27" s="2672"/>
      <c r="Y27" s="2672"/>
      <c r="Z27" s="2673"/>
      <c r="AA27" s="2671"/>
      <c r="AB27" s="2667"/>
      <c r="AC27" s="2667"/>
      <c r="AD27" s="2668"/>
      <c r="AE27" s="2671"/>
      <c r="AF27" s="2667"/>
      <c r="AG27" s="2667"/>
      <c r="AH27" s="2668"/>
      <c r="AI27" s="1049"/>
      <c r="AJ27" s="1049"/>
      <c r="AK27" s="22"/>
    </row>
    <row r="28" spans="1:37" s="19" customFormat="1" ht="22.5" customHeight="1">
      <c r="A28" s="10"/>
      <c r="B28" s="2664">
        <v>5</v>
      </c>
      <c r="C28" s="2665"/>
      <c r="D28" s="2666"/>
      <c r="E28" s="2667"/>
      <c r="F28" s="2667"/>
      <c r="G28" s="2667"/>
      <c r="H28" s="2667"/>
      <c r="I28" s="2667"/>
      <c r="J28" s="2668"/>
      <c r="K28" s="2664"/>
      <c r="L28" s="2672"/>
      <c r="M28" s="2672"/>
      <c r="N28" s="2672"/>
      <c r="O28" s="2672"/>
      <c r="P28" s="2672"/>
      <c r="Q28" s="2672"/>
      <c r="R28" s="2673"/>
      <c r="S28" s="2664"/>
      <c r="T28" s="2672"/>
      <c r="U28" s="2672"/>
      <c r="V28" s="2672"/>
      <c r="W28" s="2672"/>
      <c r="X28" s="2672"/>
      <c r="Y28" s="2672"/>
      <c r="Z28" s="2673"/>
      <c r="AA28" s="2671"/>
      <c r="AB28" s="2667"/>
      <c r="AC28" s="2667"/>
      <c r="AD28" s="2668"/>
      <c r="AE28" s="2671"/>
      <c r="AF28" s="2667"/>
      <c r="AG28" s="2667"/>
      <c r="AH28" s="2668"/>
      <c r="AI28" s="1049"/>
      <c r="AJ28" s="1049"/>
      <c r="AK28" s="22"/>
    </row>
    <row r="29" spans="1:37" s="19" customFormat="1" ht="22.5" customHeight="1">
      <c r="A29" s="10"/>
      <c r="B29" s="2664">
        <v>6</v>
      </c>
      <c r="C29" s="2665"/>
      <c r="D29" s="2666"/>
      <c r="E29" s="2667"/>
      <c r="F29" s="2667"/>
      <c r="G29" s="2667"/>
      <c r="H29" s="2667"/>
      <c r="I29" s="2667"/>
      <c r="J29" s="2668"/>
      <c r="K29" s="2664"/>
      <c r="L29" s="2672"/>
      <c r="M29" s="2672"/>
      <c r="N29" s="2672"/>
      <c r="O29" s="2672"/>
      <c r="P29" s="2672"/>
      <c r="Q29" s="2672"/>
      <c r="R29" s="2673"/>
      <c r="S29" s="2664"/>
      <c r="T29" s="2672"/>
      <c r="U29" s="2672"/>
      <c r="V29" s="2672"/>
      <c r="W29" s="2672"/>
      <c r="X29" s="2672"/>
      <c r="Y29" s="2672"/>
      <c r="Z29" s="2673"/>
      <c r="AA29" s="2671"/>
      <c r="AB29" s="2667"/>
      <c r="AC29" s="2667"/>
      <c r="AD29" s="2668"/>
      <c r="AE29" s="2671"/>
      <c r="AF29" s="2667"/>
      <c r="AG29" s="2667"/>
      <c r="AH29" s="2668"/>
      <c r="AI29" s="1049"/>
      <c r="AJ29" s="1049"/>
      <c r="AK29" s="22"/>
    </row>
    <row r="30" spans="1:37" s="19" customFormat="1" ht="22.5" customHeight="1">
      <c r="A30" s="10"/>
      <c r="B30" s="2664">
        <v>7</v>
      </c>
      <c r="C30" s="2665"/>
      <c r="D30" s="2666"/>
      <c r="E30" s="2667"/>
      <c r="F30" s="2667"/>
      <c r="G30" s="2667"/>
      <c r="H30" s="2667"/>
      <c r="I30" s="2667"/>
      <c r="J30" s="2668"/>
      <c r="K30" s="2664"/>
      <c r="L30" s="2672"/>
      <c r="M30" s="2672"/>
      <c r="N30" s="2672"/>
      <c r="O30" s="2672"/>
      <c r="P30" s="2672"/>
      <c r="Q30" s="2672"/>
      <c r="R30" s="2673"/>
      <c r="S30" s="2664"/>
      <c r="T30" s="2672"/>
      <c r="U30" s="2672"/>
      <c r="V30" s="2672"/>
      <c r="W30" s="2672"/>
      <c r="X30" s="2672"/>
      <c r="Y30" s="2672"/>
      <c r="Z30" s="2673"/>
      <c r="AA30" s="2671"/>
      <c r="AB30" s="2667"/>
      <c r="AC30" s="2667"/>
      <c r="AD30" s="2668"/>
      <c r="AE30" s="2671"/>
      <c r="AF30" s="2667"/>
      <c r="AG30" s="2667"/>
      <c r="AH30" s="2668"/>
      <c r="AI30" s="181"/>
      <c r="AJ30" s="181"/>
      <c r="AK30" s="180"/>
    </row>
    <row r="31" spans="1:37" s="23" customFormat="1" ht="22.5" customHeight="1">
      <c r="A31" s="10"/>
      <c r="B31" s="2664">
        <v>8</v>
      </c>
      <c r="C31" s="2665"/>
      <c r="D31" s="2666"/>
      <c r="E31" s="2667"/>
      <c r="F31" s="2667"/>
      <c r="G31" s="2667"/>
      <c r="H31" s="2667"/>
      <c r="I31" s="2667"/>
      <c r="J31" s="2668"/>
      <c r="K31" s="2664"/>
      <c r="L31" s="2672"/>
      <c r="M31" s="2672"/>
      <c r="N31" s="2672"/>
      <c r="O31" s="2672"/>
      <c r="P31" s="2672"/>
      <c r="Q31" s="2672"/>
      <c r="R31" s="2673"/>
      <c r="S31" s="2664"/>
      <c r="T31" s="2672"/>
      <c r="U31" s="2672"/>
      <c r="V31" s="2672"/>
      <c r="W31" s="2672"/>
      <c r="X31" s="2672"/>
      <c r="Y31" s="2672"/>
      <c r="Z31" s="2673"/>
      <c r="AA31" s="2671"/>
      <c r="AB31" s="2667"/>
      <c r="AC31" s="2667"/>
      <c r="AD31" s="2668"/>
      <c r="AE31" s="2671"/>
      <c r="AF31" s="2667"/>
      <c r="AG31" s="2667"/>
      <c r="AH31" s="2668"/>
      <c r="AI31" s="187"/>
      <c r="AJ31" s="187"/>
      <c r="AK31" s="187"/>
    </row>
    <row r="32" spans="1:37" s="20" customFormat="1" ht="22.5" customHeight="1">
      <c r="A32" s="10"/>
      <c r="B32" s="2664">
        <v>9</v>
      </c>
      <c r="C32" s="2665"/>
      <c r="D32" s="2666"/>
      <c r="E32" s="2667"/>
      <c r="F32" s="2667"/>
      <c r="G32" s="2667"/>
      <c r="H32" s="2667"/>
      <c r="I32" s="2667"/>
      <c r="J32" s="2668"/>
      <c r="K32" s="2664"/>
      <c r="L32" s="2672"/>
      <c r="M32" s="2672"/>
      <c r="N32" s="2672"/>
      <c r="O32" s="2672"/>
      <c r="P32" s="2672"/>
      <c r="Q32" s="2672"/>
      <c r="R32" s="2673"/>
      <c r="S32" s="2664"/>
      <c r="T32" s="2672"/>
      <c r="U32" s="2672"/>
      <c r="V32" s="2672"/>
      <c r="W32" s="2672"/>
      <c r="X32" s="2672"/>
      <c r="Y32" s="2672"/>
      <c r="Z32" s="2673"/>
      <c r="AA32" s="2671"/>
      <c r="AB32" s="2667"/>
      <c r="AC32" s="2667"/>
      <c r="AD32" s="2668"/>
      <c r="AE32" s="2671"/>
      <c r="AF32" s="2667"/>
      <c r="AG32" s="2667"/>
      <c r="AH32" s="2668"/>
      <c r="AI32" s="171"/>
      <c r="AJ32" s="171"/>
      <c r="AK32" s="171"/>
    </row>
    <row r="33" spans="1:37" s="20" customFormat="1" ht="22.5" customHeight="1">
      <c r="A33" s="10"/>
      <c r="B33" s="2664">
        <v>10</v>
      </c>
      <c r="C33" s="2665"/>
      <c r="D33" s="2666"/>
      <c r="E33" s="2667"/>
      <c r="F33" s="2667"/>
      <c r="G33" s="2667"/>
      <c r="H33" s="2667"/>
      <c r="I33" s="2667"/>
      <c r="J33" s="2668"/>
      <c r="K33" s="2664"/>
      <c r="L33" s="2672"/>
      <c r="M33" s="2672"/>
      <c r="N33" s="2672"/>
      <c r="O33" s="2672"/>
      <c r="P33" s="2672"/>
      <c r="Q33" s="2672"/>
      <c r="R33" s="2673"/>
      <c r="S33" s="2664"/>
      <c r="T33" s="2672"/>
      <c r="U33" s="2672"/>
      <c r="V33" s="2672"/>
      <c r="W33" s="2672"/>
      <c r="X33" s="2672"/>
      <c r="Y33" s="2672"/>
      <c r="Z33" s="2673"/>
      <c r="AA33" s="2671"/>
      <c r="AB33" s="2667"/>
      <c r="AC33" s="2667"/>
      <c r="AD33" s="2668"/>
      <c r="AE33" s="2671"/>
      <c r="AF33" s="2667"/>
      <c r="AG33" s="2667"/>
      <c r="AH33" s="2668"/>
      <c r="AI33" s="171"/>
      <c r="AJ33" s="171"/>
      <c r="AK33" s="171"/>
    </row>
    <row r="34" spans="1:37" s="20" customFormat="1" ht="22.5" customHeight="1">
      <c r="A34" s="10"/>
      <c r="B34" s="475"/>
      <c r="C34" s="472"/>
      <c r="D34" s="1050"/>
      <c r="E34" s="251"/>
      <c r="F34" s="251"/>
      <c r="G34" s="251"/>
      <c r="H34" s="251"/>
      <c r="I34" s="251"/>
      <c r="J34" s="251"/>
      <c r="K34" s="475"/>
      <c r="L34" s="1046"/>
      <c r="M34" s="1046"/>
      <c r="N34" s="1046"/>
      <c r="O34" s="1046"/>
      <c r="P34" s="1046"/>
      <c r="Q34" s="1046"/>
      <c r="R34" s="1046"/>
      <c r="S34" s="475"/>
      <c r="T34" s="1046"/>
      <c r="U34" s="1046"/>
      <c r="V34" s="1046"/>
      <c r="W34" s="1046"/>
      <c r="X34" s="1046"/>
      <c r="Y34" s="1046"/>
      <c r="Z34" s="1046"/>
      <c r="AA34" s="251"/>
      <c r="AB34" s="251"/>
      <c r="AC34" s="251"/>
      <c r="AD34" s="251"/>
      <c r="AE34" s="251"/>
      <c r="AF34" s="251"/>
      <c r="AG34" s="251"/>
      <c r="AH34" s="251"/>
      <c r="AI34" s="171"/>
      <c r="AJ34" s="171"/>
      <c r="AK34" s="171"/>
    </row>
    <row r="35" spans="1:37" s="20" customFormat="1" ht="22.5" customHeight="1">
      <c r="A35" s="10"/>
      <c r="B35" s="475"/>
      <c r="C35" s="472"/>
      <c r="D35" s="1050"/>
      <c r="E35" s="251"/>
      <c r="F35" s="251"/>
      <c r="G35" s="251"/>
      <c r="H35" s="251"/>
      <c r="I35" s="251"/>
      <c r="J35" s="251"/>
      <c r="K35" s="475"/>
      <c r="L35" s="1046"/>
      <c r="M35" s="1046"/>
      <c r="N35" s="1046"/>
      <c r="O35" s="1046"/>
      <c r="P35" s="1046"/>
      <c r="Q35" s="1046"/>
      <c r="R35" s="1046"/>
      <c r="S35" s="475"/>
      <c r="T35" s="1046"/>
      <c r="U35" s="1046"/>
      <c r="V35" s="1046"/>
      <c r="W35" s="1046"/>
      <c r="X35" s="1046"/>
      <c r="Y35" s="1046"/>
      <c r="Z35" s="1046"/>
      <c r="AA35" s="251"/>
      <c r="AB35" s="251"/>
      <c r="AC35" s="251"/>
      <c r="AD35" s="251"/>
      <c r="AE35" s="251"/>
      <c r="AF35" s="251"/>
      <c r="AG35" s="251"/>
      <c r="AH35" s="251"/>
      <c r="AI35" s="171"/>
      <c r="AJ35" s="171"/>
      <c r="AK35" s="171"/>
    </row>
    <row r="36" spans="1:37" s="19" customFormat="1" ht="12" customHeight="1">
      <c r="A36" s="18"/>
      <c r="E36" s="18"/>
      <c r="F36" s="18"/>
      <c r="G36" s="18"/>
      <c r="AG36" s="22"/>
      <c r="AH36" s="22"/>
      <c r="AI36" s="22"/>
      <c r="AJ36" s="22"/>
      <c r="AK36" s="22"/>
    </row>
    <row r="37" spans="1:37" s="19" customFormat="1" ht="12" customHeight="1">
      <c r="A37" s="18"/>
      <c r="E37" s="18"/>
      <c r="F37" s="18"/>
      <c r="G37" s="18"/>
      <c r="AG37" s="22"/>
      <c r="AH37" s="22"/>
      <c r="AI37" s="22"/>
      <c r="AJ37" s="22"/>
      <c r="AK37" s="22"/>
    </row>
    <row r="38" spans="1:37" s="20" customFormat="1" ht="12">
      <c r="A38" s="42"/>
      <c r="B38" s="215"/>
      <c r="C38" s="215"/>
      <c r="D38" s="215"/>
      <c r="E38" s="172"/>
      <c r="F38" s="172"/>
      <c r="G38" s="172"/>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row>
    <row r="39" spans="1:37" s="20" customFormat="1" ht="17.25" customHeight="1">
      <c r="A39" s="1052" t="s">
        <v>654</v>
      </c>
      <c r="B39" s="215"/>
      <c r="C39" s="215"/>
      <c r="D39" s="215"/>
      <c r="E39" s="172"/>
      <c r="F39" s="172"/>
      <c r="G39" s="172"/>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row>
    <row r="40" spans="1:37" ht="17.25" customHeight="1">
      <c r="A40" s="1052" t="s">
        <v>898</v>
      </c>
    </row>
    <row r="41" spans="1:37" ht="17.25" customHeight="1">
      <c r="A41" s="1052" t="s">
        <v>925</v>
      </c>
    </row>
    <row r="42" spans="1:37" s="11" customFormat="1" ht="17.25" customHeight="1">
      <c r="A42" s="1052" t="s">
        <v>848</v>
      </c>
    </row>
    <row r="43" spans="1:37" ht="17.25" customHeight="1">
      <c r="A43" s="1052" t="s">
        <v>949</v>
      </c>
    </row>
    <row r="44" spans="1:37" ht="17.25" customHeight="1">
      <c r="A44" s="1052" t="s">
        <v>950</v>
      </c>
    </row>
    <row r="45" spans="1:37" ht="17.25" customHeight="1">
      <c r="A45" s="1419"/>
    </row>
    <row r="46" spans="1:37" ht="17.25" customHeight="1">
      <c r="A46" s="1052"/>
    </row>
    <row r="47" spans="1:37" ht="17.25" customHeight="1">
      <c r="A47" s="245"/>
    </row>
    <row r="48" spans="1:37" ht="35.2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sheetData>
  <mergeCells count="82">
    <mergeCell ref="A16:AK16"/>
    <mergeCell ref="AI1:AK1"/>
    <mergeCell ref="AG3:AK3"/>
    <mergeCell ref="AD4:AK4"/>
    <mergeCell ref="AD5:AE5"/>
    <mergeCell ref="A7:AK7"/>
    <mergeCell ref="W10:Z10"/>
    <mergeCell ref="AA10:AF10"/>
    <mergeCell ref="W11:Z11"/>
    <mergeCell ref="AA11:AK11"/>
    <mergeCell ref="W12:Z12"/>
    <mergeCell ref="AA12:AK12"/>
    <mergeCell ref="I18:P19"/>
    <mergeCell ref="X18:Y19"/>
    <mergeCell ref="AB18:AC19"/>
    <mergeCell ref="B22:C23"/>
    <mergeCell ref="D22:J23"/>
    <mergeCell ref="K22:R23"/>
    <mergeCell ref="S22:Z23"/>
    <mergeCell ref="AA22:AD23"/>
    <mergeCell ref="AE22:AH23"/>
    <mergeCell ref="B24:C24"/>
    <mergeCell ref="D24:J24"/>
    <mergeCell ref="K24:R24"/>
    <mergeCell ref="S24:Z24"/>
    <mergeCell ref="AA24:AD24"/>
    <mergeCell ref="AE24:AH24"/>
    <mergeCell ref="AE26:AH26"/>
    <mergeCell ref="B25:C25"/>
    <mergeCell ref="D25:J25"/>
    <mergeCell ref="K25:R25"/>
    <mergeCell ref="S25:Z25"/>
    <mergeCell ref="AA25:AD25"/>
    <mergeCell ref="AE25:AH25"/>
    <mergeCell ref="B26:C26"/>
    <mergeCell ref="D26:J26"/>
    <mergeCell ref="K26:R26"/>
    <mergeCell ref="S26:Z26"/>
    <mergeCell ref="AA26:AD26"/>
    <mergeCell ref="AE28:AH28"/>
    <mergeCell ref="B27:C27"/>
    <mergeCell ref="D27:J27"/>
    <mergeCell ref="K27:R27"/>
    <mergeCell ref="S27:Z27"/>
    <mergeCell ref="AA27:AD27"/>
    <mergeCell ref="AE27:AH27"/>
    <mergeCell ref="B28:C28"/>
    <mergeCell ref="D28:J28"/>
    <mergeCell ref="K28:R28"/>
    <mergeCell ref="S28:Z28"/>
    <mergeCell ref="AA28:AD28"/>
    <mergeCell ref="AE30:AH30"/>
    <mergeCell ref="B29:C29"/>
    <mergeCell ref="D29:J29"/>
    <mergeCell ref="K29:R29"/>
    <mergeCell ref="S29:Z29"/>
    <mergeCell ref="AA29:AD29"/>
    <mergeCell ref="AE29:AH29"/>
    <mergeCell ref="B30:C30"/>
    <mergeCell ref="D30:J30"/>
    <mergeCell ref="K30:R30"/>
    <mergeCell ref="S30:Z30"/>
    <mergeCell ref="AA30:AD30"/>
    <mergeCell ref="AE32:AH32"/>
    <mergeCell ref="B31:C31"/>
    <mergeCell ref="D31:J31"/>
    <mergeCell ref="K31:R31"/>
    <mergeCell ref="S31:Z31"/>
    <mergeCell ref="AA31:AD31"/>
    <mergeCell ref="AE31:AH31"/>
    <mergeCell ref="B32:C32"/>
    <mergeCell ref="D32:J32"/>
    <mergeCell ref="K32:R32"/>
    <mergeCell ref="S32:Z32"/>
    <mergeCell ref="AA32:AD32"/>
    <mergeCell ref="A48:AK48"/>
    <mergeCell ref="B33:C33"/>
    <mergeCell ref="D33:J33"/>
    <mergeCell ref="K33:R33"/>
    <mergeCell ref="S33:Z33"/>
    <mergeCell ref="AA33:AD33"/>
    <mergeCell ref="AE33:AH33"/>
  </mergeCells>
  <phoneticPr fontId="34"/>
  <dataValidations count="4">
    <dataValidation type="list" allowBlank="1" showInputMessage="1" showErrorMessage="1" sqref="AA24:AH35" xr:uid="{00000000-0002-0000-2200-000000000000}">
      <formula1>"確認済"</formula1>
    </dataValidation>
    <dataValidation type="list" allowBlank="1" showInputMessage="1" showErrorMessage="1" sqref="D34:J35" xr:uid="{00000000-0002-0000-2200-000001000000}">
      <formula1>"理系、複合・融合系人材,新興国,世界トップレベル大学等,多様性人材"</formula1>
    </dataValidation>
    <dataValidation type="list" allowBlank="1" showInputMessage="1" showErrorMessage="1" sqref="D24:J33" xr:uid="{00000000-0002-0000-2200-000002000000}">
      <formula1>"理系、複合・融合系人材,理系（未来テク）,新興国,世界トップレベル大学等,多様性人材"</formula1>
    </dataValidation>
    <dataValidation type="list" allowBlank="1" showInputMessage="1" showErrorMessage="1" sqref="I18:P19" xr:uid="{665E41AA-343D-4EF6-B38C-03A61BBB51F7}">
      <formula1>"2021年度春季,2022年度夏季,2022年度冬季"</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FF00"/>
  </sheetPr>
  <dimension ref="A1:AM82"/>
  <sheetViews>
    <sheetView showGridLines="0" showZeros="0" view="pageBreakPreview" topLeftCell="A10" zoomScaleNormal="100" zoomScaleSheetLayoutView="100" workbookViewId="0">
      <selection activeCell="I18" sqref="I18:P19"/>
    </sheetView>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9" s="882" customFormat="1" ht="27" customHeight="1">
      <c r="A1" s="67"/>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273"/>
      <c r="AF1" s="273"/>
      <c r="AG1" s="72"/>
      <c r="AH1" s="72"/>
      <c r="AI1" s="2677" t="s">
        <v>1024</v>
      </c>
      <c r="AJ1" s="2678"/>
      <c r="AK1" s="2679"/>
    </row>
    <row r="2" spans="1:39" s="882" customFormat="1" ht="4.5" customHeight="1">
      <c r="AE2" s="317"/>
      <c r="AF2" s="317"/>
    </row>
    <row r="3" spans="1:39" s="882" customFormat="1" ht="21" customHeight="1">
      <c r="AG3" s="2643" t="s">
        <v>1025</v>
      </c>
      <c r="AH3" s="2643"/>
      <c r="AI3" s="2643"/>
      <c r="AJ3" s="2643"/>
      <c r="AK3" s="2643"/>
    </row>
    <row r="4" spans="1:39" s="882" customFormat="1" ht="18.899999999999999" customHeight="1">
      <c r="Y4" s="877"/>
      <c r="AD4" s="1903" t="s">
        <v>0</v>
      </c>
      <c r="AE4" s="1903"/>
      <c r="AF4" s="1903"/>
      <c r="AG4" s="1903"/>
      <c r="AH4" s="1903"/>
      <c r="AI4" s="1903"/>
      <c r="AJ4" s="1903"/>
      <c r="AK4" s="1903"/>
    </row>
    <row r="5" spans="1:39" s="882" customFormat="1" ht="17.100000000000001" customHeight="1">
      <c r="Z5" s="874" t="s">
        <v>1</v>
      </c>
      <c r="AA5" s="874"/>
      <c r="AB5" s="873" t="s">
        <v>1</v>
      </c>
      <c r="AC5" s="882" t="s">
        <v>1</v>
      </c>
      <c r="AD5" s="1570"/>
      <c r="AE5" s="1570"/>
      <c r="AF5" s="493"/>
      <c r="AG5" s="882" t="s">
        <v>2</v>
      </c>
      <c r="AH5" s="493" t="s">
        <v>1</v>
      </c>
      <c r="AI5" s="882" t="s">
        <v>4</v>
      </c>
      <c r="AJ5" s="493" t="s">
        <v>1</v>
      </c>
      <c r="AK5" s="873" t="s">
        <v>6</v>
      </c>
    </row>
    <row r="6" spans="1:39" s="882" customFormat="1" ht="15" customHeight="1">
      <c r="V6" s="874"/>
      <c r="W6" s="873"/>
      <c r="Y6" s="874"/>
      <c r="Z6" s="874"/>
      <c r="AA6" s="873"/>
      <c r="AC6" s="873"/>
      <c r="AE6" s="873"/>
      <c r="AF6" s="873"/>
    </row>
    <row r="7" spans="1:39" s="882" customFormat="1" ht="44.25" customHeight="1">
      <c r="A7" s="2644" t="s">
        <v>383</v>
      </c>
      <c r="B7" s="2645"/>
      <c r="C7" s="2645"/>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10"/>
      <c r="AM7" s="210"/>
    </row>
    <row r="8" spans="1:39" s="882" customFormat="1" ht="13.5" customHeight="1">
      <c r="T8" s="874"/>
      <c r="U8" s="874"/>
      <c r="W8" s="874"/>
      <c r="X8" s="874"/>
      <c r="Y8" s="873"/>
      <c r="AA8" s="873"/>
      <c r="AC8" s="873"/>
      <c r="AD8" s="873"/>
    </row>
    <row r="9" spans="1:39" s="882" customFormat="1" ht="35.1" customHeight="1">
      <c r="A9" s="882" t="s">
        <v>8</v>
      </c>
      <c r="B9" s="715"/>
    </row>
    <row r="10" spans="1:39" s="882" customFormat="1" ht="30" customHeight="1">
      <c r="W10" s="1576" t="s">
        <v>9</v>
      </c>
      <c r="X10" s="1576"/>
      <c r="Y10" s="1576"/>
      <c r="Z10" s="1878"/>
      <c r="AA10" s="1902"/>
      <c r="AB10" s="1902"/>
      <c r="AC10" s="1902"/>
      <c r="AD10" s="1902"/>
      <c r="AE10" s="1902"/>
      <c r="AF10" s="1902"/>
      <c r="AG10" s="883"/>
    </row>
    <row r="11" spans="1:39" s="882" customFormat="1" ht="33.9" customHeight="1">
      <c r="T11" s="882" t="s">
        <v>1</v>
      </c>
      <c r="W11" s="1576" t="s">
        <v>10</v>
      </c>
      <c r="X11" s="1576"/>
      <c r="Y11" s="1576"/>
      <c r="Z11" s="1576"/>
      <c r="AA11" s="1577"/>
      <c r="AB11" s="1577"/>
      <c r="AC11" s="1577"/>
      <c r="AD11" s="1577"/>
      <c r="AE11" s="1577"/>
      <c r="AF11" s="1577"/>
      <c r="AG11" s="1577"/>
      <c r="AH11" s="1577"/>
      <c r="AI11" s="1577"/>
      <c r="AJ11" s="1577"/>
      <c r="AK11" s="1577"/>
    </row>
    <row r="12" spans="1:39" s="882" customFormat="1" ht="33.9" customHeight="1">
      <c r="B12" s="715"/>
      <c r="W12" s="1873" t="s">
        <v>12</v>
      </c>
      <c r="X12" s="1873"/>
      <c r="Y12" s="1873"/>
      <c r="Z12" s="1873"/>
      <c r="AA12" s="1878"/>
      <c r="AB12" s="1878"/>
      <c r="AC12" s="1878"/>
      <c r="AD12" s="1878"/>
      <c r="AE12" s="1878"/>
      <c r="AF12" s="1878"/>
      <c r="AG12" s="1878"/>
      <c r="AH12" s="1878"/>
      <c r="AI12" s="1878"/>
      <c r="AJ12" s="1878"/>
      <c r="AK12" s="1878"/>
    </row>
    <row r="13" spans="1:39" ht="17.100000000000001" customHeight="1"/>
    <row r="14" spans="1:39" ht="15" customHeight="1">
      <c r="A14" s="8" t="s">
        <v>384</v>
      </c>
    </row>
    <row r="15" spans="1:39" s="882" customFormat="1" ht="15" customHeight="1">
      <c r="A15" s="882" t="s">
        <v>385</v>
      </c>
      <c r="B15" s="715"/>
    </row>
    <row r="16" spans="1:39"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 customHeight="1">
      <c r="A17" s="358"/>
      <c r="B17" s="27"/>
      <c r="C17" s="27"/>
      <c r="D17" s="27"/>
      <c r="E17" s="876"/>
      <c r="F17" s="876"/>
      <c r="G17" s="876"/>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row>
    <row r="18" spans="1:37" s="11" customFormat="1" ht="9.9" customHeight="1">
      <c r="A18" s="358"/>
      <c r="B18" s="27"/>
      <c r="C18" s="27"/>
      <c r="D18" s="27"/>
      <c r="E18" s="876"/>
      <c r="F18" s="876"/>
      <c r="G18" s="876"/>
      <c r="H18" s="27" t="s">
        <v>1</v>
      </c>
      <c r="I18" s="2646"/>
      <c r="J18" s="2647"/>
      <c r="K18" s="2647"/>
      <c r="L18" s="2647"/>
      <c r="M18" s="2647"/>
      <c r="N18" s="2647"/>
      <c r="O18" s="2647"/>
      <c r="P18" s="2647"/>
      <c r="Q18" s="132"/>
      <c r="R18" s="132"/>
      <c r="S18" s="132"/>
      <c r="T18" s="132"/>
      <c r="U18" s="132"/>
      <c r="V18" s="132"/>
      <c r="W18" s="27"/>
      <c r="X18" s="2649">
        <v>10</v>
      </c>
      <c r="Y18" s="2649"/>
      <c r="Z18" s="27"/>
      <c r="AA18" s="27"/>
      <c r="AB18" s="2651">
        <f>COUNTA(S24:Z33)</f>
        <v>0</v>
      </c>
      <c r="AC18" s="2651"/>
      <c r="AD18" s="27"/>
      <c r="AE18" s="27"/>
      <c r="AF18" s="27"/>
      <c r="AG18" s="27"/>
      <c r="AH18" s="27"/>
    </row>
    <row r="19" spans="1:37" s="11" customFormat="1" ht="15" customHeight="1">
      <c r="A19" s="461" t="s">
        <v>176</v>
      </c>
      <c r="B19" s="27"/>
      <c r="C19" s="27"/>
      <c r="D19" s="27"/>
      <c r="E19" s="876"/>
      <c r="F19" s="876"/>
      <c r="G19" s="876"/>
      <c r="H19" s="27"/>
      <c r="I19" s="2648"/>
      <c r="J19" s="2648"/>
      <c r="K19" s="2648"/>
      <c r="L19" s="2648"/>
      <c r="M19" s="2648"/>
      <c r="N19" s="2648"/>
      <c r="O19" s="2648"/>
      <c r="P19" s="2648"/>
      <c r="Q19" s="27" t="s">
        <v>177</v>
      </c>
      <c r="R19" s="132"/>
      <c r="S19" s="132"/>
      <c r="T19" s="132"/>
      <c r="U19" s="132"/>
      <c r="V19" s="132"/>
      <c r="W19" s="27" t="s">
        <v>48</v>
      </c>
      <c r="X19" s="2650"/>
      <c r="Y19" s="2650"/>
      <c r="Z19" s="27" t="s">
        <v>210</v>
      </c>
      <c r="AA19" s="27"/>
      <c r="AB19" s="2652"/>
      <c r="AC19" s="2652"/>
      <c r="AD19" s="27" t="s">
        <v>47</v>
      </c>
      <c r="AE19" s="27"/>
      <c r="AF19" s="27"/>
      <c r="AG19" s="27"/>
      <c r="AH19" s="27"/>
    </row>
    <row r="20" spans="1:37" s="11" customFormat="1" ht="15" customHeight="1">
      <c r="A20" s="461"/>
      <c r="B20" s="27"/>
      <c r="C20" s="27"/>
      <c r="D20" s="27"/>
      <c r="E20" s="876"/>
      <c r="F20" s="876"/>
      <c r="G20" s="876"/>
      <c r="H20" s="27"/>
      <c r="I20" s="604"/>
      <c r="J20" s="604"/>
      <c r="K20" s="604"/>
      <c r="L20" s="604"/>
      <c r="M20" s="604"/>
      <c r="N20" s="604"/>
      <c r="O20" s="604"/>
      <c r="P20" s="604"/>
      <c r="Q20" s="27"/>
      <c r="R20" s="132"/>
      <c r="S20" s="132"/>
      <c r="T20" s="132"/>
      <c r="U20" s="132"/>
      <c r="V20" s="132"/>
      <c r="W20" s="27"/>
      <c r="X20" s="880"/>
      <c r="Y20" s="880"/>
      <c r="Z20" s="27"/>
      <c r="AA20" s="27"/>
      <c r="AB20" s="880"/>
      <c r="AC20" s="880"/>
      <c r="AD20" s="27"/>
      <c r="AE20" s="27"/>
      <c r="AF20" s="27"/>
      <c r="AG20" s="27"/>
      <c r="AH20" s="27"/>
    </row>
    <row r="21" spans="1:37" s="17" customFormat="1" ht="15" customHeight="1">
      <c r="A21" s="16" t="s">
        <v>211</v>
      </c>
      <c r="B21" s="339"/>
      <c r="C21" s="339"/>
      <c r="D21" s="339"/>
      <c r="E21" s="338"/>
      <c r="F21" s="490"/>
      <c r="G21" s="881"/>
      <c r="H21" s="492"/>
      <c r="I21" s="340"/>
      <c r="J21" s="490"/>
      <c r="K21" s="473"/>
      <c r="L21" s="490"/>
      <c r="M21" s="491"/>
      <c r="N21" s="340"/>
      <c r="O21" s="339"/>
      <c r="P21" s="339"/>
      <c r="Q21" s="339"/>
      <c r="R21" s="339"/>
      <c r="S21" s="474"/>
      <c r="T21" s="474"/>
      <c r="U21" s="474"/>
      <c r="V21" s="474"/>
      <c r="W21" s="474"/>
      <c r="X21" s="474"/>
      <c r="Y21" s="474"/>
      <c r="Z21" s="474"/>
      <c r="AA21" s="474"/>
      <c r="AB21" s="474"/>
      <c r="AC21" s="474"/>
      <c r="AD21" s="474"/>
      <c r="AE21" s="474"/>
      <c r="AF21" s="474"/>
      <c r="AG21" s="474"/>
      <c r="AH21" s="474"/>
    </row>
    <row r="22" spans="1:37" s="17" customFormat="1" ht="12.75" customHeight="1">
      <c r="A22" s="16"/>
      <c r="B22" s="2653" t="s">
        <v>212</v>
      </c>
      <c r="C22" s="2654"/>
      <c r="D22" s="2653" t="s">
        <v>143</v>
      </c>
      <c r="E22" s="2654"/>
      <c r="F22" s="2654"/>
      <c r="G22" s="2654"/>
      <c r="H22" s="2654"/>
      <c r="I22" s="2654"/>
      <c r="J22" s="2655"/>
      <c r="K22" s="2653" t="s">
        <v>36</v>
      </c>
      <c r="L22" s="2654"/>
      <c r="M22" s="2654"/>
      <c r="N22" s="2654"/>
      <c r="O22" s="2654"/>
      <c r="P22" s="2654"/>
      <c r="Q22" s="2654"/>
      <c r="R22" s="2656"/>
      <c r="S22" s="2653" t="s">
        <v>45</v>
      </c>
      <c r="T22" s="2654"/>
      <c r="U22" s="2654"/>
      <c r="V22" s="2654"/>
      <c r="W22" s="2654"/>
      <c r="X22" s="2654"/>
      <c r="Y22" s="2654"/>
      <c r="Z22" s="2656"/>
      <c r="AA22" s="2657" t="s">
        <v>145</v>
      </c>
      <c r="AB22" s="2658"/>
      <c r="AC22" s="2658"/>
      <c r="AD22" s="2659"/>
      <c r="AE22" s="2663" t="s">
        <v>386</v>
      </c>
      <c r="AF22" s="2658"/>
      <c r="AG22" s="2658"/>
      <c r="AH22" s="2659"/>
      <c r="AI22" s="246"/>
    </row>
    <row r="23" spans="1:37" s="17" customFormat="1" ht="12.75" customHeight="1">
      <c r="A23" s="16"/>
      <c r="B23" s="2654"/>
      <c r="C23" s="2654"/>
      <c r="D23" s="2654"/>
      <c r="E23" s="2654"/>
      <c r="F23" s="2654"/>
      <c r="G23" s="2654"/>
      <c r="H23" s="2654"/>
      <c r="I23" s="2654"/>
      <c r="J23" s="2655"/>
      <c r="K23" s="2654"/>
      <c r="L23" s="2654"/>
      <c r="M23" s="2654"/>
      <c r="N23" s="2654"/>
      <c r="O23" s="2654"/>
      <c r="P23" s="2654"/>
      <c r="Q23" s="2654"/>
      <c r="R23" s="2656"/>
      <c r="S23" s="2654"/>
      <c r="T23" s="2654"/>
      <c r="U23" s="2654"/>
      <c r="V23" s="2654"/>
      <c r="W23" s="2654"/>
      <c r="X23" s="2654"/>
      <c r="Y23" s="2654"/>
      <c r="Z23" s="2656"/>
      <c r="AA23" s="2660"/>
      <c r="AB23" s="2661"/>
      <c r="AC23" s="2661"/>
      <c r="AD23" s="2662"/>
      <c r="AE23" s="2660"/>
      <c r="AF23" s="2661"/>
      <c r="AG23" s="2661"/>
      <c r="AH23" s="2662"/>
    </row>
    <row r="24" spans="1:37" s="19" customFormat="1" ht="22.5" customHeight="1">
      <c r="A24" s="10"/>
      <c r="B24" s="2664">
        <v>1</v>
      </c>
      <c r="C24" s="2665"/>
      <c r="D24" s="2666"/>
      <c r="E24" s="2667"/>
      <c r="F24" s="2667"/>
      <c r="G24" s="2667"/>
      <c r="H24" s="2667"/>
      <c r="I24" s="2667"/>
      <c r="J24" s="2668"/>
      <c r="K24" s="2669"/>
      <c r="L24" s="2670"/>
      <c r="M24" s="2670"/>
      <c r="N24" s="2670"/>
      <c r="O24" s="2670"/>
      <c r="P24" s="2670"/>
      <c r="Q24" s="2670"/>
      <c r="R24" s="2670"/>
      <c r="S24" s="2669"/>
      <c r="T24" s="2670"/>
      <c r="U24" s="2670"/>
      <c r="V24" s="2670"/>
      <c r="W24" s="2670"/>
      <c r="X24" s="2670"/>
      <c r="Y24" s="2670"/>
      <c r="Z24" s="2670"/>
      <c r="AA24" s="2671"/>
      <c r="AB24" s="2667"/>
      <c r="AC24" s="2667"/>
      <c r="AD24" s="2668"/>
      <c r="AE24" s="2671"/>
      <c r="AF24" s="2667"/>
      <c r="AG24" s="2667"/>
      <c r="AH24" s="2668"/>
      <c r="AI24" s="22"/>
      <c r="AJ24" s="22"/>
      <c r="AK24" s="22"/>
    </row>
    <row r="25" spans="1:37" s="19" customFormat="1" ht="22.5" customHeight="1">
      <c r="A25" s="10"/>
      <c r="B25" s="2664">
        <v>2</v>
      </c>
      <c r="C25" s="2665"/>
      <c r="D25" s="2666"/>
      <c r="E25" s="2667"/>
      <c r="F25" s="2667"/>
      <c r="G25" s="2667"/>
      <c r="H25" s="2667"/>
      <c r="I25" s="2667"/>
      <c r="J25" s="2668"/>
      <c r="K25" s="2664"/>
      <c r="L25" s="2672"/>
      <c r="M25" s="2672"/>
      <c r="N25" s="2672"/>
      <c r="O25" s="2672"/>
      <c r="P25" s="2672"/>
      <c r="Q25" s="2672"/>
      <c r="R25" s="2673"/>
      <c r="S25" s="2664"/>
      <c r="T25" s="2672"/>
      <c r="U25" s="2672"/>
      <c r="V25" s="2672"/>
      <c r="W25" s="2672"/>
      <c r="X25" s="2672"/>
      <c r="Y25" s="2672"/>
      <c r="Z25" s="2673"/>
      <c r="AA25" s="2671"/>
      <c r="AB25" s="2667"/>
      <c r="AC25" s="2667"/>
      <c r="AD25" s="2668"/>
      <c r="AE25" s="2671"/>
      <c r="AF25" s="2667"/>
      <c r="AG25" s="2667"/>
      <c r="AH25" s="2668"/>
      <c r="AI25" s="22"/>
      <c r="AJ25" s="22"/>
      <c r="AK25" s="22"/>
    </row>
    <row r="26" spans="1:37" s="19" customFormat="1" ht="22.5" customHeight="1">
      <c r="A26" s="10"/>
      <c r="B26" s="2664">
        <v>3</v>
      </c>
      <c r="C26" s="2665"/>
      <c r="D26" s="2666"/>
      <c r="E26" s="2667"/>
      <c r="F26" s="2667"/>
      <c r="G26" s="2667"/>
      <c r="H26" s="2667"/>
      <c r="I26" s="2667"/>
      <c r="J26" s="2668"/>
      <c r="K26" s="2664"/>
      <c r="L26" s="2672"/>
      <c r="M26" s="2672"/>
      <c r="N26" s="2672"/>
      <c r="O26" s="2672"/>
      <c r="P26" s="2672"/>
      <c r="Q26" s="2672"/>
      <c r="R26" s="2673"/>
      <c r="S26" s="2664"/>
      <c r="T26" s="2672"/>
      <c r="U26" s="2672"/>
      <c r="V26" s="2672"/>
      <c r="W26" s="2672"/>
      <c r="X26" s="2672"/>
      <c r="Y26" s="2672"/>
      <c r="Z26" s="2673"/>
      <c r="AA26" s="2671"/>
      <c r="AB26" s="2667"/>
      <c r="AC26" s="2667"/>
      <c r="AD26" s="2668"/>
      <c r="AE26" s="2671"/>
      <c r="AF26" s="2667"/>
      <c r="AG26" s="2667"/>
      <c r="AH26" s="2668"/>
      <c r="AI26" s="878"/>
      <c r="AJ26" s="878"/>
      <c r="AK26" s="22"/>
    </row>
    <row r="27" spans="1:37" s="19" customFormat="1" ht="22.5" customHeight="1">
      <c r="A27" s="10"/>
      <c r="B27" s="2664">
        <v>4</v>
      </c>
      <c r="C27" s="2665"/>
      <c r="D27" s="2666"/>
      <c r="E27" s="2667"/>
      <c r="F27" s="2667"/>
      <c r="G27" s="2667"/>
      <c r="H27" s="2667"/>
      <c r="I27" s="2667"/>
      <c r="J27" s="2668"/>
      <c r="K27" s="2664"/>
      <c r="L27" s="2672"/>
      <c r="M27" s="2672"/>
      <c r="N27" s="2672"/>
      <c r="O27" s="2672"/>
      <c r="P27" s="2672"/>
      <c r="Q27" s="2672"/>
      <c r="R27" s="2673"/>
      <c r="S27" s="2664"/>
      <c r="T27" s="2672"/>
      <c r="U27" s="2672"/>
      <c r="V27" s="2672"/>
      <c r="W27" s="2672"/>
      <c r="X27" s="2672"/>
      <c r="Y27" s="2672"/>
      <c r="Z27" s="2673"/>
      <c r="AA27" s="2671"/>
      <c r="AB27" s="2667"/>
      <c r="AC27" s="2667"/>
      <c r="AD27" s="2668"/>
      <c r="AE27" s="2671"/>
      <c r="AF27" s="2667"/>
      <c r="AG27" s="2667"/>
      <c r="AH27" s="2668"/>
      <c r="AI27" s="878"/>
      <c r="AJ27" s="878"/>
      <c r="AK27" s="22"/>
    </row>
    <row r="28" spans="1:37" s="19" customFormat="1" ht="22.5" customHeight="1">
      <c r="A28" s="10"/>
      <c r="B28" s="2664">
        <v>5</v>
      </c>
      <c r="C28" s="2665"/>
      <c r="D28" s="2666"/>
      <c r="E28" s="2667"/>
      <c r="F28" s="2667"/>
      <c r="G28" s="2667"/>
      <c r="H28" s="2667"/>
      <c r="I28" s="2667"/>
      <c r="J28" s="2668"/>
      <c r="K28" s="2664"/>
      <c r="L28" s="2672"/>
      <c r="M28" s="2672"/>
      <c r="N28" s="2672"/>
      <c r="O28" s="2672"/>
      <c r="P28" s="2672"/>
      <c r="Q28" s="2672"/>
      <c r="R28" s="2673"/>
      <c r="S28" s="2664"/>
      <c r="T28" s="2672"/>
      <c r="U28" s="2672"/>
      <c r="V28" s="2672"/>
      <c r="W28" s="2672"/>
      <c r="X28" s="2672"/>
      <c r="Y28" s="2672"/>
      <c r="Z28" s="2673"/>
      <c r="AA28" s="2671"/>
      <c r="AB28" s="2667"/>
      <c r="AC28" s="2667"/>
      <c r="AD28" s="2668"/>
      <c r="AE28" s="2671"/>
      <c r="AF28" s="2667"/>
      <c r="AG28" s="2667"/>
      <c r="AH28" s="2668"/>
      <c r="AI28" s="878"/>
      <c r="AJ28" s="878"/>
      <c r="AK28" s="22"/>
    </row>
    <row r="29" spans="1:37" s="19" customFormat="1" ht="22.5" customHeight="1">
      <c r="A29" s="10"/>
      <c r="B29" s="2664">
        <v>6</v>
      </c>
      <c r="C29" s="2665"/>
      <c r="D29" s="2666"/>
      <c r="E29" s="2667"/>
      <c r="F29" s="2667"/>
      <c r="G29" s="2667"/>
      <c r="H29" s="2667"/>
      <c r="I29" s="2667"/>
      <c r="J29" s="2668"/>
      <c r="K29" s="2664"/>
      <c r="L29" s="2672"/>
      <c r="M29" s="2672"/>
      <c r="N29" s="2672"/>
      <c r="O29" s="2672"/>
      <c r="P29" s="2672"/>
      <c r="Q29" s="2672"/>
      <c r="R29" s="2673"/>
      <c r="S29" s="2664"/>
      <c r="T29" s="2672"/>
      <c r="U29" s="2672"/>
      <c r="V29" s="2672"/>
      <c r="W29" s="2672"/>
      <c r="X29" s="2672"/>
      <c r="Y29" s="2672"/>
      <c r="Z29" s="2673"/>
      <c r="AA29" s="2671"/>
      <c r="AB29" s="2667"/>
      <c r="AC29" s="2667"/>
      <c r="AD29" s="2668"/>
      <c r="AE29" s="2671"/>
      <c r="AF29" s="2667"/>
      <c r="AG29" s="2667"/>
      <c r="AH29" s="2668"/>
      <c r="AI29" s="878"/>
      <c r="AJ29" s="878"/>
      <c r="AK29" s="22"/>
    </row>
    <row r="30" spans="1:37" s="19" customFormat="1" ht="22.5" customHeight="1">
      <c r="A30" s="10"/>
      <c r="B30" s="2664">
        <v>7</v>
      </c>
      <c r="C30" s="2665"/>
      <c r="D30" s="2666"/>
      <c r="E30" s="2667"/>
      <c r="F30" s="2667"/>
      <c r="G30" s="2667"/>
      <c r="H30" s="2667"/>
      <c r="I30" s="2667"/>
      <c r="J30" s="2668"/>
      <c r="K30" s="2664"/>
      <c r="L30" s="2672"/>
      <c r="M30" s="2672"/>
      <c r="N30" s="2672"/>
      <c r="O30" s="2672"/>
      <c r="P30" s="2672"/>
      <c r="Q30" s="2672"/>
      <c r="R30" s="2673"/>
      <c r="S30" s="2664"/>
      <c r="T30" s="2672"/>
      <c r="U30" s="2672"/>
      <c r="V30" s="2672"/>
      <c r="W30" s="2672"/>
      <c r="X30" s="2672"/>
      <c r="Y30" s="2672"/>
      <c r="Z30" s="2673"/>
      <c r="AA30" s="2671"/>
      <c r="AB30" s="2667"/>
      <c r="AC30" s="2667"/>
      <c r="AD30" s="2668"/>
      <c r="AE30" s="2671"/>
      <c r="AF30" s="2667"/>
      <c r="AG30" s="2667"/>
      <c r="AH30" s="2668"/>
      <c r="AI30" s="181"/>
      <c r="AJ30" s="181"/>
      <c r="AK30" s="180"/>
    </row>
    <row r="31" spans="1:37" s="23" customFormat="1" ht="22.5" customHeight="1">
      <c r="A31" s="10"/>
      <c r="B31" s="2664">
        <v>8</v>
      </c>
      <c r="C31" s="2665"/>
      <c r="D31" s="2666"/>
      <c r="E31" s="2667"/>
      <c r="F31" s="2667"/>
      <c r="G31" s="2667"/>
      <c r="H31" s="2667"/>
      <c r="I31" s="2667"/>
      <c r="J31" s="2668"/>
      <c r="K31" s="2664"/>
      <c r="L31" s="2672"/>
      <c r="M31" s="2672"/>
      <c r="N31" s="2672"/>
      <c r="O31" s="2672"/>
      <c r="P31" s="2672"/>
      <c r="Q31" s="2672"/>
      <c r="R31" s="2673"/>
      <c r="S31" s="2664"/>
      <c r="T31" s="2672"/>
      <c r="U31" s="2672"/>
      <c r="V31" s="2672"/>
      <c r="W31" s="2672"/>
      <c r="X31" s="2672"/>
      <c r="Y31" s="2672"/>
      <c r="Z31" s="2673"/>
      <c r="AA31" s="2671"/>
      <c r="AB31" s="2667"/>
      <c r="AC31" s="2667"/>
      <c r="AD31" s="2668"/>
      <c r="AE31" s="2671"/>
      <c r="AF31" s="2667"/>
      <c r="AG31" s="2667"/>
      <c r="AH31" s="2668"/>
      <c r="AI31" s="187"/>
      <c r="AJ31" s="187"/>
      <c r="AK31" s="187"/>
    </row>
    <row r="32" spans="1:37" s="20" customFormat="1" ht="22.5" customHeight="1">
      <c r="A32" s="10"/>
      <c r="B32" s="2664">
        <v>9</v>
      </c>
      <c r="C32" s="2665"/>
      <c r="D32" s="2666"/>
      <c r="E32" s="2667"/>
      <c r="F32" s="2667"/>
      <c r="G32" s="2667"/>
      <c r="H32" s="2667"/>
      <c r="I32" s="2667"/>
      <c r="J32" s="2668"/>
      <c r="K32" s="2664"/>
      <c r="L32" s="2672"/>
      <c r="M32" s="2672"/>
      <c r="N32" s="2672"/>
      <c r="O32" s="2672"/>
      <c r="P32" s="2672"/>
      <c r="Q32" s="2672"/>
      <c r="R32" s="2673"/>
      <c r="S32" s="2664"/>
      <c r="T32" s="2672"/>
      <c r="U32" s="2672"/>
      <c r="V32" s="2672"/>
      <c r="W32" s="2672"/>
      <c r="X32" s="2672"/>
      <c r="Y32" s="2672"/>
      <c r="Z32" s="2673"/>
      <c r="AA32" s="2671"/>
      <c r="AB32" s="2667"/>
      <c r="AC32" s="2667"/>
      <c r="AD32" s="2668"/>
      <c r="AE32" s="2671"/>
      <c r="AF32" s="2667"/>
      <c r="AG32" s="2667"/>
      <c r="AH32" s="2668"/>
      <c r="AI32" s="171"/>
      <c r="AJ32" s="171"/>
      <c r="AK32" s="171"/>
    </row>
    <row r="33" spans="1:37" s="20" customFormat="1" ht="22.5" customHeight="1">
      <c r="A33" s="10"/>
      <c r="B33" s="2664">
        <v>10</v>
      </c>
      <c r="C33" s="2665"/>
      <c r="D33" s="2666"/>
      <c r="E33" s="2667"/>
      <c r="F33" s="2667"/>
      <c r="G33" s="2667"/>
      <c r="H33" s="2667"/>
      <c r="I33" s="2667"/>
      <c r="J33" s="2668"/>
      <c r="K33" s="2664"/>
      <c r="L33" s="2672"/>
      <c r="M33" s="2672"/>
      <c r="N33" s="2672"/>
      <c r="O33" s="2672"/>
      <c r="P33" s="2672"/>
      <c r="Q33" s="2672"/>
      <c r="R33" s="2673"/>
      <c r="S33" s="2664"/>
      <c r="T33" s="2672"/>
      <c r="U33" s="2672"/>
      <c r="V33" s="2672"/>
      <c r="W33" s="2672"/>
      <c r="X33" s="2672"/>
      <c r="Y33" s="2672"/>
      <c r="Z33" s="2673"/>
      <c r="AA33" s="2671"/>
      <c r="AB33" s="2667"/>
      <c r="AC33" s="2667"/>
      <c r="AD33" s="2668"/>
      <c r="AE33" s="2671"/>
      <c r="AF33" s="2667"/>
      <c r="AG33" s="2667"/>
      <c r="AH33" s="2668"/>
      <c r="AI33" s="171"/>
      <c r="AJ33" s="171"/>
      <c r="AK33" s="171"/>
    </row>
    <row r="34" spans="1:37" s="20" customFormat="1" ht="22.5" customHeight="1">
      <c r="A34" s="10"/>
      <c r="B34" s="475"/>
      <c r="C34" s="472"/>
      <c r="D34" s="879"/>
      <c r="E34" s="251"/>
      <c r="F34" s="251"/>
      <c r="G34" s="251"/>
      <c r="H34" s="251"/>
      <c r="I34" s="251"/>
      <c r="J34" s="251"/>
      <c r="K34" s="475"/>
      <c r="L34" s="875"/>
      <c r="M34" s="875"/>
      <c r="N34" s="875"/>
      <c r="O34" s="875"/>
      <c r="P34" s="875"/>
      <c r="Q34" s="875"/>
      <c r="R34" s="875"/>
      <c r="S34" s="475"/>
      <c r="T34" s="875"/>
      <c r="U34" s="875"/>
      <c r="V34" s="875"/>
      <c r="W34" s="875"/>
      <c r="X34" s="875"/>
      <c r="Y34" s="875"/>
      <c r="Z34" s="875"/>
      <c r="AA34" s="251"/>
      <c r="AB34" s="251"/>
      <c r="AC34" s="251"/>
      <c r="AD34" s="251"/>
      <c r="AE34" s="251"/>
      <c r="AF34" s="251"/>
      <c r="AG34" s="251"/>
      <c r="AH34" s="251"/>
      <c r="AI34" s="171"/>
      <c r="AJ34" s="171"/>
      <c r="AK34" s="171"/>
    </row>
    <row r="35" spans="1:37" s="20" customFormat="1" ht="22.5" customHeight="1">
      <c r="A35" s="10"/>
      <c r="B35" s="475"/>
      <c r="C35" s="472"/>
      <c r="D35" s="879"/>
      <c r="E35" s="251"/>
      <c r="F35" s="251"/>
      <c r="G35" s="251"/>
      <c r="H35" s="251"/>
      <c r="I35" s="251"/>
      <c r="J35" s="251"/>
      <c r="K35" s="475"/>
      <c r="L35" s="875"/>
      <c r="M35" s="875"/>
      <c r="N35" s="875"/>
      <c r="O35" s="875"/>
      <c r="P35" s="875"/>
      <c r="Q35" s="875"/>
      <c r="R35" s="875"/>
      <c r="S35" s="475"/>
      <c r="T35" s="875"/>
      <c r="U35" s="875"/>
      <c r="V35" s="875"/>
      <c r="W35" s="875"/>
      <c r="X35" s="875"/>
      <c r="Y35" s="875"/>
      <c r="Z35" s="875"/>
      <c r="AA35" s="251"/>
      <c r="AB35" s="251"/>
      <c r="AC35" s="251"/>
      <c r="AD35" s="251"/>
      <c r="AE35" s="251"/>
      <c r="AF35" s="251"/>
      <c r="AG35" s="251"/>
      <c r="AH35" s="251"/>
      <c r="AI35" s="171"/>
      <c r="AJ35" s="171"/>
      <c r="AK35" s="171"/>
    </row>
    <row r="36" spans="1:37" s="19" customFormat="1" ht="12" customHeight="1">
      <c r="A36" s="18"/>
      <c r="E36" s="18"/>
      <c r="F36" s="18"/>
      <c r="G36" s="18"/>
      <c r="AG36" s="22"/>
      <c r="AH36" s="22"/>
      <c r="AI36" s="22"/>
      <c r="AJ36" s="22"/>
      <c r="AK36" s="22"/>
    </row>
    <row r="37" spans="1:37" s="19" customFormat="1" ht="12" customHeight="1">
      <c r="A37" s="18"/>
      <c r="E37" s="18"/>
      <c r="F37" s="18"/>
      <c r="G37" s="18"/>
      <c r="AG37" s="22"/>
      <c r="AH37" s="22"/>
      <c r="AI37" s="22"/>
      <c r="AJ37" s="22"/>
      <c r="AK37" s="22"/>
    </row>
    <row r="38" spans="1:37" s="20" customFormat="1" ht="12">
      <c r="A38" s="42"/>
      <c r="B38" s="215"/>
      <c r="C38" s="215"/>
      <c r="D38" s="215"/>
      <c r="E38" s="172"/>
      <c r="F38" s="172"/>
      <c r="G38" s="172"/>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row>
    <row r="39" spans="1:37" s="20" customFormat="1" ht="17.25" customHeight="1">
      <c r="A39" s="882" t="s">
        <v>654</v>
      </c>
      <c r="B39" s="215"/>
      <c r="C39" s="215"/>
      <c r="D39" s="215"/>
      <c r="E39" s="172"/>
      <c r="F39" s="172"/>
      <c r="G39" s="172"/>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row>
    <row r="40" spans="1:37" ht="17.25" customHeight="1">
      <c r="A40" s="882" t="s">
        <v>898</v>
      </c>
    </row>
    <row r="41" spans="1:37" ht="17.25" customHeight="1">
      <c r="A41" s="882" t="s">
        <v>1028</v>
      </c>
    </row>
    <row r="42" spans="1:37" s="11" customFormat="1" ht="17.25" customHeight="1">
      <c r="A42" s="882" t="s">
        <v>848</v>
      </c>
    </row>
    <row r="43" spans="1:37" ht="17.25" customHeight="1">
      <c r="A43" s="882" t="s">
        <v>949</v>
      </c>
    </row>
    <row r="44" spans="1:37" ht="17.25" customHeight="1">
      <c r="A44" s="882" t="s">
        <v>950</v>
      </c>
    </row>
    <row r="45" spans="1:37" ht="17.25" customHeight="1">
      <c r="A45" s="1419"/>
    </row>
    <row r="46" spans="1:37" ht="17.25" customHeight="1">
      <c r="A46" s="882"/>
    </row>
    <row r="47" spans="1:37" ht="17.25" customHeight="1">
      <c r="A47" s="245"/>
    </row>
    <row r="48" spans="1:37" ht="35.2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sheetData>
  <mergeCells count="82">
    <mergeCell ref="A16:AK16"/>
    <mergeCell ref="AI1:AK1"/>
    <mergeCell ref="AG3:AK3"/>
    <mergeCell ref="AD4:AK4"/>
    <mergeCell ref="AD5:AE5"/>
    <mergeCell ref="A7:AK7"/>
    <mergeCell ref="W10:Z10"/>
    <mergeCell ref="AA10:AF10"/>
    <mergeCell ref="W11:Z11"/>
    <mergeCell ref="AA11:AK11"/>
    <mergeCell ref="W12:Z12"/>
    <mergeCell ref="AA12:AK12"/>
    <mergeCell ref="I18:P19"/>
    <mergeCell ref="X18:Y19"/>
    <mergeCell ref="AB18:AC19"/>
    <mergeCell ref="B22:C23"/>
    <mergeCell ref="D22:J23"/>
    <mergeCell ref="K22:R23"/>
    <mergeCell ref="S22:Z23"/>
    <mergeCell ref="AA22:AD23"/>
    <mergeCell ref="AE22:AH23"/>
    <mergeCell ref="B24:C24"/>
    <mergeCell ref="D24:J24"/>
    <mergeCell ref="K24:R24"/>
    <mergeCell ref="S24:Z24"/>
    <mergeCell ref="AA24:AD24"/>
    <mergeCell ref="AE24:AH24"/>
    <mergeCell ref="AE26:AH26"/>
    <mergeCell ref="B25:C25"/>
    <mergeCell ref="D25:J25"/>
    <mergeCell ref="K25:R25"/>
    <mergeCell ref="S25:Z25"/>
    <mergeCell ref="AA25:AD25"/>
    <mergeCell ref="AE25:AH25"/>
    <mergeCell ref="B26:C26"/>
    <mergeCell ref="D26:J26"/>
    <mergeCell ref="K26:R26"/>
    <mergeCell ref="S26:Z26"/>
    <mergeCell ref="AA26:AD26"/>
    <mergeCell ref="AE28:AH28"/>
    <mergeCell ref="B27:C27"/>
    <mergeCell ref="D27:J27"/>
    <mergeCell ref="K27:R27"/>
    <mergeCell ref="S27:Z27"/>
    <mergeCell ref="AA27:AD27"/>
    <mergeCell ref="AE27:AH27"/>
    <mergeCell ref="B28:C28"/>
    <mergeCell ref="D28:J28"/>
    <mergeCell ref="K28:R28"/>
    <mergeCell ref="S28:Z28"/>
    <mergeCell ref="AA28:AD28"/>
    <mergeCell ref="AE30:AH30"/>
    <mergeCell ref="B29:C29"/>
    <mergeCell ref="D29:J29"/>
    <mergeCell ref="K29:R29"/>
    <mergeCell ref="S29:Z29"/>
    <mergeCell ref="AA29:AD29"/>
    <mergeCell ref="AE29:AH29"/>
    <mergeCell ref="B30:C30"/>
    <mergeCell ref="D30:J30"/>
    <mergeCell ref="K30:R30"/>
    <mergeCell ref="S30:Z30"/>
    <mergeCell ref="AA30:AD30"/>
    <mergeCell ref="AE32:AH32"/>
    <mergeCell ref="B31:C31"/>
    <mergeCell ref="D31:J31"/>
    <mergeCell ref="K31:R31"/>
    <mergeCell ref="S31:Z31"/>
    <mergeCell ref="AA31:AD31"/>
    <mergeCell ref="AE31:AH31"/>
    <mergeCell ref="B32:C32"/>
    <mergeCell ref="D32:J32"/>
    <mergeCell ref="K32:R32"/>
    <mergeCell ref="S32:Z32"/>
    <mergeCell ref="AA32:AD32"/>
    <mergeCell ref="A48:AK48"/>
    <mergeCell ref="B33:C33"/>
    <mergeCell ref="D33:J33"/>
    <mergeCell ref="K33:R33"/>
    <mergeCell ref="S33:Z33"/>
    <mergeCell ref="AA33:AD33"/>
    <mergeCell ref="AE33:AH33"/>
  </mergeCells>
  <phoneticPr fontId="34"/>
  <dataValidations count="4">
    <dataValidation type="list" allowBlank="1" showInputMessage="1" showErrorMessage="1" sqref="D24:J33" xr:uid="{00000000-0002-0000-2300-000000000000}">
      <formula1>"理系、複合・融合系人材,理系（未来テク）,新興国,世界トップレベル大学等,多様性人材"</formula1>
    </dataValidation>
    <dataValidation type="list" allowBlank="1" showInputMessage="1" showErrorMessage="1" sqref="D34:J35" xr:uid="{00000000-0002-0000-2300-000001000000}">
      <formula1>"理系、複合・融合系人材,新興国,世界トップレベル大学等,多様性人材"</formula1>
    </dataValidation>
    <dataValidation type="list" allowBlank="1" showInputMessage="1" showErrorMessage="1" sqref="AA24:AH35" xr:uid="{00000000-0002-0000-2300-000002000000}">
      <formula1>"確認済"</formula1>
    </dataValidation>
    <dataValidation type="list" allowBlank="1" showInputMessage="1" showErrorMessage="1" sqref="I18:P19" xr:uid="{4FB8C0DB-5652-4DB7-BFC0-0899398D839B}">
      <formula1>"2021年度春季,2022年度夏季,2022年度冬季"</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CC99FF"/>
  </sheetPr>
  <dimension ref="A1:AM82"/>
  <sheetViews>
    <sheetView showGridLines="0" showZeros="0" view="pageBreakPreview" topLeftCell="A13" zoomScaleNormal="100" zoomScaleSheetLayoutView="100" workbookViewId="0">
      <selection activeCell="I18" sqref="I18:P19"/>
    </sheetView>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9" s="1052" customFormat="1" ht="27" customHeight="1">
      <c r="A1" s="67"/>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273"/>
      <c r="AF1" s="273"/>
      <c r="AG1" s="72"/>
      <c r="AH1" s="72"/>
      <c r="AI1" s="2680" t="s">
        <v>1026</v>
      </c>
      <c r="AJ1" s="2681"/>
      <c r="AK1" s="2682"/>
    </row>
    <row r="2" spans="1:39" s="1052" customFormat="1" ht="4.5" customHeight="1">
      <c r="AE2" s="317"/>
      <c r="AF2" s="317"/>
    </row>
    <row r="3" spans="1:39" s="1052" customFormat="1" ht="21" customHeight="1">
      <c r="AG3" s="2643" t="s">
        <v>1027</v>
      </c>
      <c r="AH3" s="2643"/>
      <c r="AI3" s="2643"/>
      <c r="AJ3" s="2643"/>
      <c r="AK3" s="2643"/>
    </row>
    <row r="4" spans="1:39" s="1052" customFormat="1" ht="18.899999999999999" customHeight="1">
      <c r="Y4" s="1048"/>
      <c r="AD4" s="1903" t="s">
        <v>0</v>
      </c>
      <c r="AE4" s="1903"/>
      <c r="AF4" s="1903"/>
      <c r="AG4" s="1903"/>
      <c r="AH4" s="1903"/>
      <c r="AI4" s="1903"/>
      <c r="AJ4" s="1903"/>
      <c r="AK4" s="1903"/>
    </row>
    <row r="5" spans="1:39" s="1052" customFormat="1" ht="17.100000000000001" customHeight="1">
      <c r="Z5" s="1045" t="s">
        <v>1</v>
      </c>
      <c r="AA5" s="1045"/>
      <c r="AB5" s="1044" t="s">
        <v>1</v>
      </c>
      <c r="AC5" s="1052" t="s">
        <v>1</v>
      </c>
      <c r="AD5" s="1570"/>
      <c r="AE5" s="1570"/>
      <c r="AF5" s="493"/>
      <c r="AG5" s="1052" t="s">
        <v>2</v>
      </c>
      <c r="AH5" s="493" t="s">
        <v>1</v>
      </c>
      <c r="AI5" s="1052" t="s">
        <v>4</v>
      </c>
      <c r="AJ5" s="493" t="s">
        <v>1</v>
      </c>
      <c r="AK5" s="1044" t="s">
        <v>6</v>
      </c>
    </row>
    <row r="6" spans="1:39" s="1052" customFormat="1" ht="15" customHeight="1">
      <c r="V6" s="1045"/>
      <c r="W6" s="1044"/>
      <c r="Y6" s="1045"/>
      <c r="Z6" s="1045"/>
      <c r="AA6" s="1044"/>
      <c r="AC6" s="1044"/>
      <c r="AE6" s="1044"/>
      <c r="AF6" s="1044"/>
    </row>
    <row r="7" spans="1:39" s="1052" customFormat="1" ht="44.25" customHeight="1">
      <c r="A7" s="2644" t="s">
        <v>383</v>
      </c>
      <c r="B7" s="2645"/>
      <c r="C7" s="2645"/>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10"/>
      <c r="AM7" s="210"/>
    </row>
    <row r="8" spans="1:39" s="1052" customFormat="1" ht="13.5" customHeight="1">
      <c r="T8" s="1045"/>
      <c r="U8" s="1045"/>
      <c r="W8" s="1045"/>
      <c r="X8" s="1045"/>
      <c r="Y8" s="1044"/>
      <c r="AA8" s="1044"/>
      <c r="AC8" s="1044"/>
      <c r="AD8" s="1044"/>
    </row>
    <row r="9" spans="1:39" s="1052" customFormat="1" ht="35.1" customHeight="1">
      <c r="A9" s="1052" t="s">
        <v>8</v>
      </c>
      <c r="B9" s="715"/>
    </row>
    <row r="10" spans="1:39" s="1052" customFormat="1" ht="30" customHeight="1">
      <c r="W10" s="1576" t="s">
        <v>9</v>
      </c>
      <c r="X10" s="1576"/>
      <c r="Y10" s="1576"/>
      <c r="Z10" s="1878"/>
      <c r="AA10" s="1902"/>
      <c r="AB10" s="1902"/>
      <c r="AC10" s="1902"/>
      <c r="AD10" s="1902"/>
      <c r="AE10" s="1902"/>
      <c r="AF10" s="1902"/>
      <c r="AG10" s="1053"/>
    </row>
    <row r="11" spans="1:39" s="1052" customFormat="1" ht="33.9" customHeight="1">
      <c r="T11" s="1052" t="s">
        <v>1</v>
      </c>
      <c r="W11" s="1576" t="s">
        <v>10</v>
      </c>
      <c r="X11" s="1576"/>
      <c r="Y11" s="1576"/>
      <c r="Z11" s="1576"/>
      <c r="AA11" s="1577"/>
      <c r="AB11" s="1577"/>
      <c r="AC11" s="1577"/>
      <c r="AD11" s="1577"/>
      <c r="AE11" s="1577"/>
      <c r="AF11" s="1577"/>
      <c r="AG11" s="1577"/>
      <c r="AH11" s="1577"/>
      <c r="AI11" s="1577"/>
      <c r="AJ11" s="1577"/>
      <c r="AK11" s="1577"/>
    </row>
    <row r="12" spans="1:39" s="1052" customFormat="1" ht="33.9" customHeight="1">
      <c r="B12" s="715"/>
      <c r="W12" s="1873" t="s">
        <v>12</v>
      </c>
      <c r="X12" s="1873"/>
      <c r="Y12" s="1873"/>
      <c r="Z12" s="1873"/>
      <c r="AA12" s="1878"/>
      <c r="AB12" s="1878"/>
      <c r="AC12" s="1878"/>
      <c r="AD12" s="1878"/>
      <c r="AE12" s="1878"/>
      <c r="AF12" s="1878"/>
      <c r="AG12" s="1878"/>
      <c r="AH12" s="1878"/>
      <c r="AI12" s="1878"/>
      <c r="AJ12" s="1878"/>
      <c r="AK12" s="1878"/>
    </row>
    <row r="13" spans="1:39" ht="17.100000000000001" customHeight="1"/>
    <row r="14" spans="1:39" ht="15" customHeight="1">
      <c r="A14" s="8" t="s">
        <v>384</v>
      </c>
    </row>
    <row r="15" spans="1:39" s="1052" customFormat="1" ht="15" customHeight="1">
      <c r="A15" s="1052" t="s">
        <v>385</v>
      </c>
      <c r="B15" s="715"/>
    </row>
    <row r="16" spans="1:39"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 customHeight="1">
      <c r="A17" s="358"/>
      <c r="B17" s="27"/>
      <c r="C17" s="27"/>
      <c r="D17" s="27"/>
      <c r="E17" s="1047"/>
      <c r="F17" s="1047"/>
      <c r="G17" s="104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row>
    <row r="18" spans="1:37" s="11" customFormat="1" ht="9.9" customHeight="1">
      <c r="A18" s="358"/>
      <c r="B18" s="27"/>
      <c r="C18" s="27"/>
      <c r="D18" s="27"/>
      <c r="E18" s="1047"/>
      <c r="F18" s="1047"/>
      <c r="G18" s="1047"/>
      <c r="H18" s="27" t="s">
        <v>1</v>
      </c>
      <c r="I18" s="2646"/>
      <c r="J18" s="2647"/>
      <c r="K18" s="2647"/>
      <c r="L18" s="2647"/>
      <c r="M18" s="2647"/>
      <c r="N18" s="2647"/>
      <c r="O18" s="2647"/>
      <c r="P18" s="2647"/>
      <c r="Q18" s="132"/>
      <c r="R18" s="132"/>
      <c r="S18" s="132"/>
      <c r="T18" s="132"/>
      <c r="U18" s="132"/>
      <c r="V18" s="132"/>
      <c r="W18" s="27"/>
      <c r="X18" s="2649">
        <v>11</v>
      </c>
      <c r="Y18" s="2649"/>
      <c r="Z18" s="27"/>
      <c r="AA18" s="27"/>
      <c r="AB18" s="2651">
        <f>COUNTA(S24:Z33)</f>
        <v>0</v>
      </c>
      <c r="AC18" s="2651"/>
      <c r="AD18" s="27"/>
      <c r="AE18" s="27"/>
      <c r="AF18" s="27"/>
      <c r="AG18" s="27"/>
      <c r="AH18" s="27"/>
    </row>
    <row r="19" spans="1:37" s="11" customFormat="1" ht="15" customHeight="1">
      <c r="A19" s="461" t="s">
        <v>176</v>
      </c>
      <c r="B19" s="27"/>
      <c r="C19" s="27"/>
      <c r="D19" s="27"/>
      <c r="E19" s="1047"/>
      <c r="F19" s="1047"/>
      <c r="G19" s="1047"/>
      <c r="H19" s="27"/>
      <c r="I19" s="2648"/>
      <c r="J19" s="2648"/>
      <c r="K19" s="2648"/>
      <c r="L19" s="2648"/>
      <c r="M19" s="2648"/>
      <c r="N19" s="2648"/>
      <c r="O19" s="2648"/>
      <c r="P19" s="2648"/>
      <c r="Q19" s="27" t="s">
        <v>177</v>
      </c>
      <c r="R19" s="132"/>
      <c r="S19" s="132"/>
      <c r="T19" s="132"/>
      <c r="U19" s="132"/>
      <c r="V19" s="132"/>
      <c r="W19" s="27" t="s">
        <v>48</v>
      </c>
      <c r="X19" s="2650"/>
      <c r="Y19" s="2650"/>
      <c r="Z19" s="27" t="s">
        <v>210</v>
      </c>
      <c r="AA19" s="27"/>
      <c r="AB19" s="2652"/>
      <c r="AC19" s="2652"/>
      <c r="AD19" s="27" t="s">
        <v>47</v>
      </c>
      <c r="AE19" s="27"/>
      <c r="AF19" s="27"/>
      <c r="AG19" s="27"/>
      <c r="AH19" s="27"/>
    </row>
    <row r="20" spans="1:37" s="11" customFormat="1" ht="15" customHeight="1">
      <c r="A20" s="461"/>
      <c r="B20" s="27"/>
      <c r="C20" s="27"/>
      <c r="D20" s="27"/>
      <c r="E20" s="1047"/>
      <c r="F20" s="1047"/>
      <c r="G20" s="1047"/>
      <c r="H20" s="27"/>
      <c r="I20" s="604"/>
      <c r="J20" s="604"/>
      <c r="K20" s="604"/>
      <c r="L20" s="604"/>
      <c r="M20" s="604"/>
      <c r="N20" s="604"/>
      <c r="O20" s="604"/>
      <c r="P20" s="604"/>
      <c r="Q20" s="27"/>
      <c r="R20" s="132"/>
      <c r="S20" s="132"/>
      <c r="T20" s="132"/>
      <c r="U20" s="132"/>
      <c r="V20" s="132"/>
      <c r="W20" s="27"/>
      <c r="X20" s="1051"/>
      <c r="Y20" s="1051"/>
      <c r="Z20" s="27"/>
      <c r="AA20" s="27"/>
      <c r="AB20" s="1051"/>
      <c r="AC20" s="1051"/>
      <c r="AD20" s="27"/>
      <c r="AE20" s="27"/>
      <c r="AF20" s="27"/>
      <c r="AG20" s="27"/>
      <c r="AH20" s="27"/>
    </row>
    <row r="21" spans="1:37" s="17" customFormat="1" ht="15" customHeight="1">
      <c r="A21" s="16" t="s">
        <v>211</v>
      </c>
      <c r="B21" s="339"/>
      <c r="C21" s="339"/>
      <c r="D21" s="339"/>
      <c r="E21" s="338"/>
      <c r="F21" s="490"/>
      <c r="G21" s="881"/>
      <c r="H21" s="492"/>
      <c r="I21" s="340"/>
      <c r="J21" s="490"/>
      <c r="K21" s="473"/>
      <c r="L21" s="490"/>
      <c r="M21" s="491"/>
      <c r="N21" s="340"/>
      <c r="O21" s="339"/>
      <c r="P21" s="339"/>
      <c r="Q21" s="339"/>
      <c r="R21" s="339"/>
      <c r="S21" s="474"/>
      <c r="T21" s="474"/>
      <c r="U21" s="474"/>
      <c r="V21" s="474"/>
      <c r="W21" s="474"/>
      <c r="X21" s="474"/>
      <c r="Y21" s="474"/>
      <c r="Z21" s="474"/>
      <c r="AA21" s="474"/>
      <c r="AB21" s="474"/>
      <c r="AC21" s="474"/>
      <c r="AD21" s="474"/>
      <c r="AE21" s="474"/>
      <c r="AF21" s="474"/>
      <c r="AG21" s="474"/>
      <c r="AH21" s="474"/>
    </row>
    <row r="22" spans="1:37" s="17" customFormat="1" ht="12.75" customHeight="1">
      <c r="A22" s="16"/>
      <c r="B22" s="2653" t="s">
        <v>212</v>
      </c>
      <c r="C22" s="2654"/>
      <c r="D22" s="2653" t="s">
        <v>143</v>
      </c>
      <c r="E22" s="2654"/>
      <c r="F22" s="2654"/>
      <c r="G22" s="2654"/>
      <c r="H22" s="2654"/>
      <c r="I22" s="2654"/>
      <c r="J22" s="2655"/>
      <c r="K22" s="2653" t="s">
        <v>36</v>
      </c>
      <c r="L22" s="2654"/>
      <c r="M22" s="2654"/>
      <c r="N22" s="2654"/>
      <c r="O22" s="2654"/>
      <c r="P22" s="2654"/>
      <c r="Q22" s="2654"/>
      <c r="R22" s="2656"/>
      <c r="S22" s="2653" t="s">
        <v>45</v>
      </c>
      <c r="T22" s="2654"/>
      <c r="U22" s="2654"/>
      <c r="V22" s="2654"/>
      <c r="W22" s="2654"/>
      <c r="X22" s="2654"/>
      <c r="Y22" s="2654"/>
      <c r="Z22" s="2656"/>
      <c r="AA22" s="2657" t="s">
        <v>145</v>
      </c>
      <c r="AB22" s="2658"/>
      <c r="AC22" s="2658"/>
      <c r="AD22" s="2659"/>
      <c r="AE22" s="2663" t="s">
        <v>386</v>
      </c>
      <c r="AF22" s="2658"/>
      <c r="AG22" s="2658"/>
      <c r="AH22" s="2659"/>
      <c r="AI22" s="246"/>
    </row>
    <row r="23" spans="1:37" s="17" customFormat="1" ht="12.75" customHeight="1">
      <c r="A23" s="16"/>
      <c r="B23" s="2654"/>
      <c r="C23" s="2654"/>
      <c r="D23" s="2654"/>
      <c r="E23" s="2654"/>
      <c r="F23" s="2654"/>
      <c r="G23" s="2654"/>
      <c r="H23" s="2654"/>
      <c r="I23" s="2654"/>
      <c r="J23" s="2655"/>
      <c r="K23" s="2654"/>
      <c r="L23" s="2654"/>
      <c r="M23" s="2654"/>
      <c r="N23" s="2654"/>
      <c r="O23" s="2654"/>
      <c r="P23" s="2654"/>
      <c r="Q23" s="2654"/>
      <c r="R23" s="2656"/>
      <c r="S23" s="2654"/>
      <c r="T23" s="2654"/>
      <c r="U23" s="2654"/>
      <c r="V23" s="2654"/>
      <c r="W23" s="2654"/>
      <c r="X23" s="2654"/>
      <c r="Y23" s="2654"/>
      <c r="Z23" s="2656"/>
      <c r="AA23" s="2660"/>
      <c r="AB23" s="2661"/>
      <c r="AC23" s="2661"/>
      <c r="AD23" s="2662"/>
      <c r="AE23" s="2660"/>
      <c r="AF23" s="2661"/>
      <c r="AG23" s="2661"/>
      <c r="AH23" s="2662"/>
    </row>
    <row r="24" spans="1:37" s="19" customFormat="1" ht="22.5" customHeight="1">
      <c r="A24" s="10"/>
      <c r="B24" s="2664">
        <v>1</v>
      </c>
      <c r="C24" s="2665"/>
      <c r="D24" s="2666"/>
      <c r="E24" s="2667"/>
      <c r="F24" s="2667"/>
      <c r="G24" s="2667"/>
      <c r="H24" s="2667"/>
      <c r="I24" s="2667"/>
      <c r="J24" s="2668"/>
      <c r="K24" s="2669"/>
      <c r="L24" s="2670"/>
      <c r="M24" s="2670"/>
      <c r="N24" s="2670"/>
      <c r="O24" s="2670"/>
      <c r="P24" s="2670"/>
      <c r="Q24" s="2670"/>
      <c r="R24" s="2670"/>
      <c r="S24" s="2669"/>
      <c r="T24" s="2670"/>
      <c r="U24" s="2670"/>
      <c r="V24" s="2670"/>
      <c r="W24" s="2670"/>
      <c r="X24" s="2670"/>
      <c r="Y24" s="2670"/>
      <c r="Z24" s="2670"/>
      <c r="AA24" s="2671"/>
      <c r="AB24" s="2667"/>
      <c r="AC24" s="2667"/>
      <c r="AD24" s="2668"/>
      <c r="AE24" s="2671"/>
      <c r="AF24" s="2667"/>
      <c r="AG24" s="2667"/>
      <c r="AH24" s="2668"/>
      <c r="AI24" s="22"/>
      <c r="AJ24" s="22"/>
      <c r="AK24" s="22"/>
    </row>
    <row r="25" spans="1:37" s="19" customFormat="1" ht="22.5" customHeight="1">
      <c r="A25" s="10"/>
      <c r="B25" s="2664">
        <v>2</v>
      </c>
      <c r="C25" s="2665"/>
      <c r="D25" s="2666"/>
      <c r="E25" s="2667"/>
      <c r="F25" s="2667"/>
      <c r="G25" s="2667"/>
      <c r="H25" s="2667"/>
      <c r="I25" s="2667"/>
      <c r="J25" s="2668"/>
      <c r="K25" s="2664"/>
      <c r="L25" s="2672"/>
      <c r="M25" s="2672"/>
      <c r="N25" s="2672"/>
      <c r="O25" s="2672"/>
      <c r="P25" s="2672"/>
      <c r="Q25" s="2672"/>
      <c r="R25" s="2673"/>
      <c r="S25" s="2664"/>
      <c r="T25" s="2672"/>
      <c r="U25" s="2672"/>
      <c r="V25" s="2672"/>
      <c r="W25" s="2672"/>
      <c r="X25" s="2672"/>
      <c r="Y25" s="2672"/>
      <c r="Z25" s="2673"/>
      <c r="AA25" s="2671"/>
      <c r="AB25" s="2667"/>
      <c r="AC25" s="2667"/>
      <c r="AD25" s="2668"/>
      <c r="AE25" s="2671"/>
      <c r="AF25" s="2667"/>
      <c r="AG25" s="2667"/>
      <c r="AH25" s="2668"/>
      <c r="AI25" s="22"/>
      <c r="AJ25" s="22"/>
      <c r="AK25" s="22"/>
    </row>
    <row r="26" spans="1:37" s="19" customFormat="1" ht="22.5" customHeight="1">
      <c r="A26" s="10"/>
      <c r="B26" s="2664">
        <v>3</v>
      </c>
      <c r="C26" s="2665"/>
      <c r="D26" s="2666"/>
      <c r="E26" s="2667"/>
      <c r="F26" s="2667"/>
      <c r="G26" s="2667"/>
      <c r="H26" s="2667"/>
      <c r="I26" s="2667"/>
      <c r="J26" s="2668"/>
      <c r="K26" s="2664"/>
      <c r="L26" s="2672"/>
      <c r="M26" s="2672"/>
      <c r="N26" s="2672"/>
      <c r="O26" s="2672"/>
      <c r="P26" s="2672"/>
      <c r="Q26" s="2672"/>
      <c r="R26" s="2673"/>
      <c r="S26" s="2664"/>
      <c r="T26" s="2672"/>
      <c r="U26" s="2672"/>
      <c r="V26" s="2672"/>
      <c r="W26" s="2672"/>
      <c r="X26" s="2672"/>
      <c r="Y26" s="2672"/>
      <c r="Z26" s="2673"/>
      <c r="AA26" s="2671"/>
      <c r="AB26" s="2667"/>
      <c r="AC26" s="2667"/>
      <c r="AD26" s="2668"/>
      <c r="AE26" s="2671"/>
      <c r="AF26" s="2667"/>
      <c r="AG26" s="2667"/>
      <c r="AH26" s="2668"/>
      <c r="AI26" s="1049"/>
      <c r="AJ26" s="1049"/>
      <c r="AK26" s="22"/>
    </row>
    <row r="27" spans="1:37" s="19" customFormat="1" ht="22.5" customHeight="1">
      <c r="A27" s="10"/>
      <c r="B27" s="2664">
        <v>4</v>
      </c>
      <c r="C27" s="2665"/>
      <c r="D27" s="2666"/>
      <c r="E27" s="2667"/>
      <c r="F27" s="2667"/>
      <c r="G27" s="2667"/>
      <c r="H27" s="2667"/>
      <c r="I27" s="2667"/>
      <c r="J27" s="2668"/>
      <c r="K27" s="2664"/>
      <c r="L27" s="2672"/>
      <c r="M27" s="2672"/>
      <c r="N27" s="2672"/>
      <c r="O27" s="2672"/>
      <c r="P27" s="2672"/>
      <c r="Q27" s="2672"/>
      <c r="R27" s="2673"/>
      <c r="S27" s="2664"/>
      <c r="T27" s="2672"/>
      <c r="U27" s="2672"/>
      <c r="V27" s="2672"/>
      <c r="W27" s="2672"/>
      <c r="X27" s="2672"/>
      <c r="Y27" s="2672"/>
      <c r="Z27" s="2673"/>
      <c r="AA27" s="2671"/>
      <c r="AB27" s="2667"/>
      <c r="AC27" s="2667"/>
      <c r="AD27" s="2668"/>
      <c r="AE27" s="2671"/>
      <c r="AF27" s="2667"/>
      <c r="AG27" s="2667"/>
      <c r="AH27" s="2668"/>
      <c r="AI27" s="1049"/>
      <c r="AJ27" s="1049"/>
      <c r="AK27" s="22"/>
    </row>
    <row r="28" spans="1:37" s="19" customFormat="1" ht="22.5" customHeight="1">
      <c r="A28" s="10"/>
      <c r="B28" s="2664">
        <v>5</v>
      </c>
      <c r="C28" s="2665"/>
      <c r="D28" s="2666"/>
      <c r="E28" s="2667"/>
      <c r="F28" s="2667"/>
      <c r="G28" s="2667"/>
      <c r="H28" s="2667"/>
      <c r="I28" s="2667"/>
      <c r="J28" s="2668"/>
      <c r="K28" s="2664"/>
      <c r="L28" s="2672"/>
      <c r="M28" s="2672"/>
      <c r="N28" s="2672"/>
      <c r="O28" s="2672"/>
      <c r="P28" s="2672"/>
      <c r="Q28" s="2672"/>
      <c r="R28" s="2673"/>
      <c r="S28" s="2664"/>
      <c r="T28" s="2672"/>
      <c r="U28" s="2672"/>
      <c r="V28" s="2672"/>
      <c r="W28" s="2672"/>
      <c r="X28" s="2672"/>
      <c r="Y28" s="2672"/>
      <c r="Z28" s="2673"/>
      <c r="AA28" s="2671"/>
      <c r="AB28" s="2667"/>
      <c r="AC28" s="2667"/>
      <c r="AD28" s="2668"/>
      <c r="AE28" s="2671"/>
      <c r="AF28" s="2667"/>
      <c r="AG28" s="2667"/>
      <c r="AH28" s="2668"/>
      <c r="AI28" s="1049"/>
      <c r="AJ28" s="1049"/>
      <c r="AK28" s="22"/>
    </row>
    <row r="29" spans="1:37" s="19" customFormat="1" ht="22.5" customHeight="1">
      <c r="A29" s="10"/>
      <c r="B29" s="2664">
        <v>6</v>
      </c>
      <c r="C29" s="2665"/>
      <c r="D29" s="2666"/>
      <c r="E29" s="2667"/>
      <c r="F29" s="2667"/>
      <c r="G29" s="2667"/>
      <c r="H29" s="2667"/>
      <c r="I29" s="2667"/>
      <c r="J29" s="2668"/>
      <c r="K29" s="2664"/>
      <c r="L29" s="2672"/>
      <c r="M29" s="2672"/>
      <c r="N29" s="2672"/>
      <c r="O29" s="2672"/>
      <c r="P29" s="2672"/>
      <c r="Q29" s="2672"/>
      <c r="R29" s="2673"/>
      <c r="S29" s="2664"/>
      <c r="T29" s="2672"/>
      <c r="U29" s="2672"/>
      <c r="V29" s="2672"/>
      <c r="W29" s="2672"/>
      <c r="X29" s="2672"/>
      <c r="Y29" s="2672"/>
      <c r="Z29" s="2673"/>
      <c r="AA29" s="2671"/>
      <c r="AB29" s="2667"/>
      <c r="AC29" s="2667"/>
      <c r="AD29" s="2668"/>
      <c r="AE29" s="2671"/>
      <c r="AF29" s="2667"/>
      <c r="AG29" s="2667"/>
      <c r="AH29" s="2668"/>
      <c r="AI29" s="1049"/>
      <c r="AJ29" s="1049"/>
      <c r="AK29" s="22"/>
    </row>
    <row r="30" spans="1:37" s="19" customFormat="1" ht="22.5" customHeight="1">
      <c r="A30" s="10"/>
      <c r="B30" s="2664">
        <v>7</v>
      </c>
      <c r="C30" s="2665"/>
      <c r="D30" s="2666"/>
      <c r="E30" s="2667"/>
      <c r="F30" s="2667"/>
      <c r="G30" s="2667"/>
      <c r="H30" s="2667"/>
      <c r="I30" s="2667"/>
      <c r="J30" s="2668"/>
      <c r="K30" s="2664"/>
      <c r="L30" s="2672"/>
      <c r="M30" s="2672"/>
      <c r="N30" s="2672"/>
      <c r="O30" s="2672"/>
      <c r="P30" s="2672"/>
      <c r="Q30" s="2672"/>
      <c r="R30" s="2673"/>
      <c r="S30" s="2664"/>
      <c r="T30" s="2672"/>
      <c r="U30" s="2672"/>
      <c r="V30" s="2672"/>
      <c r="W30" s="2672"/>
      <c r="X30" s="2672"/>
      <c r="Y30" s="2672"/>
      <c r="Z30" s="2673"/>
      <c r="AA30" s="2671"/>
      <c r="AB30" s="2667"/>
      <c r="AC30" s="2667"/>
      <c r="AD30" s="2668"/>
      <c r="AE30" s="2671"/>
      <c r="AF30" s="2667"/>
      <c r="AG30" s="2667"/>
      <c r="AH30" s="2668"/>
      <c r="AI30" s="181"/>
      <c r="AJ30" s="181"/>
      <c r="AK30" s="180"/>
    </row>
    <row r="31" spans="1:37" s="23" customFormat="1" ht="22.5" customHeight="1">
      <c r="A31" s="10"/>
      <c r="B31" s="2664">
        <v>8</v>
      </c>
      <c r="C31" s="2665"/>
      <c r="D31" s="2666"/>
      <c r="E31" s="2667"/>
      <c r="F31" s="2667"/>
      <c r="G31" s="2667"/>
      <c r="H31" s="2667"/>
      <c r="I31" s="2667"/>
      <c r="J31" s="2668"/>
      <c r="K31" s="2664"/>
      <c r="L31" s="2672"/>
      <c r="M31" s="2672"/>
      <c r="N31" s="2672"/>
      <c r="O31" s="2672"/>
      <c r="P31" s="2672"/>
      <c r="Q31" s="2672"/>
      <c r="R31" s="2673"/>
      <c r="S31" s="2664"/>
      <c r="T31" s="2672"/>
      <c r="U31" s="2672"/>
      <c r="V31" s="2672"/>
      <c r="W31" s="2672"/>
      <c r="X31" s="2672"/>
      <c r="Y31" s="2672"/>
      <c r="Z31" s="2673"/>
      <c r="AA31" s="2671"/>
      <c r="AB31" s="2667"/>
      <c r="AC31" s="2667"/>
      <c r="AD31" s="2668"/>
      <c r="AE31" s="2671"/>
      <c r="AF31" s="2667"/>
      <c r="AG31" s="2667"/>
      <c r="AH31" s="2668"/>
      <c r="AI31" s="187"/>
      <c r="AJ31" s="187"/>
      <c r="AK31" s="187"/>
    </row>
    <row r="32" spans="1:37" s="20" customFormat="1" ht="22.5" customHeight="1">
      <c r="A32" s="10"/>
      <c r="B32" s="2664">
        <v>9</v>
      </c>
      <c r="C32" s="2665"/>
      <c r="D32" s="2666"/>
      <c r="E32" s="2667"/>
      <c r="F32" s="2667"/>
      <c r="G32" s="2667"/>
      <c r="H32" s="2667"/>
      <c r="I32" s="2667"/>
      <c r="J32" s="2668"/>
      <c r="K32" s="2664"/>
      <c r="L32" s="2672"/>
      <c r="M32" s="2672"/>
      <c r="N32" s="2672"/>
      <c r="O32" s="2672"/>
      <c r="P32" s="2672"/>
      <c r="Q32" s="2672"/>
      <c r="R32" s="2673"/>
      <c r="S32" s="2664"/>
      <c r="T32" s="2672"/>
      <c r="U32" s="2672"/>
      <c r="V32" s="2672"/>
      <c r="W32" s="2672"/>
      <c r="X32" s="2672"/>
      <c r="Y32" s="2672"/>
      <c r="Z32" s="2673"/>
      <c r="AA32" s="2671"/>
      <c r="AB32" s="2667"/>
      <c r="AC32" s="2667"/>
      <c r="AD32" s="2668"/>
      <c r="AE32" s="2671"/>
      <c r="AF32" s="2667"/>
      <c r="AG32" s="2667"/>
      <c r="AH32" s="2668"/>
      <c r="AI32" s="171"/>
      <c r="AJ32" s="171"/>
      <c r="AK32" s="171"/>
    </row>
    <row r="33" spans="1:37" s="20" customFormat="1" ht="22.5" customHeight="1">
      <c r="A33" s="10"/>
      <c r="B33" s="2664">
        <v>10</v>
      </c>
      <c r="C33" s="2665"/>
      <c r="D33" s="2666"/>
      <c r="E33" s="2667"/>
      <c r="F33" s="2667"/>
      <c r="G33" s="2667"/>
      <c r="H33" s="2667"/>
      <c r="I33" s="2667"/>
      <c r="J33" s="2668"/>
      <c r="K33" s="2664"/>
      <c r="L33" s="2672"/>
      <c r="M33" s="2672"/>
      <c r="N33" s="2672"/>
      <c r="O33" s="2672"/>
      <c r="P33" s="2672"/>
      <c r="Q33" s="2672"/>
      <c r="R33" s="2673"/>
      <c r="S33" s="2664"/>
      <c r="T33" s="2672"/>
      <c r="U33" s="2672"/>
      <c r="V33" s="2672"/>
      <c r="W33" s="2672"/>
      <c r="X33" s="2672"/>
      <c r="Y33" s="2672"/>
      <c r="Z33" s="2673"/>
      <c r="AA33" s="2671"/>
      <c r="AB33" s="2667"/>
      <c r="AC33" s="2667"/>
      <c r="AD33" s="2668"/>
      <c r="AE33" s="2671"/>
      <c r="AF33" s="2667"/>
      <c r="AG33" s="2667"/>
      <c r="AH33" s="2668"/>
      <c r="AI33" s="171"/>
      <c r="AJ33" s="171"/>
      <c r="AK33" s="171"/>
    </row>
    <row r="34" spans="1:37" s="20" customFormat="1" ht="22.5" customHeight="1">
      <c r="A34" s="10"/>
      <c r="B34" s="475"/>
      <c r="C34" s="472"/>
      <c r="D34" s="1050"/>
      <c r="E34" s="251"/>
      <c r="F34" s="251"/>
      <c r="G34" s="251"/>
      <c r="H34" s="251"/>
      <c r="I34" s="251"/>
      <c r="J34" s="251"/>
      <c r="K34" s="475"/>
      <c r="L34" s="1046"/>
      <c r="M34" s="1046"/>
      <c r="N34" s="1046"/>
      <c r="O34" s="1046"/>
      <c r="P34" s="1046"/>
      <c r="Q34" s="1046"/>
      <c r="R34" s="1046"/>
      <c r="S34" s="475"/>
      <c r="T34" s="1046"/>
      <c r="U34" s="1046"/>
      <c r="V34" s="1046"/>
      <c r="W34" s="1046"/>
      <c r="X34" s="1046"/>
      <c r="Y34" s="1046"/>
      <c r="Z34" s="1046"/>
      <c r="AA34" s="251"/>
      <c r="AB34" s="251"/>
      <c r="AC34" s="251"/>
      <c r="AD34" s="251"/>
      <c r="AE34" s="251"/>
      <c r="AF34" s="251"/>
      <c r="AG34" s="251"/>
      <c r="AH34" s="251"/>
      <c r="AI34" s="171"/>
      <c r="AJ34" s="171"/>
      <c r="AK34" s="171"/>
    </row>
    <row r="35" spans="1:37" s="20" customFormat="1" ht="22.5" customHeight="1">
      <c r="A35" s="10"/>
      <c r="B35" s="475"/>
      <c r="C35" s="472"/>
      <c r="D35" s="1050"/>
      <c r="E35" s="251"/>
      <c r="F35" s="251"/>
      <c r="G35" s="251"/>
      <c r="H35" s="251"/>
      <c r="I35" s="251"/>
      <c r="J35" s="251"/>
      <c r="K35" s="475"/>
      <c r="L35" s="1046"/>
      <c r="M35" s="1046"/>
      <c r="N35" s="1046"/>
      <c r="O35" s="1046"/>
      <c r="P35" s="1046"/>
      <c r="Q35" s="1046"/>
      <c r="R35" s="1046"/>
      <c r="S35" s="475"/>
      <c r="T35" s="1046"/>
      <c r="U35" s="1046"/>
      <c r="V35" s="1046"/>
      <c r="W35" s="1046"/>
      <c r="X35" s="1046"/>
      <c r="Y35" s="1046"/>
      <c r="Z35" s="1046"/>
      <c r="AA35" s="251"/>
      <c r="AB35" s="251"/>
      <c r="AC35" s="251"/>
      <c r="AD35" s="251"/>
      <c r="AE35" s="251"/>
      <c r="AF35" s="251"/>
      <c r="AG35" s="251"/>
      <c r="AH35" s="251"/>
      <c r="AI35" s="171"/>
      <c r="AJ35" s="171"/>
      <c r="AK35" s="171"/>
    </row>
    <row r="36" spans="1:37" s="19" customFormat="1" ht="12" customHeight="1">
      <c r="A36" s="18"/>
      <c r="E36" s="18"/>
      <c r="F36" s="18"/>
      <c r="G36" s="18"/>
      <c r="AG36" s="22"/>
      <c r="AH36" s="22"/>
      <c r="AI36" s="22"/>
      <c r="AJ36" s="22"/>
      <c r="AK36" s="22"/>
    </row>
    <row r="37" spans="1:37" s="19" customFormat="1" ht="12" customHeight="1">
      <c r="A37" s="18"/>
      <c r="E37" s="18"/>
      <c r="F37" s="18"/>
      <c r="G37" s="18"/>
      <c r="AG37" s="22"/>
      <c r="AH37" s="22"/>
      <c r="AI37" s="22"/>
      <c r="AJ37" s="22"/>
      <c r="AK37" s="22"/>
    </row>
    <row r="38" spans="1:37" s="20" customFormat="1" ht="12">
      <c r="A38" s="42"/>
      <c r="B38" s="215"/>
      <c r="C38" s="215"/>
      <c r="D38" s="215"/>
      <c r="E38" s="172"/>
      <c r="F38" s="172"/>
      <c r="G38" s="172"/>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row>
    <row r="39" spans="1:37" s="20" customFormat="1" ht="17.25" customHeight="1">
      <c r="A39" s="1052" t="s">
        <v>654</v>
      </c>
      <c r="B39" s="215"/>
      <c r="C39" s="215"/>
      <c r="D39" s="215"/>
      <c r="E39" s="172"/>
      <c r="F39" s="172"/>
      <c r="G39" s="172"/>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row>
    <row r="40" spans="1:37" ht="17.25" customHeight="1">
      <c r="A40" s="1052" t="s">
        <v>898</v>
      </c>
    </row>
    <row r="41" spans="1:37" ht="17.25" customHeight="1">
      <c r="A41" s="1052" t="s">
        <v>1029</v>
      </c>
    </row>
    <row r="42" spans="1:37" s="11" customFormat="1" ht="17.25" customHeight="1">
      <c r="A42" s="1052" t="s">
        <v>848</v>
      </c>
    </row>
    <row r="43" spans="1:37" ht="17.25" customHeight="1">
      <c r="A43" s="1052" t="s">
        <v>949</v>
      </c>
    </row>
    <row r="44" spans="1:37" ht="17.25" customHeight="1">
      <c r="A44" s="1052" t="s">
        <v>950</v>
      </c>
    </row>
    <row r="45" spans="1:37" ht="17.25" customHeight="1">
      <c r="A45" s="1052"/>
    </row>
    <row r="46" spans="1:37" ht="17.25" customHeight="1">
      <c r="A46" s="1419"/>
    </row>
    <row r="47" spans="1:37" ht="17.25" customHeight="1">
      <c r="A47" s="245"/>
    </row>
    <row r="48" spans="1:37" ht="35.2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sheetData>
  <mergeCells count="82">
    <mergeCell ref="A16:AK16"/>
    <mergeCell ref="AI1:AK1"/>
    <mergeCell ref="AG3:AK3"/>
    <mergeCell ref="AD4:AK4"/>
    <mergeCell ref="AD5:AE5"/>
    <mergeCell ref="A7:AK7"/>
    <mergeCell ref="W10:Z10"/>
    <mergeCell ref="AA10:AF10"/>
    <mergeCell ref="W11:Z11"/>
    <mergeCell ref="AA11:AK11"/>
    <mergeCell ref="W12:Z12"/>
    <mergeCell ref="AA12:AK12"/>
    <mergeCell ref="I18:P19"/>
    <mergeCell ref="X18:Y19"/>
    <mergeCell ref="AB18:AC19"/>
    <mergeCell ref="B22:C23"/>
    <mergeCell ref="D22:J23"/>
    <mergeCell ref="K22:R23"/>
    <mergeCell ref="S22:Z23"/>
    <mergeCell ref="AA22:AD23"/>
    <mergeCell ref="AE22:AH23"/>
    <mergeCell ref="B24:C24"/>
    <mergeCell ref="D24:J24"/>
    <mergeCell ref="K24:R24"/>
    <mergeCell ref="S24:Z24"/>
    <mergeCell ref="AA24:AD24"/>
    <mergeCell ref="AE24:AH24"/>
    <mergeCell ref="AE26:AH26"/>
    <mergeCell ref="B25:C25"/>
    <mergeCell ref="D25:J25"/>
    <mergeCell ref="K25:R25"/>
    <mergeCell ref="S25:Z25"/>
    <mergeCell ref="AA25:AD25"/>
    <mergeCell ref="AE25:AH25"/>
    <mergeCell ref="B26:C26"/>
    <mergeCell ref="D26:J26"/>
    <mergeCell ref="K26:R26"/>
    <mergeCell ref="S26:Z26"/>
    <mergeCell ref="AA26:AD26"/>
    <mergeCell ref="AE28:AH28"/>
    <mergeCell ref="B27:C27"/>
    <mergeCell ref="D27:J27"/>
    <mergeCell ref="K27:R27"/>
    <mergeCell ref="S27:Z27"/>
    <mergeCell ref="AA27:AD27"/>
    <mergeCell ref="AE27:AH27"/>
    <mergeCell ref="B28:C28"/>
    <mergeCell ref="D28:J28"/>
    <mergeCell ref="K28:R28"/>
    <mergeCell ref="S28:Z28"/>
    <mergeCell ref="AA28:AD28"/>
    <mergeCell ref="AE30:AH30"/>
    <mergeCell ref="B29:C29"/>
    <mergeCell ref="D29:J29"/>
    <mergeCell ref="K29:R29"/>
    <mergeCell ref="S29:Z29"/>
    <mergeCell ref="AA29:AD29"/>
    <mergeCell ref="AE29:AH29"/>
    <mergeCell ref="B30:C30"/>
    <mergeCell ref="D30:J30"/>
    <mergeCell ref="K30:R30"/>
    <mergeCell ref="S30:Z30"/>
    <mergeCell ref="AA30:AD30"/>
    <mergeCell ref="AE32:AH32"/>
    <mergeCell ref="B31:C31"/>
    <mergeCell ref="D31:J31"/>
    <mergeCell ref="K31:R31"/>
    <mergeCell ref="S31:Z31"/>
    <mergeCell ref="AA31:AD31"/>
    <mergeCell ref="AE31:AH31"/>
    <mergeCell ref="B32:C32"/>
    <mergeCell ref="D32:J32"/>
    <mergeCell ref="K32:R32"/>
    <mergeCell ref="S32:Z32"/>
    <mergeCell ref="AA32:AD32"/>
    <mergeCell ref="A48:AK48"/>
    <mergeCell ref="B33:C33"/>
    <mergeCell ref="D33:J33"/>
    <mergeCell ref="K33:R33"/>
    <mergeCell ref="S33:Z33"/>
    <mergeCell ref="AA33:AD33"/>
    <mergeCell ref="AE33:AH33"/>
  </mergeCells>
  <phoneticPr fontId="34"/>
  <dataValidations count="4">
    <dataValidation type="list" allowBlank="1" showInputMessage="1" showErrorMessage="1" sqref="AA24:AH35" xr:uid="{00000000-0002-0000-2400-000000000000}">
      <formula1>"確認済"</formula1>
    </dataValidation>
    <dataValidation type="list" allowBlank="1" showInputMessage="1" showErrorMessage="1" sqref="D34:J35" xr:uid="{00000000-0002-0000-2400-000001000000}">
      <formula1>"理系、複合・融合系人材,新興国,世界トップレベル大学等,多様性人材"</formula1>
    </dataValidation>
    <dataValidation type="list" allowBlank="1" showInputMessage="1" showErrorMessage="1" sqref="D24:J33" xr:uid="{00000000-0002-0000-2400-000002000000}">
      <formula1>"理系、複合・融合系人材,理系（未来テク）,新興国,世界トップレベル大学等,多様性人材"</formula1>
    </dataValidation>
    <dataValidation type="list" allowBlank="1" showInputMessage="1" showErrorMessage="1" sqref="I18:P19" xr:uid="{32B71D99-9AA5-4DF6-B89B-D6062E739527}">
      <formula1>"2021年度春季,2022年度夏季,2022年度冬季"</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5">
    <tabColor rgb="FFFF99FF"/>
  </sheetPr>
  <dimension ref="A1:AM82"/>
  <sheetViews>
    <sheetView showGridLines="0" showZeros="0" view="pageBreakPreview" topLeftCell="A16" zoomScaleNormal="100" zoomScaleSheetLayoutView="100" workbookViewId="0">
      <selection activeCell="I18" sqref="I18:P19"/>
    </sheetView>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9" s="747" customFormat="1" ht="27" customHeight="1">
      <c r="A1" s="67"/>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273"/>
      <c r="AF1" s="273"/>
      <c r="AG1" s="72"/>
      <c r="AH1" s="72"/>
      <c r="AI1" s="2685" t="s">
        <v>1263</v>
      </c>
      <c r="AJ1" s="2686"/>
      <c r="AK1" s="2687"/>
    </row>
    <row r="2" spans="1:39" s="747" customFormat="1" ht="4.5" customHeight="1">
      <c r="AE2" s="317"/>
      <c r="AF2" s="317"/>
    </row>
    <row r="3" spans="1:39" s="747" customFormat="1" ht="21" customHeight="1">
      <c r="AG3" s="2643" t="s">
        <v>1264</v>
      </c>
      <c r="AH3" s="2643"/>
      <c r="AI3" s="2643"/>
      <c r="AJ3" s="2643"/>
      <c r="AK3" s="2643"/>
    </row>
    <row r="4" spans="1:39" s="747" customFormat="1" ht="18.899999999999999" customHeight="1">
      <c r="Y4" s="742"/>
      <c r="AD4" s="1903" t="s">
        <v>0</v>
      </c>
      <c r="AE4" s="1903"/>
      <c r="AF4" s="1903"/>
      <c r="AG4" s="1903"/>
      <c r="AH4" s="1903"/>
      <c r="AI4" s="1903"/>
      <c r="AJ4" s="1903"/>
      <c r="AK4" s="1903"/>
    </row>
    <row r="5" spans="1:39" s="747" customFormat="1" ht="17.100000000000001" customHeight="1">
      <c r="Z5" s="738" t="s">
        <v>1</v>
      </c>
      <c r="AA5" s="738"/>
      <c r="AB5" s="737" t="s">
        <v>1</v>
      </c>
      <c r="AC5" s="747" t="s">
        <v>1</v>
      </c>
      <c r="AD5" s="1570"/>
      <c r="AE5" s="1570"/>
      <c r="AF5" s="493"/>
      <c r="AG5" s="747" t="s">
        <v>2</v>
      </c>
      <c r="AH5" s="493" t="s">
        <v>1</v>
      </c>
      <c r="AI5" s="747" t="s">
        <v>4</v>
      </c>
      <c r="AJ5" s="493" t="s">
        <v>1</v>
      </c>
      <c r="AK5" s="737" t="s">
        <v>6</v>
      </c>
    </row>
    <row r="6" spans="1:39" s="747" customFormat="1" ht="15" customHeight="1">
      <c r="V6" s="738"/>
      <c r="W6" s="737"/>
      <c r="Y6" s="738"/>
      <c r="Z6" s="738"/>
      <c r="AA6" s="737"/>
      <c r="AC6" s="737"/>
      <c r="AE6" s="737"/>
      <c r="AF6" s="737"/>
    </row>
    <row r="7" spans="1:39" s="747" customFormat="1" ht="44.25" customHeight="1">
      <c r="A7" s="2644" t="s">
        <v>383</v>
      </c>
      <c r="B7" s="2645"/>
      <c r="C7" s="2645"/>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10"/>
      <c r="AM7" s="210"/>
    </row>
    <row r="8" spans="1:39" s="747" customFormat="1" ht="13.5" customHeight="1">
      <c r="T8" s="738"/>
      <c r="U8" s="738"/>
      <c r="W8" s="738"/>
      <c r="X8" s="738"/>
      <c r="Y8" s="737"/>
      <c r="AA8" s="737"/>
      <c r="AC8" s="737"/>
      <c r="AD8" s="737"/>
    </row>
    <row r="9" spans="1:39" s="747" customFormat="1" ht="35.1" customHeight="1">
      <c r="A9" s="747" t="s">
        <v>8</v>
      </c>
      <c r="B9" s="715"/>
    </row>
    <row r="10" spans="1:39" s="747" customFormat="1" ht="30" customHeight="1">
      <c r="W10" s="1576" t="s">
        <v>9</v>
      </c>
      <c r="X10" s="1576"/>
      <c r="Y10" s="1576"/>
      <c r="Z10" s="1878"/>
      <c r="AA10" s="1902"/>
      <c r="AB10" s="1902"/>
      <c r="AC10" s="1902"/>
      <c r="AD10" s="1902"/>
      <c r="AE10" s="1902"/>
      <c r="AF10" s="1902"/>
      <c r="AG10" s="748"/>
    </row>
    <row r="11" spans="1:39" s="747" customFormat="1" ht="33.9" customHeight="1">
      <c r="T11" s="747" t="s">
        <v>1</v>
      </c>
      <c r="W11" s="1576" t="s">
        <v>10</v>
      </c>
      <c r="X11" s="1576"/>
      <c r="Y11" s="1576"/>
      <c r="Z11" s="1576"/>
      <c r="AA11" s="1577"/>
      <c r="AB11" s="1577"/>
      <c r="AC11" s="1577"/>
      <c r="AD11" s="1577"/>
      <c r="AE11" s="1577"/>
      <c r="AF11" s="1577"/>
      <c r="AG11" s="1577"/>
      <c r="AH11" s="1577"/>
      <c r="AI11" s="1577"/>
      <c r="AJ11" s="1577"/>
      <c r="AK11" s="1577"/>
    </row>
    <row r="12" spans="1:39" s="747" customFormat="1" ht="33.9" customHeight="1">
      <c r="B12" s="715"/>
      <c r="W12" s="1873" t="s">
        <v>12</v>
      </c>
      <c r="X12" s="1873"/>
      <c r="Y12" s="1873"/>
      <c r="Z12" s="1873"/>
      <c r="AA12" s="1878"/>
      <c r="AB12" s="1878"/>
      <c r="AC12" s="1878"/>
      <c r="AD12" s="1878"/>
      <c r="AE12" s="1878"/>
      <c r="AF12" s="1878"/>
      <c r="AG12" s="1878"/>
      <c r="AH12" s="1878"/>
      <c r="AI12" s="1878"/>
      <c r="AJ12" s="1878"/>
      <c r="AK12" s="1878"/>
    </row>
    <row r="13" spans="1:39" ht="17.100000000000001" customHeight="1"/>
    <row r="14" spans="1:39" ht="15" customHeight="1">
      <c r="A14" s="8" t="s">
        <v>384</v>
      </c>
    </row>
    <row r="15" spans="1:39" s="747" customFormat="1" ht="15" customHeight="1">
      <c r="A15" s="747" t="s">
        <v>385</v>
      </c>
      <c r="B15" s="715"/>
    </row>
    <row r="16" spans="1:39"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 customHeight="1">
      <c r="A17" s="358"/>
      <c r="B17" s="27"/>
      <c r="C17" s="27"/>
      <c r="D17" s="27"/>
      <c r="E17" s="740"/>
      <c r="F17" s="740"/>
      <c r="G17" s="740"/>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row>
    <row r="18" spans="1:37" s="11" customFormat="1" ht="9.9" customHeight="1">
      <c r="A18" s="358"/>
      <c r="B18" s="27"/>
      <c r="C18" s="27"/>
      <c r="D18" s="27"/>
      <c r="E18" s="740"/>
      <c r="F18" s="740"/>
      <c r="G18" s="740"/>
      <c r="H18" s="27" t="s">
        <v>1</v>
      </c>
      <c r="I18" s="2646"/>
      <c r="J18" s="2647"/>
      <c r="K18" s="2647"/>
      <c r="L18" s="2647"/>
      <c r="M18" s="2647"/>
      <c r="N18" s="2647"/>
      <c r="O18" s="2647"/>
      <c r="P18" s="2647"/>
      <c r="Q18" s="132"/>
      <c r="R18" s="132"/>
      <c r="S18" s="132"/>
      <c r="T18" s="132"/>
      <c r="U18" s="132"/>
      <c r="V18" s="132"/>
      <c r="W18" s="27"/>
      <c r="X18" s="2649">
        <v>12</v>
      </c>
      <c r="Y18" s="2649"/>
      <c r="Z18" s="27"/>
      <c r="AA18" s="27"/>
      <c r="AB18" s="2651">
        <f>COUNTA(S24:Z33)</f>
        <v>0</v>
      </c>
      <c r="AC18" s="2651"/>
      <c r="AD18" s="27"/>
      <c r="AE18" s="27"/>
      <c r="AF18" s="27"/>
      <c r="AG18" s="27"/>
      <c r="AH18" s="27"/>
    </row>
    <row r="19" spans="1:37" s="11" customFormat="1" ht="15" customHeight="1">
      <c r="A19" s="461" t="s">
        <v>176</v>
      </c>
      <c r="B19" s="27"/>
      <c r="C19" s="27"/>
      <c r="D19" s="27"/>
      <c r="E19" s="740"/>
      <c r="F19" s="740"/>
      <c r="G19" s="740"/>
      <c r="H19" s="27"/>
      <c r="I19" s="2648"/>
      <c r="J19" s="2648"/>
      <c r="K19" s="2648"/>
      <c r="L19" s="2648"/>
      <c r="M19" s="2648"/>
      <c r="N19" s="2648"/>
      <c r="O19" s="2648"/>
      <c r="P19" s="2648"/>
      <c r="Q19" s="27" t="s">
        <v>177</v>
      </c>
      <c r="R19" s="132"/>
      <c r="S19" s="132"/>
      <c r="T19" s="132"/>
      <c r="U19" s="132"/>
      <c r="V19" s="132"/>
      <c r="W19" s="27" t="s">
        <v>48</v>
      </c>
      <c r="X19" s="2650"/>
      <c r="Y19" s="2650"/>
      <c r="Z19" s="27" t="s">
        <v>210</v>
      </c>
      <c r="AA19" s="27"/>
      <c r="AB19" s="2652"/>
      <c r="AC19" s="2652"/>
      <c r="AD19" s="27" t="s">
        <v>47</v>
      </c>
      <c r="AE19" s="27"/>
      <c r="AF19" s="27"/>
      <c r="AG19" s="27"/>
      <c r="AH19" s="27"/>
    </row>
    <row r="20" spans="1:37" s="11" customFormat="1" ht="15" customHeight="1">
      <c r="A20" s="461"/>
      <c r="B20" s="27"/>
      <c r="C20" s="27"/>
      <c r="D20" s="27"/>
      <c r="E20" s="740"/>
      <c r="F20" s="740"/>
      <c r="G20" s="740"/>
      <c r="H20" s="27"/>
      <c r="I20" s="604"/>
      <c r="J20" s="604"/>
      <c r="K20" s="604"/>
      <c r="L20" s="604"/>
      <c r="M20" s="604"/>
      <c r="N20" s="604"/>
      <c r="O20" s="604"/>
      <c r="P20" s="604"/>
      <c r="Q20" s="27"/>
      <c r="R20" s="132"/>
      <c r="S20" s="132"/>
      <c r="T20" s="132"/>
      <c r="U20" s="132"/>
      <c r="V20" s="132"/>
      <c r="W20" s="27"/>
      <c r="X20" s="745"/>
      <c r="Y20" s="745"/>
      <c r="Z20" s="27"/>
      <c r="AA20" s="27"/>
      <c r="AB20" s="745"/>
      <c r="AC20" s="745"/>
      <c r="AD20" s="27"/>
      <c r="AE20" s="27"/>
      <c r="AF20" s="27"/>
      <c r="AG20" s="27"/>
      <c r="AH20" s="27"/>
    </row>
    <row r="21" spans="1:37" s="17" customFormat="1" ht="15" customHeight="1">
      <c r="A21" s="16" t="s">
        <v>211</v>
      </c>
      <c r="B21" s="339"/>
      <c r="C21" s="339"/>
      <c r="D21" s="339"/>
      <c r="E21" s="338"/>
      <c r="F21" s="490"/>
      <c r="G21" s="746"/>
      <c r="H21" s="492"/>
      <c r="I21" s="340"/>
      <c r="J21" s="490"/>
      <c r="K21" s="473"/>
      <c r="L21" s="490"/>
      <c r="M21" s="491"/>
      <c r="N21" s="340"/>
      <c r="O21" s="339"/>
      <c r="P21" s="339"/>
      <c r="Q21" s="339"/>
      <c r="R21" s="339"/>
      <c r="S21" s="474"/>
      <c r="T21" s="474"/>
      <c r="U21" s="474"/>
      <c r="V21" s="474"/>
      <c r="W21" s="474"/>
      <c r="X21" s="474"/>
      <c r="Y21" s="474"/>
      <c r="Z21" s="474"/>
      <c r="AA21" s="474"/>
      <c r="AB21" s="474"/>
      <c r="AC21" s="474"/>
      <c r="AD21" s="474"/>
      <c r="AE21" s="474"/>
      <c r="AF21" s="474"/>
      <c r="AG21" s="474"/>
      <c r="AH21" s="474"/>
    </row>
    <row r="22" spans="1:37" s="17" customFormat="1" ht="12.75" customHeight="1">
      <c r="A22" s="16"/>
      <c r="B22" s="2653" t="s">
        <v>212</v>
      </c>
      <c r="C22" s="2654"/>
      <c r="D22" s="2653" t="s">
        <v>143</v>
      </c>
      <c r="E22" s="2654"/>
      <c r="F22" s="2654"/>
      <c r="G22" s="2654"/>
      <c r="H22" s="2654"/>
      <c r="I22" s="2654"/>
      <c r="J22" s="2655"/>
      <c r="K22" s="2653" t="s">
        <v>36</v>
      </c>
      <c r="L22" s="2654"/>
      <c r="M22" s="2654"/>
      <c r="N22" s="2654"/>
      <c r="O22" s="2654"/>
      <c r="P22" s="2654"/>
      <c r="Q22" s="2654"/>
      <c r="R22" s="2656"/>
      <c r="S22" s="2653" t="s">
        <v>45</v>
      </c>
      <c r="T22" s="2654"/>
      <c r="U22" s="2654"/>
      <c r="V22" s="2654"/>
      <c r="W22" s="2654"/>
      <c r="X22" s="2654"/>
      <c r="Y22" s="2654"/>
      <c r="Z22" s="2656"/>
      <c r="AA22" s="2657" t="s">
        <v>145</v>
      </c>
      <c r="AB22" s="2658"/>
      <c r="AC22" s="2658"/>
      <c r="AD22" s="2659"/>
      <c r="AE22" s="2663" t="s">
        <v>386</v>
      </c>
      <c r="AF22" s="2658"/>
      <c r="AG22" s="2658"/>
      <c r="AH22" s="2659"/>
      <c r="AI22" s="246"/>
    </row>
    <row r="23" spans="1:37" s="17" customFormat="1" ht="12.75" customHeight="1">
      <c r="A23" s="16"/>
      <c r="B23" s="2654"/>
      <c r="C23" s="2654"/>
      <c r="D23" s="2654"/>
      <c r="E23" s="2654"/>
      <c r="F23" s="2654"/>
      <c r="G23" s="2654"/>
      <c r="H23" s="2654"/>
      <c r="I23" s="2654"/>
      <c r="J23" s="2655"/>
      <c r="K23" s="2654"/>
      <c r="L23" s="2654"/>
      <c r="M23" s="2654"/>
      <c r="N23" s="2654"/>
      <c r="O23" s="2654"/>
      <c r="P23" s="2654"/>
      <c r="Q23" s="2654"/>
      <c r="R23" s="2656"/>
      <c r="S23" s="2654"/>
      <c r="T23" s="2654"/>
      <c r="U23" s="2654"/>
      <c r="V23" s="2654"/>
      <c r="W23" s="2654"/>
      <c r="X23" s="2654"/>
      <c r="Y23" s="2654"/>
      <c r="Z23" s="2656"/>
      <c r="AA23" s="2660"/>
      <c r="AB23" s="2661"/>
      <c r="AC23" s="2661"/>
      <c r="AD23" s="2662"/>
      <c r="AE23" s="2660"/>
      <c r="AF23" s="2661"/>
      <c r="AG23" s="2661"/>
      <c r="AH23" s="2662"/>
    </row>
    <row r="24" spans="1:37" s="19" customFormat="1" ht="22.5" customHeight="1">
      <c r="A24" s="10"/>
      <c r="B24" s="2664">
        <v>1</v>
      </c>
      <c r="C24" s="2665"/>
      <c r="D24" s="2666"/>
      <c r="E24" s="2667"/>
      <c r="F24" s="2667"/>
      <c r="G24" s="2667"/>
      <c r="H24" s="2667"/>
      <c r="I24" s="2667"/>
      <c r="J24" s="2668"/>
      <c r="K24" s="2669"/>
      <c r="L24" s="2670"/>
      <c r="M24" s="2670"/>
      <c r="N24" s="2670"/>
      <c r="O24" s="2670"/>
      <c r="P24" s="2670"/>
      <c r="Q24" s="2670"/>
      <c r="R24" s="2670"/>
      <c r="S24" s="2669"/>
      <c r="T24" s="2670"/>
      <c r="U24" s="2670"/>
      <c r="V24" s="2670"/>
      <c r="W24" s="2670"/>
      <c r="X24" s="2670"/>
      <c r="Y24" s="2670"/>
      <c r="Z24" s="2670"/>
      <c r="AA24" s="2671"/>
      <c r="AB24" s="2667"/>
      <c r="AC24" s="2667"/>
      <c r="AD24" s="2668"/>
      <c r="AE24" s="2671"/>
      <c r="AF24" s="2667"/>
      <c r="AG24" s="2667"/>
      <c r="AH24" s="2668"/>
      <c r="AI24" s="22"/>
      <c r="AJ24" s="22"/>
      <c r="AK24" s="22"/>
    </row>
    <row r="25" spans="1:37" s="19" customFormat="1" ht="22.5" customHeight="1">
      <c r="A25" s="10"/>
      <c r="B25" s="2664">
        <v>2</v>
      </c>
      <c r="C25" s="2665"/>
      <c r="D25" s="2683"/>
      <c r="E25" s="2684"/>
      <c r="F25" s="2684"/>
      <c r="G25" s="2684"/>
      <c r="H25" s="2684"/>
      <c r="I25" s="2684"/>
      <c r="J25" s="2684"/>
      <c r="K25" s="2664"/>
      <c r="L25" s="2672"/>
      <c r="M25" s="2672"/>
      <c r="N25" s="2672"/>
      <c r="O25" s="2672"/>
      <c r="P25" s="2672"/>
      <c r="Q25" s="2672"/>
      <c r="R25" s="2673"/>
      <c r="S25" s="2664"/>
      <c r="T25" s="2672"/>
      <c r="U25" s="2672"/>
      <c r="V25" s="2672"/>
      <c r="W25" s="2672"/>
      <c r="X25" s="2672"/>
      <c r="Y25" s="2672"/>
      <c r="Z25" s="2673"/>
      <c r="AA25" s="2671"/>
      <c r="AB25" s="2667"/>
      <c r="AC25" s="2667"/>
      <c r="AD25" s="2668"/>
      <c r="AE25" s="2671"/>
      <c r="AF25" s="2667"/>
      <c r="AG25" s="2667"/>
      <c r="AH25" s="2668"/>
      <c r="AI25" s="22"/>
      <c r="AJ25" s="22"/>
      <c r="AK25" s="22"/>
    </row>
    <row r="26" spans="1:37" s="19" customFormat="1" ht="22.5" customHeight="1">
      <c r="A26" s="10"/>
      <c r="B26" s="2664">
        <v>3</v>
      </c>
      <c r="C26" s="2665"/>
      <c r="D26" s="2683"/>
      <c r="E26" s="2684"/>
      <c r="F26" s="2684"/>
      <c r="G26" s="2684"/>
      <c r="H26" s="2684"/>
      <c r="I26" s="2684"/>
      <c r="J26" s="2684"/>
      <c r="K26" s="2664"/>
      <c r="L26" s="2672"/>
      <c r="M26" s="2672"/>
      <c r="N26" s="2672"/>
      <c r="O26" s="2672"/>
      <c r="P26" s="2672"/>
      <c r="Q26" s="2672"/>
      <c r="R26" s="2673"/>
      <c r="S26" s="2664"/>
      <c r="T26" s="2672"/>
      <c r="U26" s="2672"/>
      <c r="V26" s="2672"/>
      <c r="W26" s="2672"/>
      <c r="X26" s="2672"/>
      <c r="Y26" s="2672"/>
      <c r="Z26" s="2673"/>
      <c r="AA26" s="2671"/>
      <c r="AB26" s="2667"/>
      <c r="AC26" s="2667"/>
      <c r="AD26" s="2668"/>
      <c r="AE26" s="2671"/>
      <c r="AF26" s="2667"/>
      <c r="AG26" s="2667"/>
      <c r="AH26" s="2668"/>
      <c r="AI26" s="743"/>
      <c r="AJ26" s="743"/>
      <c r="AK26" s="22"/>
    </row>
    <row r="27" spans="1:37" s="19" customFormat="1" ht="22.5" customHeight="1">
      <c r="A27" s="10"/>
      <c r="B27" s="2664">
        <v>4</v>
      </c>
      <c r="C27" s="2665"/>
      <c r="D27" s="2683"/>
      <c r="E27" s="2684"/>
      <c r="F27" s="2684"/>
      <c r="G27" s="2684"/>
      <c r="H27" s="2684"/>
      <c r="I27" s="2684"/>
      <c r="J27" s="2684"/>
      <c r="K27" s="2664"/>
      <c r="L27" s="2672"/>
      <c r="M27" s="2672"/>
      <c r="N27" s="2672"/>
      <c r="O27" s="2672"/>
      <c r="P27" s="2672"/>
      <c r="Q27" s="2672"/>
      <c r="R27" s="2673"/>
      <c r="S27" s="2664"/>
      <c r="T27" s="2672"/>
      <c r="U27" s="2672"/>
      <c r="V27" s="2672"/>
      <c r="W27" s="2672"/>
      <c r="X27" s="2672"/>
      <c r="Y27" s="2672"/>
      <c r="Z27" s="2673"/>
      <c r="AA27" s="2671"/>
      <c r="AB27" s="2667"/>
      <c r="AC27" s="2667"/>
      <c r="AD27" s="2668"/>
      <c r="AE27" s="2671"/>
      <c r="AF27" s="2667"/>
      <c r="AG27" s="2667"/>
      <c r="AH27" s="2668"/>
      <c r="AI27" s="743"/>
      <c r="AJ27" s="743"/>
      <c r="AK27" s="22"/>
    </row>
    <row r="28" spans="1:37" s="19" customFormat="1" ht="22.5" customHeight="1">
      <c r="A28" s="10"/>
      <c r="B28" s="2664">
        <v>5</v>
      </c>
      <c r="C28" s="2665"/>
      <c r="D28" s="2683"/>
      <c r="E28" s="2684"/>
      <c r="F28" s="2684"/>
      <c r="G28" s="2684"/>
      <c r="H28" s="2684"/>
      <c r="I28" s="2684"/>
      <c r="J28" s="2684"/>
      <c r="K28" s="2664"/>
      <c r="L28" s="2672"/>
      <c r="M28" s="2672"/>
      <c r="N28" s="2672"/>
      <c r="O28" s="2672"/>
      <c r="P28" s="2672"/>
      <c r="Q28" s="2672"/>
      <c r="R28" s="2673"/>
      <c r="S28" s="2664"/>
      <c r="T28" s="2672"/>
      <c r="U28" s="2672"/>
      <c r="V28" s="2672"/>
      <c r="W28" s="2672"/>
      <c r="X28" s="2672"/>
      <c r="Y28" s="2672"/>
      <c r="Z28" s="2673"/>
      <c r="AA28" s="2671"/>
      <c r="AB28" s="2667"/>
      <c r="AC28" s="2667"/>
      <c r="AD28" s="2668"/>
      <c r="AE28" s="2671"/>
      <c r="AF28" s="2667"/>
      <c r="AG28" s="2667"/>
      <c r="AH28" s="2668"/>
      <c r="AI28" s="743"/>
      <c r="AJ28" s="743"/>
      <c r="AK28" s="22"/>
    </row>
    <row r="29" spans="1:37" s="19" customFormat="1" ht="22.5" customHeight="1">
      <c r="A29" s="10"/>
      <c r="B29" s="2664">
        <v>6</v>
      </c>
      <c r="C29" s="2665"/>
      <c r="D29" s="2683"/>
      <c r="E29" s="2684"/>
      <c r="F29" s="2684"/>
      <c r="G29" s="2684"/>
      <c r="H29" s="2684"/>
      <c r="I29" s="2684"/>
      <c r="J29" s="2684"/>
      <c r="K29" s="2664"/>
      <c r="L29" s="2672"/>
      <c r="M29" s="2672"/>
      <c r="N29" s="2672"/>
      <c r="O29" s="2672"/>
      <c r="P29" s="2672"/>
      <c r="Q29" s="2672"/>
      <c r="R29" s="2673"/>
      <c r="S29" s="2664"/>
      <c r="T29" s="2672"/>
      <c r="U29" s="2672"/>
      <c r="V29" s="2672"/>
      <c r="W29" s="2672"/>
      <c r="X29" s="2672"/>
      <c r="Y29" s="2672"/>
      <c r="Z29" s="2673"/>
      <c r="AA29" s="2671"/>
      <c r="AB29" s="2667"/>
      <c r="AC29" s="2667"/>
      <c r="AD29" s="2668"/>
      <c r="AE29" s="2671"/>
      <c r="AF29" s="2667"/>
      <c r="AG29" s="2667"/>
      <c r="AH29" s="2668"/>
      <c r="AI29" s="743"/>
      <c r="AJ29" s="743"/>
      <c r="AK29" s="22"/>
    </row>
    <row r="30" spans="1:37" s="19" customFormat="1" ht="22.5" customHeight="1">
      <c r="A30" s="10"/>
      <c r="B30" s="2664">
        <v>7</v>
      </c>
      <c r="C30" s="2665"/>
      <c r="D30" s="2683"/>
      <c r="E30" s="2684"/>
      <c r="F30" s="2684"/>
      <c r="G30" s="2684"/>
      <c r="H30" s="2684"/>
      <c r="I30" s="2684"/>
      <c r="J30" s="2684"/>
      <c r="K30" s="2664"/>
      <c r="L30" s="2672"/>
      <c r="M30" s="2672"/>
      <c r="N30" s="2672"/>
      <c r="O30" s="2672"/>
      <c r="P30" s="2672"/>
      <c r="Q30" s="2672"/>
      <c r="R30" s="2673"/>
      <c r="S30" s="2664"/>
      <c r="T30" s="2672"/>
      <c r="U30" s="2672"/>
      <c r="V30" s="2672"/>
      <c r="W30" s="2672"/>
      <c r="X30" s="2672"/>
      <c r="Y30" s="2672"/>
      <c r="Z30" s="2673"/>
      <c r="AA30" s="2671"/>
      <c r="AB30" s="2667"/>
      <c r="AC30" s="2667"/>
      <c r="AD30" s="2668"/>
      <c r="AE30" s="2671"/>
      <c r="AF30" s="2667"/>
      <c r="AG30" s="2667"/>
      <c r="AH30" s="2668"/>
      <c r="AI30" s="181"/>
      <c r="AJ30" s="181"/>
      <c r="AK30" s="180"/>
    </row>
    <row r="31" spans="1:37" s="23" customFormat="1" ht="22.5" customHeight="1">
      <c r="A31" s="10"/>
      <c r="B31" s="2664">
        <v>8</v>
      </c>
      <c r="C31" s="2665"/>
      <c r="D31" s="2683"/>
      <c r="E31" s="2684"/>
      <c r="F31" s="2684"/>
      <c r="G31" s="2684"/>
      <c r="H31" s="2684"/>
      <c r="I31" s="2684"/>
      <c r="J31" s="2684"/>
      <c r="K31" s="2664"/>
      <c r="L31" s="2672"/>
      <c r="M31" s="2672"/>
      <c r="N31" s="2672"/>
      <c r="O31" s="2672"/>
      <c r="P31" s="2672"/>
      <c r="Q31" s="2672"/>
      <c r="R31" s="2673"/>
      <c r="S31" s="2664"/>
      <c r="T31" s="2672"/>
      <c r="U31" s="2672"/>
      <c r="V31" s="2672"/>
      <c r="W31" s="2672"/>
      <c r="X31" s="2672"/>
      <c r="Y31" s="2672"/>
      <c r="Z31" s="2673"/>
      <c r="AA31" s="2671"/>
      <c r="AB31" s="2667"/>
      <c r="AC31" s="2667"/>
      <c r="AD31" s="2668"/>
      <c r="AE31" s="2671"/>
      <c r="AF31" s="2667"/>
      <c r="AG31" s="2667"/>
      <c r="AH31" s="2668"/>
      <c r="AI31" s="187"/>
      <c r="AJ31" s="187"/>
      <c r="AK31" s="187"/>
    </row>
    <row r="32" spans="1:37" s="20" customFormat="1" ht="22.5" customHeight="1">
      <c r="A32" s="10"/>
      <c r="B32" s="2664">
        <v>9</v>
      </c>
      <c r="C32" s="2665"/>
      <c r="D32" s="2683"/>
      <c r="E32" s="2684"/>
      <c r="F32" s="2684"/>
      <c r="G32" s="2684"/>
      <c r="H32" s="2684"/>
      <c r="I32" s="2684"/>
      <c r="J32" s="2684"/>
      <c r="K32" s="2664"/>
      <c r="L32" s="2672"/>
      <c r="M32" s="2672"/>
      <c r="N32" s="2672"/>
      <c r="O32" s="2672"/>
      <c r="P32" s="2672"/>
      <c r="Q32" s="2672"/>
      <c r="R32" s="2673"/>
      <c r="S32" s="2664"/>
      <c r="T32" s="2672"/>
      <c r="U32" s="2672"/>
      <c r="V32" s="2672"/>
      <c r="W32" s="2672"/>
      <c r="X32" s="2672"/>
      <c r="Y32" s="2672"/>
      <c r="Z32" s="2673"/>
      <c r="AA32" s="2671"/>
      <c r="AB32" s="2667"/>
      <c r="AC32" s="2667"/>
      <c r="AD32" s="2668"/>
      <c r="AE32" s="2671"/>
      <c r="AF32" s="2667"/>
      <c r="AG32" s="2667"/>
      <c r="AH32" s="2668"/>
      <c r="AI32" s="171"/>
      <c r="AJ32" s="171"/>
      <c r="AK32" s="171"/>
    </row>
    <row r="33" spans="1:37" s="20" customFormat="1" ht="22.5" customHeight="1">
      <c r="A33" s="10"/>
      <c r="B33" s="2664">
        <v>10</v>
      </c>
      <c r="C33" s="2665"/>
      <c r="D33" s="2683"/>
      <c r="E33" s="2684"/>
      <c r="F33" s="2684"/>
      <c r="G33" s="2684"/>
      <c r="H33" s="2684"/>
      <c r="I33" s="2684"/>
      <c r="J33" s="2684"/>
      <c r="K33" s="2664"/>
      <c r="L33" s="2672"/>
      <c r="M33" s="2672"/>
      <c r="N33" s="2672"/>
      <c r="O33" s="2672"/>
      <c r="P33" s="2672"/>
      <c r="Q33" s="2672"/>
      <c r="R33" s="2673"/>
      <c r="S33" s="2664"/>
      <c r="T33" s="2672"/>
      <c r="U33" s="2672"/>
      <c r="V33" s="2672"/>
      <c r="W33" s="2672"/>
      <c r="X33" s="2672"/>
      <c r="Y33" s="2672"/>
      <c r="Z33" s="2673"/>
      <c r="AA33" s="2671"/>
      <c r="AB33" s="2667"/>
      <c r="AC33" s="2667"/>
      <c r="AD33" s="2668"/>
      <c r="AE33" s="2671"/>
      <c r="AF33" s="2667"/>
      <c r="AG33" s="2667"/>
      <c r="AH33" s="2668"/>
      <c r="AI33" s="171"/>
      <c r="AJ33" s="171"/>
      <c r="AK33" s="171"/>
    </row>
    <row r="34" spans="1:37" s="20" customFormat="1" ht="22.5" customHeight="1">
      <c r="A34" s="10"/>
      <c r="B34" s="475"/>
      <c r="C34" s="472"/>
      <c r="D34" s="744"/>
      <c r="E34" s="251"/>
      <c r="F34" s="251"/>
      <c r="G34" s="251"/>
      <c r="H34" s="251"/>
      <c r="I34" s="251"/>
      <c r="J34" s="251"/>
      <c r="K34" s="475"/>
      <c r="L34" s="739"/>
      <c r="M34" s="739"/>
      <c r="N34" s="739"/>
      <c r="O34" s="739"/>
      <c r="P34" s="739"/>
      <c r="Q34" s="739"/>
      <c r="R34" s="739"/>
      <c r="S34" s="475"/>
      <c r="T34" s="739"/>
      <c r="U34" s="739"/>
      <c r="V34" s="739"/>
      <c r="W34" s="739"/>
      <c r="X34" s="739"/>
      <c r="Y34" s="739"/>
      <c r="Z34" s="739"/>
      <c r="AA34" s="251"/>
      <c r="AB34" s="251"/>
      <c r="AC34" s="251"/>
      <c r="AD34" s="251"/>
      <c r="AE34" s="251"/>
      <c r="AF34" s="251"/>
      <c r="AG34" s="251"/>
      <c r="AH34" s="251"/>
      <c r="AI34" s="171"/>
      <c r="AJ34" s="171"/>
      <c r="AK34" s="171"/>
    </row>
    <row r="35" spans="1:37" s="20" customFormat="1" ht="22.5" customHeight="1">
      <c r="A35" s="10"/>
      <c r="B35" s="475"/>
      <c r="C35" s="472"/>
      <c r="D35" s="744"/>
      <c r="E35" s="251"/>
      <c r="F35" s="251"/>
      <c r="G35" s="251"/>
      <c r="H35" s="251"/>
      <c r="I35" s="251"/>
      <c r="J35" s="251"/>
      <c r="K35" s="475"/>
      <c r="L35" s="739"/>
      <c r="M35" s="739"/>
      <c r="N35" s="739"/>
      <c r="O35" s="739"/>
      <c r="P35" s="739"/>
      <c r="Q35" s="739"/>
      <c r="R35" s="739"/>
      <c r="S35" s="475"/>
      <c r="T35" s="739"/>
      <c r="U35" s="739"/>
      <c r="V35" s="739"/>
      <c r="W35" s="739"/>
      <c r="X35" s="739"/>
      <c r="Y35" s="739"/>
      <c r="Z35" s="739"/>
      <c r="AA35" s="251"/>
      <c r="AB35" s="251"/>
      <c r="AC35" s="251"/>
      <c r="AD35" s="251"/>
      <c r="AE35" s="251"/>
      <c r="AF35" s="251"/>
      <c r="AG35" s="251"/>
      <c r="AH35" s="251"/>
      <c r="AI35" s="171"/>
      <c r="AJ35" s="171"/>
      <c r="AK35" s="171"/>
    </row>
    <row r="36" spans="1:37" s="19" customFormat="1" ht="12" customHeight="1">
      <c r="A36" s="18"/>
      <c r="E36" s="18"/>
      <c r="F36" s="18"/>
      <c r="G36" s="18"/>
      <c r="AG36" s="22"/>
      <c r="AH36" s="22"/>
      <c r="AI36" s="22"/>
      <c r="AJ36" s="22"/>
      <c r="AK36" s="22"/>
    </row>
    <row r="37" spans="1:37" s="19" customFormat="1" ht="12" customHeight="1">
      <c r="A37" s="18"/>
      <c r="E37" s="18"/>
      <c r="F37" s="18"/>
      <c r="G37" s="18"/>
      <c r="AG37" s="22"/>
      <c r="AH37" s="22"/>
      <c r="AI37" s="22"/>
      <c r="AJ37" s="22"/>
      <c r="AK37" s="22"/>
    </row>
    <row r="38" spans="1:37" s="20" customFormat="1" ht="12">
      <c r="A38" s="42"/>
      <c r="B38" s="215"/>
      <c r="C38" s="215"/>
      <c r="D38" s="215"/>
      <c r="E38" s="172"/>
      <c r="F38" s="172"/>
      <c r="G38" s="172"/>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row>
    <row r="39" spans="1:37" s="20" customFormat="1" ht="17.25" customHeight="1">
      <c r="A39" s="747" t="s">
        <v>654</v>
      </c>
      <c r="B39" s="215"/>
      <c r="C39" s="215"/>
      <c r="D39" s="215"/>
      <c r="E39" s="172"/>
      <c r="F39" s="172"/>
      <c r="G39" s="172"/>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row>
    <row r="40" spans="1:37" ht="17.25" customHeight="1">
      <c r="A40" s="747" t="s">
        <v>898</v>
      </c>
    </row>
    <row r="41" spans="1:37" ht="17.25" customHeight="1">
      <c r="A41" s="747" t="s">
        <v>1265</v>
      </c>
    </row>
    <row r="42" spans="1:37" s="11" customFormat="1" ht="17.25" customHeight="1">
      <c r="A42" s="747" t="s">
        <v>848</v>
      </c>
    </row>
    <row r="43" spans="1:37" ht="17.25" customHeight="1">
      <c r="A43" s="747" t="s">
        <v>949</v>
      </c>
    </row>
    <row r="44" spans="1:37" ht="17.25" customHeight="1">
      <c r="A44" s="747" t="s">
        <v>950</v>
      </c>
    </row>
    <row r="45" spans="1:37" ht="17.25" customHeight="1">
      <c r="A45" s="1419"/>
    </row>
    <row r="46" spans="1:37" ht="17.25" customHeight="1">
      <c r="A46" s="747"/>
    </row>
    <row r="47" spans="1:37" ht="17.25" customHeight="1">
      <c r="A47" s="245"/>
    </row>
    <row r="48" spans="1:37" ht="35.2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sheetData>
  <mergeCells count="82">
    <mergeCell ref="A16:AK16"/>
    <mergeCell ref="AI1:AK1"/>
    <mergeCell ref="AG3:AK3"/>
    <mergeCell ref="AD4:AK4"/>
    <mergeCell ref="AD5:AE5"/>
    <mergeCell ref="A7:AK7"/>
    <mergeCell ref="W10:Z10"/>
    <mergeCell ref="AA10:AF10"/>
    <mergeCell ref="W11:Z11"/>
    <mergeCell ref="AA11:AK11"/>
    <mergeCell ref="W12:Z12"/>
    <mergeCell ref="AA12:AK12"/>
    <mergeCell ref="I18:P19"/>
    <mergeCell ref="X18:Y19"/>
    <mergeCell ref="AB18:AC19"/>
    <mergeCell ref="B22:C23"/>
    <mergeCell ref="D22:J23"/>
    <mergeCell ref="K22:R23"/>
    <mergeCell ref="S22:Z23"/>
    <mergeCell ref="AA22:AD23"/>
    <mergeCell ref="AE22:AH23"/>
    <mergeCell ref="B24:C24"/>
    <mergeCell ref="D24:J24"/>
    <mergeCell ref="K24:R24"/>
    <mergeCell ref="S24:Z24"/>
    <mergeCell ref="AA24:AD24"/>
    <mergeCell ref="AE24:AH24"/>
    <mergeCell ref="AE26:AH26"/>
    <mergeCell ref="B25:C25"/>
    <mergeCell ref="D25:J25"/>
    <mergeCell ref="K25:R25"/>
    <mergeCell ref="S25:Z25"/>
    <mergeCell ref="AA25:AD25"/>
    <mergeCell ref="AE25:AH25"/>
    <mergeCell ref="B26:C26"/>
    <mergeCell ref="D26:J26"/>
    <mergeCell ref="K26:R26"/>
    <mergeCell ref="S26:Z26"/>
    <mergeCell ref="AA26:AD26"/>
    <mergeCell ref="AE28:AH28"/>
    <mergeCell ref="B27:C27"/>
    <mergeCell ref="D27:J27"/>
    <mergeCell ref="K27:R27"/>
    <mergeCell ref="S27:Z27"/>
    <mergeCell ref="AA27:AD27"/>
    <mergeCell ref="AE27:AH27"/>
    <mergeCell ref="B28:C28"/>
    <mergeCell ref="D28:J28"/>
    <mergeCell ref="K28:R28"/>
    <mergeCell ref="S28:Z28"/>
    <mergeCell ref="AA28:AD28"/>
    <mergeCell ref="AE30:AH30"/>
    <mergeCell ref="B29:C29"/>
    <mergeCell ref="D29:J29"/>
    <mergeCell ref="K29:R29"/>
    <mergeCell ref="S29:Z29"/>
    <mergeCell ref="AA29:AD29"/>
    <mergeCell ref="AE29:AH29"/>
    <mergeCell ref="B30:C30"/>
    <mergeCell ref="D30:J30"/>
    <mergeCell ref="K30:R30"/>
    <mergeCell ref="S30:Z30"/>
    <mergeCell ref="AA30:AD30"/>
    <mergeCell ref="AE32:AH32"/>
    <mergeCell ref="B31:C31"/>
    <mergeCell ref="D31:J31"/>
    <mergeCell ref="K31:R31"/>
    <mergeCell ref="S31:Z31"/>
    <mergeCell ref="AA31:AD31"/>
    <mergeCell ref="AE31:AH31"/>
    <mergeCell ref="B32:C32"/>
    <mergeCell ref="D32:J32"/>
    <mergeCell ref="K32:R32"/>
    <mergeCell ref="S32:Z32"/>
    <mergeCell ref="AA32:AD32"/>
    <mergeCell ref="A48:AK48"/>
    <mergeCell ref="B33:C33"/>
    <mergeCell ref="D33:J33"/>
    <mergeCell ref="K33:R33"/>
    <mergeCell ref="S33:Z33"/>
    <mergeCell ref="AA33:AD33"/>
    <mergeCell ref="AE33:AH33"/>
  </mergeCells>
  <phoneticPr fontId="34"/>
  <dataValidations count="3">
    <dataValidation type="list" allowBlank="1" showInputMessage="1" showErrorMessage="1" sqref="D24:J35" xr:uid="{00000000-0002-0000-2500-000000000000}">
      <formula1>"理系、複合・融合系人材,新興国,世界トップレベル大学等,多様性人材"</formula1>
    </dataValidation>
    <dataValidation type="list" allowBlank="1" showInputMessage="1" showErrorMessage="1" sqref="AA24:AH35" xr:uid="{00000000-0002-0000-2500-000001000000}">
      <formula1>"確認済"</formula1>
    </dataValidation>
    <dataValidation type="list" allowBlank="1" showInputMessage="1" showErrorMessage="1" sqref="I18:P19" xr:uid="{9C4A54FF-1A0C-471E-B714-0F7E511E89CE}">
      <formula1>"2021年度春季,2022年度夏季,2022年度冬季"</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D2E43-E7BB-40D9-9F4A-15CA1A51BE3C}">
  <sheetPr>
    <tabColor rgb="FF66FF66"/>
  </sheetPr>
  <dimension ref="A1:AM82"/>
  <sheetViews>
    <sheetView showGridLines="0" showZeros="0" view="pageBreakPreview" topLeftCell="A5" zoomScaleNormal="100" zoomScaleSheetLayoutView="100" workbookViewId="0">
      <selection activeCell="I18" sqref="I18:P19"/>
    </sheetView>
  </sheetViews>
  <sheetFormatPr defaultColWidth="9" defaultRowHeight="13.2"/>
  <cols>
    <col min="1" max="1" width="3.6640625" style="8" customWidth="1"/>
    <col min="2" max="5" width="2.33203125" style="8" customWidth="1"/>
    <col min="6" max="6" width="4.33203125" style="8" customWidth="1"/>
    <col min="7" max="7" width="2.33203125" style="8" customWidth="1"/>
    <col min="8" max="8" width="2.88671875" style="8" customWidth="1"/>
    <col min="9" max="18" width="2.33203125" style="8" customWidth="1"/>
    <col min="19" max="21" width="3.109375" style="8" customWidth="1"/>
    <col min="22" max="23" width="2.33203125" style="8" customWidth="1"/>
    <col min="24" max="24" width="2.88671875" style="8" customWidth="1"/>
    <col min="25" max="25" width="3.44140625" style="8" customWidth="1"/>
    <col min="26" max="28" width="2.33203125" style="8" customWidth="1"/>
    <col min="29" max="29" width="3.77734375" style="8" customWidth="1"/>
    <col min="30" max="37" width="3.109375" style="8" customWidth="1"/>
    <col min="38" max="16384" width="9" style="8"/>
  </cols>
  <sheetData>
    <row r="1" spans="1:39" s="1449" customFormat="1" ht="27" customHeight="1">
      <c r="A1" s="67"/>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273"/>
      <c r="AF1" s="273"/>
      <c r="AG1" s="72"/>
      <c r="AH1" s="72"/>
      <c r="AI1" s="2685" t="s">
        <v>1482</v>
      </c>
      <c r="AJ1" s="2686"/>
      <c r="AK1" s="2687"/>
    </row>
    <row r="2" spans="1:39" s="1449" customFormat="1" ht="4.5" customHeight="1">
      <c r="AE2" s="317"/>
      <c r="AF2" s="317"/>
    </row>
    <row r="3" spans="1:39" s="1449" customFormat="1" ht="21" customHeight="1">
      <c r="AG3" s="2643" t="s">
        <v>1483</v>
      </c>
      <c r="AH3" s="2643"/>
      <c r="AI3" s="2643"/>
      <c r="AJ3" s="2643"/>
      <c r="AK3" s="2643"/>
    </row>
    <row r="4" spans="1:39" s="1449" customFormat="1" ht="18.899999999999999" customHeight="1">
      <c r="Y4" s="1446"/>
      <c r="AD4" s="1903" t="s">
        <v>0</v>
      </c>
      <c r="AE4" s="1903"/>
      <c r="AF4" s="1903"/>
      <c r="AG4" s="1903"/>
      <c r="AH4" s="1903"/>
      <c r="AI4" s="1903"/>
      <c r="AJ4" s="1903"/>
      <c r="AK4" s="1903"/>
    </row>
    <row r="5" spans="1:39" s="1449" customFormat="1" ht="17.100000000000001" customHeight="1">
      <c r="Z5" s="1443" t="s">
        <v>1</v>
      </c>
      <c r="AA5" s="1443"/>
      <c r="AB5" s="1442" t="s">
        <v>1</v>
      </c>
      <c r="AC5" s="1449" t="s">
        <v>1</v>
      </c>
      <c r="AD5" s="1570"/>
      <c r="AE5" s="1570"/>
      <c r="AF5" s="493"/>
      <c r="AG5" s="1449" t="s">
        <v>2</v>
      </c>
      <c r="AH5" s="493" t="s">
        <v>1</v>
      </c>
      <c r="AI5" s="1449" t="s">
        <v>4</v>
      </c>
      <c r="AJ5" s="493" t="s">
        <v>1</v>
      </c>
      <c r="AK5" s="1442" t="s">
        <v>6</v>
      </c>
    </row>
    <row r="6" spans="1:39" s="1449" customFormat="1" ht="15" customHeight="1">
      <c r="V6" s="1443"/>
      <c r="W6" s="1442"/>
      <c r="Y6" s="1443"/>
      <c r="Z6" s="1443"/>
      <c r="AA6" s="1442"/>
      <c r="AC6" s="1442"/>
      <c r="AE6" s="1442"/>
      <c r="AF6" s="1442"/>
    </row>
    <row r="7" spans="1:39" s="1449" customFormat="1" ht="44.25" customHeight="1">
      <c r="A7" s="2644" t="s">
        <v>383</v>
      </c>
      <c r="B7" s="2645"/>
      <c r="C7" s="2645"/>
      <c r="D7" s="2645"/>
      <c r="E7" s="2645"/>
      <c r="F7" s="2645"/>
      <c r="G7" s="2645"/>
      <c r="H7" s="2645"/>
      <c r="I7" s="2645"/>
      <c r="J7" s="2645"/>
      <c r="K7" s="2645"/>
      <c r="L7" s="2645"/>
      <c r="M7" s="2645"/>
      <c r="N7" s="2645"/>
      <c r="O7" s="2645"/>
      <c r="P7" s="2645"/>
      <c r="Q7" s="2645"/>
      <c r="R7" s="2645"/>
      <c r="S7" s="2645"/>
      <c r="T7" s="2645"/>
      <c r="U7" s="2645"/>
      <c r="V7" s="2645"/>
      <c r="W7" s="2645"/>
      <c r="X7" s="2645"/>
      <c r="Y7" s="2645"/>
      <c r="Z7" s="2645"/>
      <c r="AA7" s="2645"/>
      <c r="AB7" s="2645"/>
      <c r="AC7" s="2645"/>
      <c r="AD7" s="2645"/>
      <c r="AE7" s="2645"/>
      <c r="AF7" s="2645"/>
      <c r="AG7" s="2645"/>
      <c r="AH7" s="2645"/>
      <c r="AI7" s="2645"/>
      <c r="AJ7" s="2645"/>
      <c r="AK7" s="2645"/>
      <c r="AL7" s="210"/>
      <c r="AM7" s="210"/>
    </row>
    <row r="8" spans="1:39" s="1449" customFormat="1" ht="13.5" customHeight="1">
      <c r="T8" s="1443"/>
      <c r="U8" s="1443"/>
      <c r="W8" s="1443"/>
      <c r="X8" s="1443"/>
      <c r="Y8" s="1442"/>
      <c r="AA8" s="1442"/>
      <c r="AC8" s="1442"/>
      <c r="AD8" s="1442"/>
    </row>
    <row r="9" spans="1:39" s="1449" customFormat="1" ht="35.1" customHeight="1">
      <c r="A9" s="1449" t="s">
        <v>8</v>
      </c>
      <c r="B9" s="715"/>
    </row>
    <row r="10" spans="1:39" s="1449" customFormat="1" ht="30" customHeight="1">
      <c r="W10" s="1576" t="s">
        <v>9</v>
      </c>
      <c r="X10" s="1576"/>
      <c r="Y10" s="1576"/>
      <c r="Z10" s="1878"/>
      <c r="AA10" s="1902"/>
      <c r="AB10" s="1902"/>
      <c r="AC10" s="1902"/>
      <c r="AD10" s="1902"/>
      <c r="AE10" s="1902"/>
      <c r="AF10" s="1902"/>
      <c r="AG10" s="1450"/>
    </row>
    <row r="11" spans="1:39" s="1449" customFormat="1" ht="33.9" customHeight="1">
      <c r="T11" s="1449" t="s">
        <v>1</v>
      </c>
      <c r="W11" s="1576" t="s">
        <v>10</v>
      </c>
      <c r="X11" s="1576"/>
      <c r="Y11" s="1576"/>
      <c r="Z11" s="1576"/>
      <c r="AA11" s="1577"/>
      <c r="AB11" s="1577"/>
      <c r="AC11" s="1577"/>
      <c r="AD11" s="1577"/>
      <c r="AE11" s="1577"/>
      <c r="AF11" s="1577"/>
      <c r="AG11" s="1577"/>
      <c r="AH11" s="1577"/>
      <c r="AI11" s="1577"/>
      <c r="AJ11" s="1577"/>
      <c r="AK11" s="1577"/>
    </row>
    <row r="12" spans="1:39" s="1449" customFormat="1" ht="33.9" customHeight="1">
      <c r="B12" s="715"/>
      <c r="W12" s="1873" t="s">
        <v>12</v>
      </c>
      <c r="X12" s="1873"/>
      <c r="Y12" s="1873"/>
      <c r="Z12" s="1873"/>
      <c r="AA12" s="1878"/>
      <c r="AB12" s="1878"/>
      <c r="AC12" s="1878"/>
      <c r="AD12" s="1878"/>
      <c r="AE12" s="1878"/>
      <c r="AF12" s="1878"/>
      <c r="AG12" s="1878"/>
      <c r="AH12" s="1878"/>
      <c r="AI12" s="1878"/>
      <c r="AJ12" s="1878"/>
      <c r="AK12" s="1878"/>
    </row>
    <row r="13" spans="1:39" ht="17.100000000000001" customHeight="1"/>
    <row r="14" spans="1:39" ht="15" customHeight="1">
      <c r="A14" s="8" t="s">
        <v>384</v>
      </c>
    </row>
    <row r="15" spans="1:39" s="1449" customFormat="1" ht="15" customHeight="1">
      <c r="A15" s="1449" t="s">
        <v>385</v>
      </c>
      <c r="B15" s="715"/>
    </row>
    <row r="16" spans="1:39"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2350"/>
      <c r="AF16" s="2350"/>
      <c r="AG16" s="2350"/>
      <c r="AH16" s="2350"/>
      <c r="AI16" s="2350"/>
      <c r="AJ16" s="2350"/>
      <c r="AK16" s="2350"/>
    </row>
    <row r="17" spans="1:37" s="11" customFormat="1" ht="9" customHeight="1">
      <c r="A17" s="358"/>
      <c r="B17" s="27"/>
      <c r="C17" s="27"/>
      <c r="D17" s="27"/>
      <c r="E17" s="1445"/>
      <c r="F17" s="1445"/>
      <c r="G17" s="1445"/>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row>
    <row r="18" spans="1:37" s="11" customFormat="1" ht="9.9" customHeight="1">
      <c r="A18" s="358"/>
      <c r="B18" s="27"/>
      <c r="C18" s="27"/>
      <c r="D18" s="27"/>
      <c r="E18" s="1445"/>
      <c r="F18" s="1445"/>
      <c r="G18" s="1445"/>
      <c r="H18" s="27" t="s">
        <v>1</v>
      </c>
      <c r="I18" s="2646"/>
      <c r="J18" s="2647"/>
      <c r="K18" s="2647"/>
      <c r="L18" s="2647"/>
      <c r="M18" s="2647"/>
      <c r="N18" s="2647"/>
      <c r="O18" s="2647"/>
      <c r="P18" s="2647"/>
      <c r="Q18" s="132"/>
      <c r="R18" s="132"/>
      <c r="S18" s="132"/>
      <c r="T18" s="132"/>
      <c r="U18" s="132"/>
      <c r="V18" s="132"/>
      <c r="W18" s="27"/>
      <c r="X18" s="2649">
        <v>14</v>
      </c>
      <c r="Y18" s="2649"/>
      <c r="Z18" s="27"/>
      <c r="AA18" s="27"/>
      <c r="AB18" s="2651">
        <f>COUNTA(S24:Z33)</f>
        <v>0</v>
      </c>
      <c r="AC18" s="2651"/>
      <c r="AD18" s="27"/>
      <c r="AE18" s="27"/>
      <c r="AF18" s="27"/>
      <c r="AG18" s="27"/>
      <c r="AH18" s="27"/>
    </row>
    <row r="19" spans="1:37" s="11" customFormat="1" ht="15" customHeight="1">
      <c r="A19" s="461" t="s">
        <v>176</v>
      </c>
      <c r="B19" s="27"/>
      <c r="C19" s="27"/>
      <c r="D19" s="27"/>
      <c r="E19" s="1445"/>
      <c r="F19" s="1445"/>
      <c r="G19" s="1445"/>
      <c r="H19" s="27"/>
      <c r="I19" s="2648"/>
      <c r="J19" s="2648"/>
      <c r="K19" s="2648"/>
      <c r="L19" s="2648"/>
      <c r="M19" s="2648"/>
      <c r="N19" s="2648"/>
      <c r="O19" s="2648"/>
      <c r="P19" s="2648"/>
      <c r="Q19" s="27" t="s">
        <v>177</v>
      </c>
      <c r="R19" s="132"/>
      <c r="S19" s="132"/>
      <c r="T19" s="132"/>
      <c r="U19" s="132"/>
      <c r="V19" s="132"/>
      <c r="W19" s="27" t="s">
        <v>48</v>
      </c>
      <c r="X19" s="2650"/>
      <c r="Y19" s="2650"/>
      <c r="Z19" s="27" t="s">
        <v>210</v>
      </c>
      <c r="AA19" s="27"/>
      <c r="AB19" s="2652"/>
      <c r="AC19" s="2652"/>
      <c r="AD19" s="27" t="s">
        <v>47</v>
      </c>
      <c r="AE19" s="27"/>
      <c r="AF19" s="27"/>
      <c r="AG19" s="27"/>
      <c r="AH19" s="27"/>
    </row>
    <row r="20" spans="1:37" s="11" customFormat="1" ht="15" customHeight="1">
      <c r="A20" s="461"/>
      <c r="B20" s="27"/>
      <c r="C20" s="27"/>
      <c r="D20" s="27"/>
      <c r="E20" s="1445"/>
      <c r="F20" s="1445"/>
      <c r="G20" s="1445"/>
      <c r="H20" s="27"/>
      <c r="I20" s="604"/>
      <c r="J20" s="604"/>
      <c r="K20" s="604"/>
      <c r="L20" s="604"/>
      <c r="M20" s="604"/>
      <c r="N20" s="604"/>
      <c r="O20" s="604"/>
      <c r="P20" s="604"/>
      <c r="Q20" s="27"/>
      <c r="R20" s="132"/>
      <c r="S20" s="132"/>
      <c r="T20" s="132"/>
      <c r="U20" s="132"/>
      <c r="V20" s="132"/>
      <c r="W20" s="27"/>
      <c r="X20" s="1447"/>
      <c r="Y20" s="1447"/>
      <c r="Z20" s="27"/>
      <c r="AA20" s="27"/>
      <c r="AB20" s="1447"/>
      <c r="AC20" s="1447"/>
      <c r="AD20" s="27"/>
      <c r="AE20" s="27"/>
      <c r="AF20" s="27"/>
      <c r="AG20" s="27"/>
      <c r="AH20" s="27"/>
    </row>
    <row r="21" spans="1:37" s="17" customFormat="1" ht="15" customHeight="1">
      <c r="A21" s="16" t="s">
        <v>211</v>
      </c>
      <c r="B21" s="339"/>
      <c r="C21" s="339"/>
      <c r="D21" s="339"/>
      <c r="E21" s="338"/>
      <c r="F21" s="490"/>
      <c r="G21" s="881"/>
      <c r="H21" s="492"/>
      <c r="I21" s="340"/>
      <c r="J21" s="490"/>
      <c r="K21" s="473"/>
      <c r="L21" s="490"/>
      <c r="M21" s="491"/>
      <c r="N21" s="340"/>
      <c r="O21" s="339"/>
      <c r="P21" s="339"/>
      <c r="Q21" s="339"/>
      <c r="R21" s="339"/>
      <c r="S21" s="474"/>
      <c r="T21" s="474"/>
      <c r="U21" s="474"/>
      <c r="V21" s="474"/>
      <c r="W21" s="474"/>
      <c r="X21" s="474"/>
      <c r="Y21" s="474"/>
      <c r="Z21" s="474"/>
      <c r="AA21" s="474"/>
      <c r="AB21" s="474"/>
      <c r="AC21" s="474"/>
      <c r="AD21" s="474"/>
      <c r="AE21" s="474"/>
      <c r="AF21" s="474"/>
      <c r="AG21" s="474"/>
      <c r="AH21" s="474"/>
    </row>
    <row r="22" spans="1:37" s="17" customFormat="1" ht="12.75" customHeight="1">
      <c r="A22" s="16"/>
      <c r="B22" s="2653" t="s">
        <v>212</v>
      </c>
      <c r="C22" s="2654"/>
      <c r="D22" s="2653" t="s">
        <v>143</v>
      </c>
      <c r="E22" s="2654"/>
      <c r="F22" s="2654"/>
      <c r="G22" s="2654"/>
      <c r="H22" s="2654"/>
      <c r="I22" s="2654"/>
      <c r="J22" s="2655"/>
      <c r="K22" s="2653" t="s">
        <v>36</v>
      </c>
      <c r="L22" s="2654"/>
      <c r="M22" s="2654"/>
      <c r="N22" s="2654"/>
      <c r="O22" s="2654"/>
      <c r="P22" s="2654"/>
      <c r="Q22" s="2654"/>
      <c r="R22" s="2656"/>
      <c r="S22" s="2653" t="s">
        <v>45</v>
      </c>
      <c r="T22" s="2654"/>
      <c r="U22" s="2654"/>
      <c r="V22" s="2654"/>
      <c r="W22" s="2654"/>
      <c r="X22" s="2654"/>
      <c r="Y22" s="2654"/>
      <c r="Z22" s="2656"/>
      <c r="AA22" s="2657" t="s">
        <v>145</v>
      </c>
      <c r="AB22" s="2658"/>
      <c r="AC22" s="2658"/>
      <c r="AD22" s="2659"/>
      <c r="AE22" s="2663" t="s">
        <v>386</v>
      </c>
      <c r="AF22" s="2658"/>
      <c r="AG22" s="2658"/>
      <c r="AH22" s="2659"/>
      <c r="AI22" s="246"/>
    </row>
    <row r="23" spans="1:37" s="17" customFormat="1" ht="12.75" customHeight="1">
      <c r="A23" s="16"/>
      <c r="B23" s="2654"/>
      <c r="C23" s="2654"/>
      <c r="D23" s="2654"/>
      <c r="E23" s="2654"/>
      <c r="F23" s="2654"/>
      <c r="G23" s="2654"/>
      <c r="H23" s="2654"/>
      <c r="I23" s="2654"/>
      <c r="J23" s="2655"/>
      <c r="K23" s="2654"/>
      <c r="L23" s="2654"/>
      <c r="M23" s="2654"/>
      <c r="N23" s="2654"/>
      <c r="O23" s="2654"/>
      <c r="P23" s="2654"/>
      <c r="Q23" s="2654"/>
      <c r="R23" s="2656"/>
      <c r="S23" s="2654"/>
      <c r="T23" s="2654"/>
      <c r="U23" s="2654"/>
      <c r="V23" s="2654"/>
      <c r="W23" s="2654"/>
      <c r="X23" s="2654"/>
      <c r="Y23" s="2654"/>
      <c r="Z23" s="2656"/>
      <c r="AA23" s="2660"/>
      <c r="AB23" s="2661"/>
      <c r="AC23" s="2661"/>
      <c r="AD23" s="2662"/>
      <c r="AE23" s="2660"/>
      <c r="AF23" s="2661"/>
      <c r="AG23" s="2661"/>
      <c r="AH23" s="2662"/>
    </row>
    <row r="24" spans="1:37" s="19" customFormat="1" ht="22.5" customHeight="1">
      <c r="A24" s="10"/>
      <c r="B24" s="2664">
        <v>1</v>
      </c>
      <c r="C24" s="2665"/>
      <c r="D24" s="2666"/>
      <c r="E24" s="2667"/>
      <c r="F24" s="2667"/>
      <c r="G24" s="2667"/>
      <c r="H24" s="2667"/>
      <c r="I24" s="2667"/>
      <c r="J24" s="2668"/>
      <c r="K24" s="2669"/>
      <c r="L24" s="2670"/>
      <c r="M24" s="2670"/>
      <c r="N24" s="2670"/>
      <c r="O24" s="2670"/>
      <c r="P24" s="2670"/>
      <c r="Q24" s="2670"/>
      <c r="R24" s="2670"/>
      <c r="S24" s="2669"/>
      <c r="T24" s="2670"/>
      <c r="U24" s="2670"/>
      <c r="V24" s="2670"/>
      <c r="W24" s="2670"/>
      <c r="X24" s="2670"/>
      <c r="Y24" s="2670"/>
      <c r="Z24" s="2670"/>
      <c r="AA24" s="2671"/>
      <c r="AB24" s="2667"/>
      <c r="AC24" s="2667"/>
      <c r="AD24" s="2668"/>
      <c r="AE24" s="2671"/>
      <c r="AF24" s="2667"/>
      <c r="AG24" s="2667"/>
      <c r="AH24" s="2668"/>
      <c r="AI24" s="22"/>
      <c r="AJ24" s="22"/>
      <c r="AK24" s="22"/>
    </row>
    <row r="25" spans="1:37" s="19" customFormat="1" ht="22.5" customHeight="1">
      <c r="A25" s="10"/>
      <c r="B25" s="2664">
        <v>2</v>
      </c>
      <c r="C25" s="2665"/>
      <c r="D25" s="2683"/>
      <c r="E25" s="2684"/>
      <c r="F25" s="2684"/>
      <c r="G25" s="2684"/>
      <c r="H25" s="2684"/>
      <c r="I25" s="2684"/>
      <c r="J25" s="2684"/>
      <c r="K25" s="2664"/>
      <c r="L25" s="2672"/>
      <c r="M25" s="2672"/>
      <c r="N25" s="2672"/>
      <c r="O25" s="2672"/>
      <c r="P25" s="2672"/>
      <c r="Q25" s="2672"/>
      <c r="R25" s="2673"/>
      <c r="S25" s="2664"/>
      <c r="T25" s="2672"/>
      <c r="U25" s="2672"/>
      <c r="V25" s="2672"/>
      <c r="W25" s="2672"/>
      <c r="X25" s="2672"/>
      <c r="Y25" s="2672"/>
      <c r="Z25" s="2673"/>
      <c r="AA25" s="2671"/>
      <c r="AB25" s="2667"/>
      <c r="AC25" s="2667"/>
      <c r="AD25" s="2668"/>
      <c r="AE25" s="2671"/>
      <c r="AF25" s="2667"/>
      <c r="AG25" s="2667"/>
      <c r="AH25" s="2668"/>
      <c r="AI25" s="22"/>
      <c r="AJ25" s="22"/>
      <c r="AK25" s="22"/>
    </row>
    <row r="26" spans="1:37" s="19" customFormat="1" ht="22.5" customHeight="1">
      <c r="A26" s="10"/>
      <c r="B26" s="2664">
        <v>3</v>
      </c>
      <c r="C26" s="2665"/>
      <c r="D26" s="2683"/>
      <c r="E26" s="2684"/>
      <c r="F26" s="2684"/>
      <c r="G26" s="2684"/>
      <c r="H26" s="2684"/>
      <c r="I26" s="2684"/>
      <c r="J26" s="2684"/>
      <c r="K26" s="2664"/>
      <c r="L26" s="2672"/>
      <c r="M26" s="2672"/>
      <c r="N26" s="2672"/>
      <c r="O26" s="2672"/>
      <c r="P26" s="2672"/>
      <c r="Q26" s="2672"/>
      <c r="R26" s="2673"/>
      <c r="S26" s="2664"/>
      <c r="T26" s="2672"/>
      <c r="U26" s="2672"/>
      <c r="V26" s="2672"/>
      <c r="W26" s="2672"/>
      <c r="X26" s="2672"/>
      <c r="Y26" s="2672"/>
      <c r="Z26" s="2673"/>
      <c r="AA26" s="2671"/>
      <c r="AB26" s="2667"/>
      <c r="AC26" s="2667"/>
      <c r="AD26" s="2668"/>
      <c r="AE26" s="2671"/>
      <c r="AF26" s="2667"/>
      <c r="AG26" s="2667"/>
      <c r="AH26" s="2668"/>
      <c r="AI26" s="1049"/>
      <c r="AJ26" s="1049"/>
      <c r="AK26" s="22"/>
    </row>
    <row r="27" spans="1:37" s="19" customFormat="1" ht="22.5" customHeight="1">
      <c r="A27" s="10"/>
      <c r="B27" s="2664">
        <v>4</v>
      </c>
      <c r="C27" s="2665"/>
      <c r="D27" s="2683"/>
      <c r="E27" s="2684"/>
      <c r="F27" s="2684"/>
      <c r="G27" s="2684"/>
      <c r="H27" s="2684"/>
      <c r="I27" s="2684"/>
      <c r="J27" s="2684"/>
      <c r="K27" s="2664"/>
      <c r="L27" s="2672"/>
      <c r="M27" s="2672"/>
      <c r="N27" s="2672"/>
      <c r="O27" s="2672"/>
      <c r="P27" s="2672"/>
      <c r="Q27" s="2672"/>
      <c r="R27" s="2673"/>
      <c r="S27" s="2664"/>
      <c r="T27" s="2672"/>
      <c r="U27" s="2672"/>
      <c r="V27" s="2672"/>
      <c r="W27" s="2672"/>
      <c r="X27" s="2672"/>
      <c r="Y27" s="2672"/>
      <c r="Z27" s="2673"/>
      <c r="AA27" s="2671"/>
      <c r="AB27" s="2667"/>
      <c r="AC27" s="2667"/>
      <c r="AD27" s="2668"/>
      <c r="AE27" s="2671"/>
      <c r="AF27" s="2667"/>
      <c r="AG27" s="2667"/>
      <c r="AH27" s="2668"/>
      <c r="AI27" s="1049"/>
      <c r="AJ27" s="1049"/>
      <c r="AK27" s="22"/>
    </row>
    <row r="28" spans="1:37" s="19" customFormat="1" ht="22.5" customHeight="1">
      <c r="A28" s="10"/>
      <c r="B28" s="2664">
        <v>5</v>
      </c>
      <c r="C28" s="2665"/>
      <c r="D28" s="2683"/>
      <c r="E28" s="2684"/>
      <c r="F28" s="2684"/>
      <c r="G28" s="2684"/>
      <c r="H28" s="2684"/>
      <c r="I28" s="2684"/>
      <c r="J28" s="2684"/>
      <c r="K28" s="2664"/>
      <c r="L28" s="2672"/>
      <c r="M28" s="2672"/>
      <c r="N28" s="2672"/>
      <c r="O28" s="2672"/>
      <c r="P28" s="2672"/>
      <c r="Q28" s="2672"/>
      <c r="R28" s="2673"/>
      <c r="S28" s="2664"/>
      <c r="T28" s="2672"/>
      <c r="U28" s="2672"/>
      <c r="V28" s="2672"/>
      <c r="W28" s="2672"/>
      <c r="X28" s="2672"/>
      <c r="Y28" s="2672"/>
      <c r="Z28" s="2673"/>
      <c r="AA28" s="2671"/>
      <c r="AB28" s="2667"/>
      <c r="AC28" s="2667"/>
      <c r="AD28" s="2668"/>
      <c r="AE28" s="2671"/>
      <c r="AF28" s="2667"/>
      <c r="AG28" s="2667"/>
      <c r="AH28" s="2668"/>
      <c r="AI28" s="1049"/>
      <c r="AJ28" s="1049"/>
      <c r="AK28" s="22"/>
    </row>
    <row r="29" spans="1:37" s="19" customFormat="1" ht="22.5" customHeight="1">
      <c r="A29" s="10"/>
      <c r="B29" s="2664">
        <v>6</v>
      </c>
      <c r="C29" s="2665"/>
      <c r="D29" s="2683"/>
      <c r="E29" s="2684"/>
      <c r="F29" s="2684"/>
      <c r="G29" s="2684"/>
      <c r="H29" s="2684"/>
      <c r="I29" s="2684"/>
      <c r="J29" s="2684"/>
      <c r="K29" s="2664"/>
      <c r="L29" s="2672"/>
      <c r="M29" s="2672"/>
      <c r="N29" s="2672"/>
      <c r="O29" s="2672"/>
      <c r="P29" s="2672"/>
      <c r="Q29" s="2672"/>
      <c r="R29" s="2673"/>
      <c r="S29" s="2664"/>
      <c r="T29" s="2672"/>
      <c r="U29" s="2672"/>
      <c r="V29" s="2672"/>
      <c r="W29" s="2672"/>
      <c r="X29" s="2672"/>
      <c r="Y29" s="2672"/>
      <c r="Z29" s="2673"/>
      <c r="AA29" s="2671"/>
      <c r="AB29" s="2667"/>
      <c r="AC29" s="2667"/>
      <c r="AD29" s="2668"/>
      <c r="AE29" s="2671"/>
      <c r="AF29" s="2667"/>
      <c r="AG29" s="2667"/>
      <c r="AH29" s="2668"/>
      <c r="AI29" s="1049"/>
      <c r="AJ29" s="1049"/>
      <c r="AK29" s="22"/>
    </row>
    <row r="30" spans="1:37" s="19" customFormat="1" ht="22.5" customHeight="1">
      <c r="A30" s="10"/>
      <c r="B30" s="2664">
        <v>7</v>
      </c>
      <c r="C30" s="2665"/>
      <c r="D30" s="2683"/>
      <c r="E30" s="2684"/>
      <c r="F30" s="2684"/>
      <c r="G30" s="2684"/>
      <c r="H30" s="2684"/>
      <c r="I30" s="2684"/>
      <c r="J30" s="2684"/>
      <c r="K30" s="2664"/>
      <c r="L30" s="2672"/>
      <c r="M30" s="2672"/>
      <c r="N30" s="2672"/>
      <c r="O30" s="2672"/>
      <c r="P30" s="2672"/>
      <c r="Q30" s="2672"/>
      <c r="R30" s="2673"/>
      <c r="S30" s="2664"/>
      <c r="T30" s="2672"/>
      <c r="U30" s="2672"/>
      <c r="V30" s="2672"/>
      <c r="W30" s="2672"/>
      <c r="X30" s="2672"/>
      <c r="Y30" s="2672"/>
      <c r="Z30" s="2673"/>
      <c r="AA30" s="2671"/>
      <c r="AB30" s="2667"/>
      <c r="AC30" s="2667"/>
      <c r="AD30" s="2668"/>
      <c r="AE30" s="2671"/>
      <c r="AF30" s="2667"/>
      <c r="AG30" s="2667"/>
      <c r="AH30" s="2668"/>
      <c r="AI30" s="181"/>
      <c r="AJ30" s="181"/>
      <c r="AK30" s="180"/>
    </row>
    <row r="31" spans="1:37" s="23" customFormat="1" ht="22.5" customHeight="1">
      <c r="A31" s="10"/>
      <c r="B31" s="2664">
        <v>8</v>
      </c>
      <c r="C31" s="2665"/>
      <c r="D31" s="2683"/>
      <c r="E31" s="2684"/>
      <c r="F31" s="2684"/>
      <c r="G31" s="2684"/>
      <c r="H31" s="2684"/>
      <c r="I31" s="2684"/>
      <c r="J31" s="2684"/>
      <c r="K31" s="2664"/>
      <c r="L31" s="2672"/>
      <c r="M31" s="2672"/>
      <c r="N31" s="2672"/>
      <c r="O31" s="2672"/>
      <c r="P31" s="2672"/>
      <c r="Q31" s="2672"/>
      <c r="R31" s="2673"/>
      <c r="S31" s="2664"/>
      <c r="T31" s="2672"/>
      <c r="U31" s="2672"/>
      <c r="V31" s="2672"/>
      <c r="W31" s="2672"/>
      <c r="X31" s="2672"/>
      <c r="Y31" s="2672"/>
      <c r="Z31" s="2673"/>
      <c r="AA31" s="2671"/>
      <c r="AB31" s="2667"/>
      <c r="AC31" s="2667"/>
      <c r="AD31" s="2668"/>
      <c r="AE31" s="2671"/>
      <c r="AF31" s="2667"/>
      <c r="AG31" s="2667"/>
      <c r="AH31" s="2668"/>
      <c r="AI31" s="187"/>
      <c r="AJ31" s="187"/>
      <c r="AK31" s="187"/>
    </row>
    <row r="32" spans="1:37" s="20" customFormat="1" ht="22.5" customHeight="1">
      <c r="A32" s="10"/>
      <c r="B32" s="2664">
        <v>9</v>
      </c>
      <c r="C32" s="2665"/>
      <c r="D32" s="2683"/>
      <c r="E32" s="2684"/>
      <c r="F32" s="2684"/>
      <c r="G32" s="2684"/>
      <c r="H32" s="2684"/>
      <c r="I32" s="2684"/>
      <c r="J32" s="2684"/>
      <c r="K32" s="2664"/>
      <c r="L32" s="2672"/>
      <c r="M32" s="2672"/>
      <c r="N32" s="2672"/>
      <c r="O32" s="2672"/>
      <c r="P32" s="2672"/>
      <c r="Q32" s="2672"/>
      <c r="R32" s="2673"/>
      <c r="S32" s="2664"/>
      <c r="T32" s="2672"/>
      <c r="U32" s="2672"/>
      <c r="V32" s="2672"/>
      <c r="W32" s="2672"/>
      <c r="X32" s="2672"/>
      <c r="Y32" s="2672"/>
      <c r="Z32" s="2673"/>
      <c r="AA32" s="2671"/>
      <c r="AB32" s="2667"/>
      <c r="AC32" s="2667"/>
      <c r="AD32" s="2668"/>
      <c r="AE32" s="2671"/>
      <c r="AF32" s="2667"/>
      <c r="AG32" s="2667"/>
      <c r="AH32" s="2668"/>
      <c r="AI32" s="171"/>
      <c r="AJ32" s="171"/>
      <c r="AK32" s="171"/>
    </row>
    <row r="33" spans="1:37" s="20" customFormat="1" ht="22.5" customHeight="1">
      <c r="A33" s="10"/>
      <c r="B33" s="2664">
        <v>10</v>
      </c>
      <c r="C33" s="2665"/>
      <c r="D33" s="2683"/>
      <c r="E33" s="2684"/>
      <c r="F33" s="2684"/>
      <c r="G33" s="2684"/>
      <c r="H33" s="2684"/>
      <c r="I33" s="2684"/>
      <c r="J33" s="2684"/>
      <c r="K33" s="2664"/>
      <c r="L33" s="2672"/>
      <c r="M33" s="2672"/>
      <c r="N33" s="2672"/>
      <c r="O33" s="2672"/>
      <c r="P33" s="2672"/>
      <c r="Q33" s="2672"/>
      <c r="R33" s="2673"/>
      <c r="S33" s="2664"/>
      <c r="T33" s="2672"/>
      <c r="U33" s="2672"/>
      <c r="V33" s="2672"/>
      <c r="W33" s="2672"/>
      <c r="X33" s="2672"/>
      <c r="Y33" s="2672"/>
      <c r="Z33" s="2673"/>
      <c r="AA33" s="2671"/>
      <c r="AB33" s="2667"/>
      <c r="AC33" s="2667"/>
      <c r="AD33" s="2668"/>
      <c r="AE33" s="2671"/>
      <c r="AF33" s="2667"/>
      <c r="AG33" s="2667"/>
      <c r="AH33" s="2668"/>
      <c r="AI33" s="171"/>
      <c r="AJ33" s="171"/>
      <c r="AK33" s="171"/>
    </row>
    <row r="34" spans="1:37" s="20" customFormat="1" ht="22.5" customHeight="1">
      <c r="A34" s="10"/>
      <c r="B34" s="475"/>
      <c r="C34" s="472"/>
      <c r="D34" s="1050"/>
      <c r="E34" s="251"/>
      <c r="F34" s="251"/>
      <c r="G34" s="251"/>
      <c r="H34" s="251"/>
      <c r="I34" s="251"/>
      <c r="J34" s="251"/>
      <c r="K34" s="475"/>
      <c r="L34" s="1444"/>
      <c r="M34" s="1444"/>
      <c r="N34" s="1444"/>
      <c r="O34" s="1444"/>
      <c r="P34" s="1444"/>
      <c r="Q34" s="1444"/>
      <c r="R34" s="1444"/>
      <c r="S34" s="475"/>
      <c r="T34" s="1444"/>
      <c r="U34" s="1444"/>
      <c r="V34" s="1444"/>
      <c r="W34" s="1444"/>
      <c r="X34" s="1444"/>
      <c r="Y34" s="1444"/>
      <c r="Z34" s="1444"/>
      <c r="AA34" s="251"/>
      <c r="AB34" s="251"/>
      <c r="AC34" s="251"/>
      <c r="AD34" s="251"/>
      <c r="AE34" s="251"/>
      <c r="AF34" s="251"/>
      <c r="AG34" s="251"/>
      <c r="AH34" s="251"/>
      <c r="AI34" s="171"/>
      <c r="AJ34" s="171"/>
      <c r="AK34" s="171"/>
    </row>
    <row r="35" spans="1:37" s="20" customFormat="1" ht="22.5" customHeight="1">
      <c r="A35" s="10"/>
      <c r="B35" s="475"/>
      <c r="C35" s="472"/>
      <c r="D35" s="1050"/>
      <c r="E35" s="251"/>
      <c r="F35" s="251"/>
      <c r="G35" s="251"/>
      <c r="H35" s="251"/>
      <c r="I35" s="251"/>
      <c r="J35" s="251"/>
      <c r="K35" s="475"/>
      <c r="L35" s="1444"/>
      <c r="M35" s="1444"/>
      <c r="N35" s="1444"/>
      <c r="O35" s="1444"/>
      <c r="P35" s="1444"/>
      <c r="Q35" s="1444"/>
      <c r="R35" s="1444"/>
      <c r="S35" s="475"/>
      <c r="T35" s="1444"/>
      <c r="U35" s="1444"/>
      <c r="V35" s="1444"/>
      <c r="W35" s="1444"/>
      <c r="X35" s="1444"/>
      <c r="Y35" s="1444"/>
      <c r="Z35" s="1444"/>
      <c r="AA35" s="251"/>
      <c r="AB35" s="251"/>
      <c r="AC35" s="251"/>
      <c r="AD35" s="251"/>
      <c r="AE35" s="251"/>
      <c r="AF35" s="251"/>
      <c r="AG35" s="251"/>
      <c r="AH35" s="251"/>
      <c r="AI35" s="171"/>
      <c r="AJ35" s="171"/>
      <c r="AK35" s="171"/>
    </row>
    <row r="36" spans="1:37" s="19" customFormat="1" ht="12" customHeight="1">
      <c r="A36" s="18"/>
      <c r="E36" s="18"/>
      <c r="F36" s="18"/>
      <c r="G36" s="18"/>
      <c r="AG36" s="22"/>
      <c r="AH36" s="22"/>
      <c r="AI36" s="22"/>
      <c r="AJ36" s="22"/>
      <c r="AK36" s="22"/>
    </row>
    <row r="37" spans="1:37" s="19" customFormat="1" ht="12" customHeight="1">
      <c r="A37" s="18"/>
      <c r="E37" s="18"/>
      <c r="F37" s="18"/>
      <c r="G37" s="18"/>
      <c r="AG37" s="22"/>
      <c r="AH37" s="22"/>
      <c r="AI37" s="22"/>
      <c r="AJ37" s="22"/>
      <c r="AK37" s="22"/>
    </row>
    <row r="38" spans="1:37" s="20" customFormat="1" ht="12">
      <c r="A38" s="42"/>
      <c r="B38" s="215"/>
      <c r="C38" s="215"/>
      <c r="D38" s="215"/>
      <c r="E38" s="172"/>
      <c r="F38" s="172"/>
      <c r="G38" s="172"/>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row>
    <row r="39" spans="1:37" s="20" customFormat="1" ht="17.25" customHeight="1">
      <c r="A39" s="1449" t="s">
        <v>654</v>
      </c>
      <c r="B39" s="215"/>
      <c r="C39" s="215"/>
      <c r="D39" s="215"/>
      <c r="E39" s="172"/>
      <c r="F39" s="172"/>
      <c r="G39" s="172"/>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row>
    <row r="40" spans="1:37" ht="17.25" customHeight="1">
      <c r="A40" s="1449" t="s">
        <v>898</v>
      </c>
    </row>
    <row r="41" spans="1:37" ht="17.25" customHeight="1">
      <c r="A41" s="1449" t="s">
        <v>1484</v>
      </c>
    </row>
    <row r="42" spans="1:37" s="11" customFormat="1" ht="17.25" customHeight="1">
      <c r="A42" s="1449" t="s">
        <v>848</v>
      </c>
    </row>
    <row r="43" spans="1:37" ht="17.25" customHeight="1">
      <c r="A43" s="1449" t="s">
        <v>949</v>
      </c>
    </row>
    <row r="44" spans="1:37" ht="17.25" customHeight="1">
      <c r="A44" s="1449" t="s">
        <v>950</v>
      </c>
    </row>
    <row r="45" spans="1:37" ht="17.25" customHeight="1">
      <c r="A45" s="1449"/>
    </row>
    <row r="46" spans="1:37" ht="17.25" customHeight="1">
      <c r="A46" s="1449"/>
    </row>
    <row r="47" spans="1:37" ht="17.25" customHeight="1">
      <c r="A47" s="245"/>
    </row>
    <row r="48" spans="1:37" ht="35.25" customHeight="1">
      <c r="A48" s="1907" t="s">
        <v>104</v>
      </c>
      <c r="B48" s="1908"/>
      <c r="C48" s="1908"/>
      <c r="D48" s="1908"/>
      <c r="E48" s="1908"/>
      <c r="F48" s="1908"/>
      <c r="G48" s="1908"/>
      <c r="H48" s="1908"/>
      <c r="I48" s="1908"/>
      <c r="J48" s="1908"/>
      <c r="K48" s="1908"/>
      <c r="L48" s="1908"/>
      <c r="M48" s="1908"/>
      <c r="N48" s="1908"/>
      <c r="O48" s="1908"/>
      <c r="P48" s="1908"/>
      <c r="Q48" s="1908"/>
      <c r="R48" s="1908"/>
      <c r="S48" s="1908"/>
      <c r="T48" s="1908"/>
      <c r="U48" s="1908"/>
      <c r="V48" s="1908"/>
      <c r="W48" s="1908"/>
      <c r="X48" s="1908"/>
      <c r="Y48" s="1908"/>
      <c r="Z48" s="1908"/>
      <c r="AA48" s="1908"/>
      <c r="AB48" s="1908"/>
      <c r="AC48" s="1908"/>
      <c r="AD48" s="1908"/>
      <c r="AE48" s="1908"/>
      <c r="AF48" s="1908"/>
      <c r="AG48" s="1908"/>
      <c r="AH48" s="1908"/>
      <c r="AI48" s="1908"/>
      <c r="AJ48" s="1908"/>
      <c r="AK48" s="1909"/>
    </row>
    <row r="49" spans="9:9" ht="20.100000000000001" customHeight="1"/>
    <row r="50" spans="9:9" ht="20.100000000000001" customHeight="1"/>
    <row r="51" spans="9:9" ht="20.100000000000001" customHeight="1">
      <c r="I51" s="719"/>
    </row>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sheetData>
  <mergeCells count="82">
    <mergeCell ref="I18:P19"/>
    <mergeCell ref="X18:Y19"/>
    <mergeCell ref="AB18:AC19"/>
    <mergeCell ref="AI1:AK1"/>
    <mergeCell ref="AG3:AK3"/>
    <mergeCell ref="AD4:AK4"/>
    <mergeCell ref="AD5:AE5"/>
    <mergeCell ref="A7:AK7"/>
    <mergeCell ref="W10:Z10"/>
    <mergeCell ref="AA10:AF10"/>
    <mergeCell ref="W11:Z11"/>
    <mergeCell ref="AA11:AK11"/>
    <mergeCell ref="W12:Z12"/>
    <mergeCell ref="AA12:AK12"/>
    <mergeCell ref="A16:AK16"/>
    <mergeCell ref="AE24:AH24"/>
    <mergeCell ref="B22:C23"/>
    <mergeCell ref="D22:J23"/>
    <mergeCell ref="K22:R23"/>
    <mergeCell ref="S22:Z23"/>
    <mergeCell ref="AA22:AD23"/>
    <mergeCell ref="AE22:AH23"/>
    <mergeCell ref="B24:C24"/>
    <mergeCell ref="D24:J24"/>
    <mergeCell ref="K24:R24"/>
    <mergeCell ref="S24:Z24"/>
    <mergeCell ref="AA24:AD24"/>
    <mergeCell ref="AE26:AH26"/>
    <mergeCell ref="B25:C25"/>
    <mergeCell ref="D25:J25"/>
    <mergeCell ref="K25:R25"/>
    <mergeCell ref="S25:Z25"/>
    <mergeCell ref="AA25:AD25"/>
    <mergeCell ref="AE25:AH25"/>
    <mergeCell ref="B26:C26"/>
    <mergeCell ref="D26:J26"/>
    <mergeCell ref="K26:R26"/>
    <mergeCell ref="S26:Z26"/>
    <mergeCell ref="AA26:AD26"/>
    <mergeCell ref="AE28:AH28"/>
    <mergeCell ref="B27:C27"/>
    <mergeCell ref="D27:J27"/>
    <mergeCell ref="K27:R27"/>
    <mergeCell ref="S27:Z27"/>
    <mergeCell ref="AA27:AD27"/>
    <mergeCell ref="AE27:AH27"/>
    <mergeCell ref="B28:C28"/>
    <mergeCell ref="D28:J28"/>
    <mergeCell ref="K28:R28"/>
    <mergeCell ref="S28:Z28"/>
    <mergeCell ref="AA28:AD28"/>
    <mergeCell ref="AE30:AH30"/>
    <mergeCell ref="B29:C29"/>
    <mergeCell ref="D29:J29"/>
    <mergeCell ref="K29:R29"/>
    <mergeCell ref="S29:Z29"/>
    <mergeCell ref="AA29:AD29"/>
    <mergeCell ref="AE29:AH29"/>
    <mergeCell ref="B30:C30"/>
    <mergeCell ref="D30:J30"/>
    <mergeCell ref="K30:R30"/>
    <mergeCell ref="S30:Z30"/>
    <mergeCell ref="AA30:AD30"/>
    <mergeCell ref="AE32:AH32"/>
    <mergeCell ref="B31:C31"/>
    <mergeCell ref="D31:J31"/>
    <mergeCell ref="K31:R31"/>
    <mergeCell ref="S31:Z31"/>
    <mergeCell ref="AA31:AD31"/>
    <mergeCell ref="AE31:AH31"/>
    <mergeCell ref="B32:C32"/>
    <mergeCell ref="D32:J32"/>
    <mergeCell ref="K32:R32"/>
    <mergeCell ref="S32:Z32"/>
    <mergeCell ref="AA32:AD32"/>
    <mergeCell ref="A48:AK48"/>
    <mergeCell ref="B33:C33"/>
    <mergeCell ref="D33:J33"/>
    <mergeCell ref="K33:R33"/>
    <mergeCell ref="S33:Z33"/>
    <mergeCell ref="AA33:AD33"/>
    <mergeCell ref="AE33:AH33"/>
  </mergeCells>
  <phoneticPr fontId="34"/>
  <dataValidations count="3">
    <dataValidation type="list" allowBlank="1" showInputMessage="1" showErrorMessage="1" sqref="I18:P19" xr:uid="{BBDCCA1A-4AAF-4D67-B8B5-A38C1D37AB59}">
      <formula1>"2021年度春季,2022年度夏季,2022年度冬季"</formula1>
    </dataValidation>
    <dataValidation type="list" allowBlank="1" showInputMessage="1" showErrorMessage="1" sqref="AA24:AH35" xr:uid="{27BD404A-FDF3-4CC7-9FA6-8DA102BC4F0B}">
      <formula1>"確認済"</formula1>
    </dataValidation>
    <dataValidation type="list" allowBlank="1" showInputMessage="1" showErrorMessage="1" sqref="D24:J35" xr:uid="{342503EF-AFB4-4917-A74A-C7EC86FA644A}">
      <formula1>"理系、複合・融合系人材,新興国,世界トップレベル大学等,多様性人材"</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1" tint="4.9989318521683403E-2"/>
  </sheetPr>
  <dimension ref="A1:BP198"/>
  <sheetViews>
    <sheetView showGridLines="0" view="pageBreakPreview" zoomScale="106" zoomScaleNormal="100" zoomScaleSheetLayoutView="106" workbookViewId="0">
      <selection activeCell="AE4" sqref="AE4"/>
    </sheetView>
  </sheetViews>
  <sheetFormatPr defaultRowHeight="13.2"/>
  <cols>
    <col min="1" max="1" width="3.6640625" style="8" customWidth="1"/>
    <col min="2" max="37" width="2.6640625" style="8" customWidth="1"/>
    <col min="38" max="38" width="2.33203125" style="8" customWidth="1"/>
    <col min="39" max="39" width="2.6640625" style="8" customWidth="1"/>
    <col min="40" max="40" width="2.33203125" style="8" customWidth="1"/>
    <col min="41" max="41" width="2.6640625" style="8" customWidth="1"/>
    <col min="42" max="42" width="2.33203125" customWidth="1"/>
    <col min="43" max="46" width="2.33203125" style="8" customWidth="1"/>
    <col min="47"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43" s="67" customFormat="1" ht="28.2">
      <c r="A1" s="1158"/>
      <c r="B1" s="1158"/>
      <c r="C1" s="1158"/>
      <c r="D1" s="1158"/>
      <c r="E1" s="1158"/>
      <c r="F1" s="1158"/>
      <c r="G1" s="1158"/>
      <c r="H1" s="1158"/>
      <c r="I1" s="1158"/>
      <c r="J1" s="1158"/>
      <c r="K1" s="1158"/>
      <c r="L1" s="1158"/>
      <c r="M1" s="1158"/>
      <c r="N1" s="1158"/>
      <c r="O1" s="1158"/>
      <c r="P1" s="1158"/>
      <c r="Q1" s="1158"/>
      <c r="R1" s="1158"/>
      <c r="S1" s="1158"/>
      <c r="T1" s="1158"/>
      <c r="U1" s="1158"/>
      <c r="V1" s="1158"/>
      <c r="W1" s="1158"/>
      <c r="X1" s="1158"/>
      <c r="Y1" s="1158"/>
      <c r="Z1" s="1158"/>
      <c r="AA1" s="1158"/>
      <c r="AB1" s="1158"/>
      <c r="AC1" s="1158"/>
      <c r="AD1" s="1158"/>
      <c r="AE1" s="1158"/>
      <c r="AF1" s="1158"/>
      <c r="AG1" s="1158"/>
      <c r="AH1" s="1158"/>
      <c r="AI1" s="1158"/>
      <c r="AJ1" s="1158"/>
      <c r="AK1" s="1158"/>
      <c r="AL1" s="2827" t="s">
        <v>225</v>
      </c>
      <c r="AM1" s="2828"/>
      <c r="AN1" s="2828"/>
      <c r="AO1" s="2829"/>
      <c r="AP1" s="1158"/>
      <c r="AQ1" s="1158"/>
    </row>
    <row r="2" spans="1:43" s="67" customFormat="1" ht="15" customHeight="1">
      <c r="A2" s="1158"/>
      <c r="B2" s="1158"/>
      <c r="C2" s="1158"/>
      <c r="D2" s="1158"/>
      <c r="E2" s="1158"/>
      <c r="F2" s="1158"/>
      <c r="G2" s="1158"/>
      <c r="H2" s="1158"/>
      <c r="I2" s="1158"/>
      <c r="J2" s="1158"/>
      <c r="K2" s="1158"/>
      <c r="L2" s="1158"/>
      <c r="M2" s="1158"/>
      <c r="N2" s="1158"/>
      <c r="O2" s="1158"/>
      <c r="P2" s="1158"/>
      <c r="Q2" s="1158"/>
      <c r="R2" s="1158"/>
      <c r="S2" s="1158"/>
      <c r="T2" s="1158"/>
      <c r="U2" s="1158"/>
      <c r="V2" s="1158"/>
      <c r="W2" s="1158"/>
      <c r="X2" s="1158"/>
      <c r="Y2" s="1158"/>
      <c r="Z2" s="1158"/>
      <c r="AA2" s="1158"/>
      <c r="AB2" s="1158"/>
      <c r="AC2" s="1158"/>
      <c r="AD2" s="912"/>
      <c r="AE2" s="912"/>
      <c r="AF2" s="1158"/>
      <c r="AG2" s="1158"/>
      <c r="AH2" s="1158"/>
      <c r="AI2" s="1158"/>
      <c r="AJ2" s="1158"/>
      <c r="AK2" s="1158"/>
      <c r="AL2" s="2830" t="s">
        <v>1133</v>
      </c>
      <c r="AM2" s="2830"/>
      <c r="AN2" s="2830"/>
      <c r="AO2" s="2830"/>
      <c r="AP2" s="1158"/>
      <c r="AQ2" s="1158"/>
    </row>
    <row r="3" spans="1:43" s="67" customFormat="1" ht="18.899999999999999" customHeight="1">
      <c r="A3" s="1158"/>
      <c r="B3" s="1158"/>
      <c r="C3" s="1158"/>
      <c r="D3" s="1158"/>
      <c r="E3" s="1158"/>
      <c r="F3" s="1158"/>
      <c r="G3" s="1158"/>
      <c r="H3" s="1158"/>
      <c r="I3" s="1158"/>
      <c r="J3" s="1158"/>
      <c r="K3" s="1158"/>
      <c r="L3" s="1158"/>
      <c r="M3" s="1158"/>
      <c r="N3" s="1158"/>
      <c r="O3" s="1158"/>
      <c r="P3" s="1158"/>
      <c r="Q3" s="1158"/>
      <c r="R3" s="1158"/>
      <c r="S3" s="1158"/>
      <c r="T3" s="1158"/>
      <c r="U3" s="1158"/>
      <c r="V3" s="1158"/>
      <c r="W3" s="1158"/>
      <c r="X3" s="1160"/>
      <c r="Y3" s="1158"/>
      <c r="Z3" s="1158"/>
      <c r="AA3" s="1158"/>
      <c r="AB3" s="1158"/>
      <c r="AC3" s="2831" t="s">
        <v>0</v>
      </c>
      <c r="AD3" s="2831"/>
      <c r="AE3" s="2831"/>
      <c r="AF3" s="2831"/>
      <c r="AG3" s="2831"/>
      <c r="AH3" s="2831"/>
      <c r="AI3" s="2831"/>
      <c r="AJ3" s="2831"/>
      <c r="AK3" s="1158"/>
      <c r="AL3" s="1158"/>
      <c r="AM3" s="1158"/>
      <c r="AN3" s="1158"/>
      <c r="AO3" s="1158"/>
      <c r="AP3" s="1158"/>
      <c r="AQ3" s="1158"/>
    </row>
    <row r="4" spans="1:43" s="67" customFormat="1" ht="17.100000000000001" customHeight="1">
      <c r="A4" s="1158"/>
      <c r="B4" s="1158"/>
      <c r="C4" s="1158"/>
      <c r="D4" s="1158"/>
      <c r="E4" s="1158"/>
      <c r="F4" s="1158"/>
      <c r="G4" s="1158"/>
      <c r="H4" s="1158"/>
      <c r="I4" s="1158"/>
      <c r="J4" s="1158"/>
      <c r="K4" s="1158"/>
      <c r="L4" s="1158"/>
      <c r="M4" s="1158"/>
      <c r="N4" s="1158"/>
      <c r="O4" s="1158"/>
      <c r="P4" s="1158"/>
      <c r="Q4" s="1158"/>
      <c r="R4" s="1158"/>
      <c r="S4" s="1158"/>
      <c r="T4" s="1158"/>
      <c r="U4" s="1158"/>
      <c r="V4" s="1158"/>
      <c r="W4" s="1158"/>
      <c r="X4" s="1158"/>
      <c r="Y4" s="1155" t="s">
        <v>1134</v>
      </c>
      <c r="Z4" s="1155"/>
      <c r="AA4" s="913" t="s">
        <v>1134</v>
      </c>
      <c r="AB4" s="1158" t="s">
        <v>1134</v>
      </c>
      <c r="AC4" s="2832" t="s">
        <v>1042</v>
      </c>
      <c r="AD4" s="2832"/>
      <c r="AE4" s="1478"/>
      <c r="AF4" s="1158" t="s">
        <v>2</v>
      </c>
      <c r="AG4" s="915"/>
      <c r="AH4" s="1158" t="s">
        <v>4</v>
      </c>
      <c r="AI4" s="915"/>
      <c r="AJ4" s="913" t="s">
        <v>6</v>
      </c>
      <c r="AK4" s="1158"/>
      <c r="AL4" s="1158"/>
      <c r="AM4" s="1158"/>
      <c r="AN4" s="1158"/>
      <c r="AO4" s="1158"/>
      <c r="AP4" s="1158"/>
      <c r="AQ4" s="1158"/>
    </row>
    <row r="5" spans="1:43" s="67" customFormat="1" ht="6" customHeight="1">
      <c r="A5" s="1158"/>
      <c r="B5" s="1158"/>
      <c r="C5" s="1158"/>
      <c r="D5" s="1158"/>
      <c r="E5" s="1158"/>
      <c r="F5" s="1158"/>
      <c r="G5" s="1158"/>
      <c r="H5" s="1158"/>
      <c r="I5" s="1158"/>
      <c r="J5" s="1158"/>
      <c r="K5" s="1158"/>
      <c r="L5" s="1158"/>
      <c r="M5" s="1158"/>
      <c r="N5" s="1158"/>
      <c r="O5" s="1158"/>
      <c r="P5" s="1158"/>
      <c r="Q5" s="1158"/>
      <c r="R5" s="1158"/>
      <c r="S5" s="1158"/>
      <c r="T5" s="1158"/>
      <c r="U5" s="1158"/>
      <c r="V5" s="1158"/>
      <c r="W5" s="1158"/>
      <c r="X5" s="1158"/>
      <c r="Y5" s="1155"/>
      <c r="Z5" s="1155"/>
      <c r="AA5" s="913"/>
      <c r="AB5" s="1158"/>
      <c r="AC5" s="1155"/>
      <c r="AD5" s="1155"/>
      <c r="AE5" s="914"/>
      <c r="AF5" s="1158"/>
      <c r="AG5" s="914"/>
      <c r="AH5" s="1158"/>
      <c r="AI5" s="914"/>
      <c r="AJ5" s="913"/>
      <c r="AK5" s="1158"/>
      <c r="AL5" s="1158"/>
      <c r="AM5" s="1158"/>
      <c r="AN5" s="1158"/>
      <c r="AO5" s="1158"/>
      <c r="AP5" s="1158"/>
      <c r="AQ5" s="1158"/>
    </row>
    <row r="6" spans="1:43" s="67" customFormat="1" ht="14.25" customHeight="1">
      <c r="A6" s="2703" t="s">
        <v>409</v>
      </c>
      <c r="B6" s="2703"/>
      <c r="C6" s="2703"/>
      <c r="D6" s="2703"/>
      <c r="E6" s="2703"/>
      <c r="F6" s="2703"/>
      <c r="G6" s="2703"/>
      <c r="H6" s="2703"/>
      <c r="I6" s="2703"/>
      <c r="J6" s="2703"/>
      <c r="K6" s="2703"/>
      <c r="L6" s="2703"/>
      <c r="M6" s="2703"/>
      <c r="N6" s="2703"/>
      <c r="O6" s="2703"/>
      <c r="P6" s="2703"/>
      <c r="Q6" s="2703"/>
      <c r="R6" s="2703"/>
      <c r="S6" s="2703"/>
      <c r="T6" s="2703"/>
      <c r="U6" s="2703"/>
      <c r="V6" s="2703"/>
      <c r="W6" s="2703"/>
      <c r="X6" s="2703"/>
      <c r="Y6" s="2703"/>
      <c r="Z6" s="2703"/>
      <c r="AA6" s="2703"/>
      <c r="AB6" s="2703"/>
      <c r="AC6" s="2703"/>
      <c r="AD6" s="2703"/>
      <c r="AE6" s="2703"/>
      <c r="AF6" s="2703"/>
      <c r="AG6" s="2703"/>
      <c r="AH6" s="2703"/>
      <c r="AI6" s="2703"/>
      <c r="AJ6" s="2703"/>
      <c r="AK6" s="2703"/>
      <c r="AL6" s="2703"/>
      <c r="AM6" s="2703"/>
      <c r="AN6" s="2703"/>
      <c r="AO6" s="2703"/>
      <c r="AP6" s="2703"/>
      <c r="AQ6" s="1158"/>
    </row>
    <row r="7" spans="1:43" s="67" customFormat="1" ht="14.25" customHeight="1">
      <c r="A7" s="2703" t="s">
        <v>591</v>
      </c>
      <c r="B7" s="2703"/>
      <c r="C7" s="2703"/>
      <c r="D7" s="2703"/>
      <c r="E7" s="2703"/>
      <c r="F7" s="2703"/>
      <c r="G7" s="2703"/>
      <c r="H7" s="2703"/>
      <c r="I7" s="2703"/>
      <c r="J7" s="2703"/>
      <c r="K7" s="2703"/>
      <c r="L7" s="2703"/>
      <c r="M7" s="2703"/>
      <c r="N7" s="2703"/>
      <c r="O7" s="2703"/>
      <c r="P7" s="2703"/>
      <c r="Q7" s="2703"/>
      <c r="R7" s="2703"/>
      <c r="S7" s="2703"/>
      <c r="T7" s="2703"/>
      <c r="U7" s="2703"/>
      <c r="V7" s="2703"/>
      <c r="W7" s="2703"/>
      <c r="X7" s="2703"/>
      <c r="Y7" s="2703"/>
      <c r="Z7" s="2703"/>
      <c r="AA7" s="2703"/>
      <c r="AB7" s="2703"/>
      <c r="AC7" s="2703"/>
      <c r="AD7" s="2703"/>
      <c r="AE7" s="2703"/>
      <c r="AF7" s="2703"/>
      <c r="AG7" s="2703"/>
      <c r="AH7" s="2703"/>
      <c r="AI7" s="2703"/>
      <c r="AJ7" s="2703"/>
      <c r="AK7" s="2703"/>
      <c r="AL7" s="2703"/>
      <c r="AM7" s="2703"/>
      <c r="AN7" s="2703"/>
      <c r="AO7" s="2703"/>
      <c r="AP7" s="2703"/>
      <c r="AQ7" s="1158"/>
    </row>
    <row r="8" spans="1:43" s="67" customFormat="1" ht="7.5" customHeight="1">
      <c r="A8" s="2703"/>
      <c r="B8" s="2703"/>
      <c r="C8" s="2703"/>
      <c r="D8" s="2703"/>
      <c r="E8" s="2703"/>
      <c r="F8" s="2703"/>
      <c r="G8" s="2703"/>
      <c r="H8" s="2703"/>
      <c r="I8" s="2703"/>
      <c r="J8" s="2703"/>
      <c r="K8" s="2703"/>
      <c r="L8" s="2703"/>
      <c r="M8" s="2703"/>
      <c r="N8" s="2703"/>
      <c r="O8" s="2703"/>
      <c r="P8" s="2703"/>
      <c r="Q8" s="2703"/>
      <c r="R8" s="2703"/>
      <c r="S8" s="2703"/>
      <c r="T8" s="2703"/>
      <c r="U8" s="2703"/>
      <c r="V8" s="2703"/>
      <c r="W8" s="2703"/>
      <c r="X8" s="2703"/>
      <c r="Y8" s="2703"/>
      <c r="Z8" s="2703"/>
      <c r="AA8" s="2703"/>
      <c r="AB8" s="2703"/>
      <c r="AC8" s="2703"/>
      <c r="AD8" s="2703"/>
      <c r="AE8" s="2703"/>
      <c r="AF8" s="2703"/>
      <c r="AG8" s="2703"/>
      <c r="AH8" s="2703"/>
      <c r="AI8" s="2703"/>
      <c r="AJ8" s="2703"/>
      <c r="AK8" s="2703"/>
      <c r="AL8" s="2703"/>
      <c r="AM8" s="2703"/>
      <c r="AN8" s="2703"/>
      <c r="AO8" s="2703"/>
      <c r="AP8" s="2703"/>
      <c r="AQ8" s="1158"/>
    </row>
    <row r="9" spans="1:43" s="67" customFormat="1" ht="28.5" customHeight="1">
      <c r="A9" s="1158" t="s">
        <v>8</v>
      </c>
      <c r="B9" s="916"/>
      <c r="C9" s="1158"/>
      <c r="D9" s="1158"/>
      <c r="E9" s="1158"/>
      <c r="F9" s="1158"/>
      <c r="G9" s="1158"/>
      <c r="H9" s="1158"/>
      <c r="I9" s="1158"/>
      <c r="J9" s="1158"/>
      <c r="K9" s="1158"/>
      <c r="L9" s="1158"/>
      <c r="M9" s="1158"/>
      <c r="N9" s="1158"/>
      <c r="O9" s="1158"/>
      <c r="P9" s="1158"/>
      <c r="Q9" s="1158"/>
      <c r="R9" s="1158"/>
      <c r="S9" s="1158"/>
      <c r="T9" s="1158"/>
      <c r="U9" s="1158"/>
      <c r="V9" s="1158"/>
      <c r="W9" s="1158"/>
      <c r="X9" s="1158"/>
      <c r="Y9" s="1158"/>
      <c r="Z9" s="1158"/>
      <c r="AA9" s="1158"/>
      <c r="AB9" s="1158"/>
      <c r="AC9" s="1158"/>
      <c r="AD9" s="1158"/>
      <c r="AE9" s="1158"/>
      <c r="AF9" s="1158"/>
      <c r="AG9" s="1158"/>
      <c r="AH9" s="1158"/>
      <c r="AI9" s="1158"/>
      <c r="AJ9" s="1158"/>
      <c r="AK9" s="1158"/>
      <c r="AL9" s="1158"/>
      <c r="AM9" s="1158"/>
      <c r="AN9" s="1158"/>
      <c r="AO9" s="1158"/>
      <c r="AP9" s="1158"/>
      <c r="AQ9" s="1158"/>
    </row>
    <row r="10" spans="1:43" s="67" customFormat="1" ht="23.25" customHeight="1">
      <c r="A10" s="1158"/>
      <c r="B10" s="1158"/>
      <c r="C10" s="1158"/>
      <c r="D10" s="1158"/>
      <c r="E10" s="1158"/>
      <c r="F10" s="1158"/>
      <c r="G10" s="1158"/>
      <c r="H10" s="1158"/>
      <c r="I10" s="1158"/>
      <c r="J10" s="1158"/>
      <c r="K10" s="1158"/>
      <c r="L10" s="1158"/>
      <c r="M10" s="1158"/>
      <c r="N10" s="1158"/>
      <c r="O10" s="1158"/>
      <c r="P10" s="1158"/>
      <c r="Q10" s="1158"/>
      <c r="R10" s="1158"/>
      <c r="S10" s="1158"/>
      <c r="T10" s="1158"/>
      <c r="U10" s="1158"/>
      <c r="V10" s="2821" t="s">
        <v>84</v>
      </c>
      <c r="W10" s="2821"/>
      <c r="X10" s="2821"/>
      <c r="Y10" s="2822"/>
      <c r="Z10" s="2823"/>
      <c r="AA10" s="2823"/>
      <c r="AB10" s="2823"/>
      <c r="AC10" s="2823"/>
      <c r="AD10" s="2823"/>
      <c r="AE10" s="2823"/>
      <c r="AF10" s="917"/>
      <c r="AG10" s="1158"/>
      <c r="AH10" s="1158"/>
      <c r="AI10" s="1158"/>
      <c r="AJ10" s="1158"/>
      <c r="AK10" s="1158"/>
      <c r="AL10" s="1158"/>
      <c r="AM10" s="1158"/>
      <c r="AN10" s="1158"/>
      <c r="AO10" s="1158"/>
      <c r="AP10" s="1158"/>
      <c r="AQ10" s="1158"/>
    </row>
    <row r="11" spans="1:43" s="67" customFormat="1" ht="23.25" customHeight="1">
      <c r="A11" s="1158"/>
      <c r="B11" s="1158"/>
      <c r="C11" s="1158"/>
      <c r="D11" s="1158"/>
      <c r="E11" s="1158"/>
      <c r="F11" s="1158"/>
      <c r="G11" s="1158"/>
      <c r="H11" s="1158"/>
      <c r="I11" s="1158"/>
      <c r="J11" s="1158"/>
      <c r="K11" s="1158"/>
      <c r="L11" s="1158"/>
      <c r="M11" s="1158"/>
      <c r="N11" s="1158"/>
      <c r="O11" s="1158"/>
      <c r="P11" s="1158"/>
      <c r="Q11" s="1158"/>
      <c r="R11" s="1158"/>
      <c r="S11" s="1158"/>
      <c r="T11" s="1158" t="s">
        <v>1135</v>
      </c>
      <c r="U11" s="1158"/>
      <c r="V11" s="2821" t="s">
        <v>10</v>
      </c>
      <c r="W11" s="2821"/>
      <c r="X11" s="2821"/>
      <c r="Y11" s="2821"/>
      <c r="Z11" s="2824"/>
      <c r="AA11" s="2824"/>
      <c r="AB11" s="2824"/>
      <c r="AC11" s="2824"/>
      <c r="AD11" s="2824"/>
      <c r="AE11" s="2824"/>
      <c r="AF11" s="2824"/>
      <c r="AG11" s="2824"/>
      <c r="AH11" s="2824"/>
      <c r="AI11" s="2824"/>
      <c r="AJ11" s="2824"/>
      <c r="AK11" s="1158"/>
      <c r="AL11" s="1158"/>
      <c r="AM11" s="1158"/>
      <c r="AN11" s="1158"/>
      <c r="AO11" s="1158"/>
      <c r="AP11" s="1158"/>
      <c r="AQ11" s="1158"/>
    </row>
    <row r="12" spans="1:43" s="67" customFormat="1" ht="23.25" customHeight="1">
      <c r="A12" s="1158"/>
      <c r="B12" s="1158"/>
      <c r="C12" s="1158"/>
      <c r="D12" s="1158"/>
      <c r="E12" s="1158"/>
      <c r="F12" s="1158"/>
      <c r="G12" s="1158"/>
      <c r="H12" s="1158"/>
      <c r="I12" s="1158"/>
      <c r="J12" s="1158"/>
      <c r="K12" s="1158"/>
      <c r="L12" s="1158"/>
      <c r="M12" s="1158"/>
      <c r="N12" s="1158"/>
      <c r="O12" s="1158"/>
      <c r="P12" s="1158"/>
      <c r="Q12" s="1158"/>
      <c r="R12" s="1158"/>
      <c r="S12" s="1158"/>
      <c r="T12" s="1158"/>
      <c r="U12" s="1158"/>
      <c r="V12" s="2825" t="s">
        <v>1136</v>
      </c>
      <c r="W12" s="2825"/>
      <c r="X12" s="2825"/>
      <c r="Y12" s="2825"/>
      <c r="Z12" s="2826"/>
      <c r="AA12" s="2826"/>
      <c r="AB12" s="2826"/>
      <c r="AC12" s="2826"/>
      <c r="AD12" s="2826"/>
      <c r="AE12" s="2826"/>
      <c r="AF12" s="918"/>
      <c r="AG12" s="918"/>
      <c r="AH12" s="918"/>
      <c r="AI12" s="918"/>
      <c r="AJ12" s="918"/>
      <c r="AK12" s="1158"/>
      <c r="AL12" s="1158"/>
      <c r="AM12" s="1158"/>
      <c r="AN12" s="1158"/>
      <c r="AO12" s="1158"/>
      <c r="AP12" s="1158"/>
      <c r="AQ12" s="1158"/>
    </row>
    <row r="13" spans="1:43" s="67" customFormat="1" ht="33.9" customHeight="1">
      <c r="A13" s="1158"/>
      <c r="B13" s="916"/>
      <c r="C13" s="1158"/>
      <c r="D13" s="1158"/>
      <c r="E13" s="1158"/>
      <c r="F13" s="1158"/>
      <c r="G13" s="1158"/>
      <c r="H13" s="1158"/>
      <c r="I13" s="1158"/>
      <c r="J13" s="1158"/>
      <c r="K13" s="1158"/>
      <c r="L13" s="1158"/>
      <c r="M13" s="1158"/>
      <c r="N13" s="1158"/>
      <c r="O13" s="1158"/>
      <c r="P13" s="1158"/>
      <c r="Q13" s="1158"/>
      <c r="R13" s="1158"/>
      <c r="S13" s="1158"/>
      <c r="T13" s="1158"/>
      <c r="U13" s="1158"/>
      <c r="V13" s="2816" t="s">
        <v>943</v>
      </c>
      <c r="W13" s="2816"/>
      <c r="X13" s="2816"/>
      <c r="Y13" s="2816"/>
      <c r="Z13" s="2817"/>
      <c r="AA13" s="2817"/>
      <c r="AB13" s="2817"/>
      <c r="AC13" s="2817"/>
      <c r="AD13" s="2817"/>
      <c r="AE13" s="2817"/>
      <c r="AF13" s="2817"/>
      <c r="AG13" s="2817"/>
      <c r="AH13" s="2818"/>
      <c r="AI13" s="917"/>
      <c r="AJ13" s="1234"/>
      <c r="AK13" s="1158"/>
      <c r="AL13" s="1158"/>
      <c r="AM13" s="1158"/>
      <c r="AN13" s="1158"/>
      <c r="AO13" s="1158"/>
      <c r="AP13" s="1158"/>
      <c r="AQ13" s="1158"/>
    </row>
    <row r="14" spans="1:43" s="67" customFormat="1" ht="15" customHeight="1">
      <c r="A14" s="1158"/>
      <c r="B14" s="1158"/>
      <c r="C14" s="1158"/>
      <c r="D14" s="1158"/>
      <c r="E14" s="1158"/>
      <c r="F14" s="1158"/>
      <c r="G14" s="1158"/>
      <c r="H14" s="1158"/>
      <c r="I14" s="1158"/>
      <c r="J14" s="1158"/>
      <c r="K14" s="1158"/>
      <c r="L14" s="1158"/>
      <c r="M14" s="1158"/>
      <c r="N14" s="1158"/>
      <c r="O14" s="1158"/>
      <c r="P14" s="1158"/>
      <c r="Q14" s="1158"/>
      <c r="R14" s="1158"/>
      <c r="S14" s="1158"/>
      <c r="T14" s="1158"/>
      <c r="U14" s="1158"/>
      <c r="V14" s="915"/>
      <c r="W14" s="915"/>
      <c r="X14" s="915"/>
      <c r="Y14" s="915"/>
      <c r="Z14" s="919"/>
      <c r="AA14" s="919"/>
      <c r="AB14" s="919"/>
      <c r="AC14" s="919"/>
      <c r="AD14" s="919"/>
      <c r="AE14" s="919"/>
      <c r="AF14" s="919"/>
      <c r="AG14" s="919"/>
      <c r="AH14" s="920"/>
      <c r="AI14" s="921"/>
      <c r="AJ14" s="921"/>
      <c r="AK14" s="1158"/>
      <c r="AL14" s="1158"/>
      <c r="AM14" s="1158"/>
      <c r="AN14" s="1158"/>
      <c r="AO14" s="1158"/>
      <c r="AP14" s="1158"/>
      <c r="AQ14" s="1158"/>
    </row>
    <row r="15" spans="1:43" s="67" customFormat="1" ht="7.5" customHeight="1">
      <c r="A15" s="1158"/>
      <c r="B15" s="1158"/>
      <c r="C15" s="1158"/>
      <c r="D15" s="1158"/>
      <c r="E15" s="1158"/>
      <c r="F15" s="1158"/>
      <c r="G15" s="1158"/>
      <c r="H15" s="1158"/>
      <c r="I15" s="1158"/>
      <c r="J15" s="1158"/>
      <c r="K15" s="1158"/>
      <c r="L15" s="1158"/>
      <c r="M15" s="1158"/>
      <c r="N15" s="1158"/>
      <c r="O15" s="1158"/>
      <c r="P15" s="1158"/>
      <c r="Q15" s="1158"/>
      <c r="R15" s="1158"/>
      <c r="S15" s="1158"/>
      <c r="T15" s="1158"/>
      <c r="U15" s="1158"/>
      <c r="V15" s="1158"/>
      <c r="W15" s="1155"/>
      <c r="X15" s="1155"/>
      <c r="Y15" s="1155"/>
      <c r="Z15" s="1155"/>
      <c r="AA15" s="913"/>
      <c r="AB15" s="1158"/>
      <c r="AC15" s="913"/>
      <c r="AD15" s="1158"/>
      <c r="AE15" s="913"/>
      <c r="AF15" s="913"/>
      <c r="AG15" s="1158"/>
      <c r="AH15" s="1158"/>
      <c r="AI15" s="1158"/>
      <c r="AJ15" s="1158"/>
      <c r="AK15" s="1158"/>
      <c r="AL15" s="1158"/>
      <c r="AM15" s="1158"/>
      <c r="AN15" s="1158"/>
      <c r="AO15" s="1158"/>
      <c r="AP15" s="1158"/>
      <c r="AQ15" s="1158"/>
    </row>
    <row r="16" spans="1:43">
      <c r="A16" s="2819" t="s">
        <v>471</v>
      </c>
      <c r="B16" s="2707"/>
      <c r="C16" s="2707"/>
      <c r="D16" s="2707"/>
      <c r="E16" s="2707"/>
      <c r="F16" s="2707"/>
      <c r="G16" s="2707"/>
      <c r="H16" s="2707"/>
      <c r="I16" s="2707"/>
      <c r="J16" s="2707"/>
      <c r="K16" s="2707"/>
      <c r="L16" s="2707"/>
      <c r="M16" s="2707"/>
      <c r="N16" s="2707"/>
      <c r="O16" s="2707"/>
      <c r="P16" s="2707"/>
      <c r="Q16" s="2707"/>
      <c r="R16" s="2707"/>
      <c r="S16" s="2707"/>
      <c r="T16" s="2707"/>
      <c r="U16" s="2707"/>
      <c r="V16" s="2707"/>
      <c r="W16" s="2707"/>
      <c r="X16" s="2707"/>
      <c r="Y16" s="2707"/>
      <c r="Z16" s="2707"/>
      <c r="AA16" s="2707"/>
      <c r="AB16" s="2707"/>
      <c r="AC16" s="2707"/>
      <c r="AD16" s="2707"/>
      <c r="AE16" s="2707"/>
      <c r="AF16" s="2707"/>
      <c r="AG16" s="2707"/>
      <c r="AH16" s="2707"/>
      <c r="AI16" s="2707"/>
      <c r="AJ16" s="2707"/>
      <c r="AK16" s="2707"/>
      <c r="AL16" s="581"/>
      <c r="AM16" s="581"/>
      <c r="AN16" s="581"/>
      <c r="AO16" s="581"/>
      <c r="AP16" s="1079"/>
      <c r="AQ16" s="581"/>
    </row>
    <row r="17" spans="1:43" s="1152" customFormat="1" ht="6" customHeight="1">
      <c r="A17" s="1153"/>
      <c r="B17" s="1153"/>
      <c r="C17" s="1153"/>
      <c r="D17" s="1153"/>
      <c r="E17" s="1153"/>
      <c r="F17" s="1153"/>
      <c r="G17" s="1153"/>
      <c r="H17" s="1153"/>
      <c r="I17" s="1153"/>
      <c r="J17" s="1153"/>
      <c r="K17" s="1153"/>
      <c r="L17" s="1153"/>
      <c r="M17" s="1153"/>
      <c r="N17" s="1153"/>
      <c r="O17" s="1153"/>
      <c r="P17" s="1153"/>
      <c r="Q17" s="1153"/>
      <c r="R17" s="1153"/>
      <c r="S17" s="1153"/>
      <c r="T17" s="1153"/>
      <c r="U17" s="1153"/>
      <c r="V17" s="1153"/>
      <c r="W17" s="1153"/>
      <c r="X17" s="1153"/>
      <c r="Y17" s="1153"/>
      <c r="Z17" s="1153"/>
      <c r="AA17" s="1153"/>
      <c r="AB17" s="1153"/>
      <c r="AC17" s="1153"/>
      <c r="AD17" s="1153"/>
      <c r="AE17" s="1153"/>
      <c r="AF17" s="1153"/>
      <c r="AG17" s="1153"/>
      <c r="AH17" s="1153"/>
      <c r="AI17" s="1153"/>
      <c r="AJ17" s="1153"/>
      <c r="AK17" s="1153"/>
      <c r="AL17" s="1153"/>
      <c r="AM17" s="1153"/>
      <c r="AN17" s="1153"/>
      <c r="AO17" s="1153"/>
      <c r="AP17" s="1153"/>
      <c r="AQ17" s="1153"/>
    </row>
    <row r="18" spans="1:43">
      <c r="A18" s="2707" t="s">
        <v>14</v>
      </c>
      <c r="B18" s="2707"/>
      <c r="C18" s="2707"/>
      <c r="D18" s="2707"/>
      <c r="E18" s="2707"/>
      <c r="F18" s="2707"/>
      <c r="G18" s="2707"/>
      <c r="H18" s="2707"/>
      <c r="I18" s="2707"/>
      <c r="J18" s="2707"/>
      <c r="K18" s="2707"/>
      <c r="L18" s="2707"/>
      <c r="M18" s="2707"/>
      <c r="N18" s="2707"/>
      <c r="O18" s="2707"/>
      <c r="P18" s="2707"/>
      <c r="Q18" s="2707"/>
      <c r="R18" s="2707"/>
      <c r="S18" s="2707"/>
      <c r="T18" s="2707"/>
      <c r="U18" s="2707"/>
      <c r="V18" s="2707"/>
      <c r="W18" s="2707"/>
      <c r="X18" s="2707"/>
      <c r="Y18" s="2707"/>
      <c r="Z18" s="2707"/>
      <c r="AA18" s="2707"/>
      <c r="AB18" s="2707"/>
      <c r="AC18" s="2707"/>
      <c r="AD18" s="2707"/>
      <c r="AE18" s="2707"/>
      <c r="AF18" s="2707"/>
      <c r="AG18" s="2707"/>
      <c r="AH18" s="2707"/>
      <c r="AI18" s="2707"/>
      <c r="AJ18" s="2707"/>
      <c r="AK18" s="2707"/>
      <c r="AL18" s="581"/>
      <c r="AM18" s="581"/>
      <c r="AN18" s="581"/>
      <c r="AO18" s="581"/>
      <c r="AP18" s="1079"/>
      <c r="AQ18" s="581"/>
    </row>
    <row r="19" spans="1:43" ht="7.5" customHeight="1">
      <c r="A19" s="1161"/>
      <c r="B19" s="1161"/>
      <c r="C19" s="1161"/>
      <c r="D19" s="1161"/>
      <c r="E19" s="1161"/>
      <c r="F19" s="1161"/>
      <c r="G19" s="1161"/>
      <c r="H19" s="1161"/>
      <c r="I19" s="1161"/>
      <c r="J19" s="1161"/>
      <c r="K19" s="1161"/>
      <c r="L19" s="1161"/>
      <c r="M19" s="1161"/>
      <c r="N19" s="1161"/>
      <c r="O19" s="1161"/>
      <c r="P19" s="1161"/>
      <c r="Q19" s="1161"/>
      <c r="R19" s="1161"/>
      <c r="S19" s="1161"/>
      <c r="T19" s="1161"/>
      <c r="U19" s="1161"/>
      <c r="V19" s="1161"/>
      <c r="W19" s="1161"/>
      <c r="X19" s="1161"/>
      <c r="Y19" s="1161"/>
      <c r="Z19" s="1161"/>
      <c r="AA19" s="1161"/>
      <c r="AB19" s="1161"/>
      <c r="AC19" s="1161"/>
      <c r="AD19" s="1161"/>
      <c r="AE19" s="1161"/>
      <c r="AF19" s="1161"/>
      <c r="AG19" s="1161"/>
      <c r="AH19" s="1161"/>
      <c r="AI19" s="1161"/>
      <c r="AJ19" s="1161"/>
      <c r="AK19" s="1161"/>
      <c r="AL19" s="581"/>
      <c r="AM19" s="581"/>
      <c r="AN19" s="581"/>
      <c r="AO19" s="581"/>
      <c r="AP19" s="1079"/>
      <c r="AQ19" s="581"/>
    </row>
    <row r="20" spans="1:43">
      <c r="A20" s="581" t="s">
        <v>248</v>
      </c>
      <c r="B20" s="911"/>
      <c r="C20" s="1166"/>
      <c r="D20" s="911"/>
      <c r="E20" s="1161"/>
      <c r="F20" s="1161"/>
      <c r="G20" s="1161"/>
      <c r="H20" s="1161"/>
      <c r="I20" s="581"/>
      <c r="J20" s="581"/>
      <c r="K20" s="581"/>
      <c r="L20" s="581"/>
      <c r="M20" s="1161"/>
      <c r="N20" s="1161"/>
      <c r="O20" s="1161"/>
      <c r="P20" s="1153"/>
      <c r="Q20" s="1153"/>
      <c r="R20" s="1153"/>
      <c r="S20" s="1153"/>
      <c r="T20" s="1153"/>
      <c r="U20" s="1153"/>
      <c r="V20" s="1153"/>
      <c r="W20" s="1153"/>
      <c r="X20" s="1153"/>
      <c r="Y20" s="1153"/>
      <c r="Z20" s="1153"/>
      <c r="AA20" s="1153"/>
      <c r="AB20" s="1153"/>
      <c r="AC20" s="1153"/>
      <c r="AD20" s="1153"/>
      <c r="AE20" s="1153"/>
      <c r="AF20" s="1153"/>
      <c r="AG20" s="1153"/>
      <c r="AH20" s="1153"/>
      <c r="AI20" s="1153"/>
      <c r="AJ20" s="1153"/>
      <c r="AK20" s="1153"/>
      <c r="AL20" s="1153"/>
      <c r="AM20" s="581"/>
      <c r="AN20" s="581"/>
      <c r="AO20" s="581"/>
      <c r="AP20" s="1079"/>
      <c r="AQ20" s="581"/>
    </row>
    <row r="21" spans="1:43" ht="15" customHeight="1">
      <c r="A21" s="589"/>
      <c r="B21" s="1166" t="s">
        <v>152</v>
      </c>
      <c r="C21" s="1166"/>
      <c r="D21" s="911"/>
      <c r="E21" s="1161"/>
      <c r="F21" s="1161"/>
      <c r="G21" s="1161"/>
      <c r="H21" s="1161"/>
      <c r="I21" s="1161"/>
      <c r="J21" s="1163" t="s">
        <v>48</v>
      </c>
      <c r="K21" s="2706"/>
      <c r="L21" s="2706"/>
      <c r="M21" s="1163" t="s">
        <v>123</v>
      </c>
      <c r="N21" s="911"/>
      <c r="O21" s="911"/>
      <c r="P21" s="1166" t="s">
        <v>476</v>
      </c>
      <c r="Q21" s="1166"/>
      <c r="R21" s="1166"/>
      <c r="S21" s="1153"/>
      <c r="T21" s="1153"/>
      <c r="U21" s="1153"/>
      <c r="V21" s="1153"/>
      <c r="W21" s="1153"/>
      <c r="X21" s="1162"/>
      <c r="Y21" s="2820"/>
      <c r="Z21" s="2820"/>
      <c r="AA21" s="2820"/>
      <c r="AB21" s="1162" t="s">
        <v>2</v>
      </c>
      <c r="AC21" s="2820"/>
      <c r="AD21" s="2820"/>
      <c r="AE21" s="1162" t="s">
        <v>42</v>
      </c>
      <c r="AF21" s="2820"/>
      <c r="AG21" s="2820"/>
      <c r="AH21" s="1162" t="s">
        <v>44</v>
      </c>
      <c r="AI21" s="1153" t="s">
        <v>1137</v>
      </c>
      <c r="AJ21" s="1153"/>
      <c r="AK21" s="1153"/>
      <c r="AL21" s="1153"/>
      <c r="AM21" s="581"/>
      <c r="AN21" s="581"/>
      <c r="AO21" s="581"/>
      <c r="AP21" s="1079"/>
      <c r="AQ21" s="581"/>
    </row>
    <row r="22" spans="1:43" ht="6" customHeight="1">
      <c r="A22" s="581"/>
      <c r="B22" s="1161"/>
      <c r="C22" s="1161"/>
      <c r="D22" s="1161"/>
      <c r="E22" s="1161"/>
      <c r="F22" s="1161"/>
      <c r="G22" s="1161"/>
      <c r="H22" s="1161"/>
      <c r="I22" s="1161"/>
      <c r="J22" s="1161"/>
      <c r="K22" s="1161"/>
      <c r="L22" s="1161"/>
      <c r="M22" s="1161"/>
      <c r="N22" s="1161"/>
      <c r="O22" s="1161"/>
      <c r="P22" s="1161"/>
      <c r="Q22" s="1161"/>
      <c r="R22" s="1161"/>
      <c r="S22" s="1161"/>
      <c r="T22" s="1161"/>
      <c r="U22" s="1161"/>
      <c r="V22" s="1161"/>
      <c r="W22" s="1161"/>
      <c r="X22" s="1161"/>
      <c r="Y22" s="1161"/>
      <c r="Z22" s="1161"/>
      <c r="AA22" s="1161"/>
      <c r="AB22" s="1161"/>
      <c r="AC22" s="1161"/>
      <c r="AD22" s="1161"/>
      <c r="AE22" s="1161"/>
      <c r="AF22" s="1161"/>
      <c r="AG22" s="1161"/>
      <c r="AH22" s="1161"/>
      <c r="AI22" s="1161"/>
      <c r="AJ22" s="1161"/>
      <c r="AK22" s="1161"/>
      <c r="AL22" s="581"/>
      <c r="AM22" s="581"/>
      <c r="AN22" s="581"/>
      <c r="AO22" s="581"/>
      <c r="AP22" s="1079"/>
      <c r="AQ22" s="581"/>
    </row>
    <row r="23" spans="1:43" ht="15" customHeight="1">
      <c r="A23" s="589"/>
      <c r="B23" s="1166" t="s">
        <v>155</v>
      </c>
      <c r="C23" s="1166"/>
      <c r="D23" s="911"/>
      <c r="E23" s="1161"/>
      <c r="F23" s="1161"/>
      <c r="G23" s="1161"/>
      <c r="H23" s="1161"/>
      <c r="I23" s="1161"/>
      <c r="J23" s="2704"/>
      <c r="K23" s="2705"/>
      <c r="L23" s="2705"/>
      <c r="M23" s="2705"/>
      <c r="N23" s="2705"/>
      <c r="O23" s="2705"/>
      <c r="P23" s="2705"/>
      <c r="Q23" s="2705"/>
      <c r="R23" s="2705"/>
      <c r="S23" s="1153" t="s">
        <v>87</v>
      </c>
      <c r="T23" s="1161"/>
      <c r="U23" s="1161"/>
      <c r="V23" s="1161"/>
      <c r="W23" s="1161"/>
      <c r="X23" s="2814"/>
      <c r="Y23" s="2814"/>
      <c r="Z23" s="2814"/>
      <c r="AA23" s="2814"/>
      <c r="AB23" s="2814"/>
      <c r="AC23" s="2814"/>
      <c r="AD23" s="2814"/>
      <c r="AE23" s="2814"/>
      <c r="AF23" s="2814"/>
      <c r="AG23" s="581" t="s">
        <v>1138</v>
      </c>
      <c r="AH23" s="1161" t="s">
        <v>1139</v>
      </c>
      <c r="AI23" s="2707" t="s">
        <v>999</v>
      </c>
      <c r="AJ23" s="2707"/>
      <c r="AK23" s="2707"/>
      <c r="AL23" s="2707"/>
      <c r="AM23" s="1162"/>
      <c r="AN23" s="1079" t="s">
        <v>1138</v>
      </c>
      <c r="AO23" s="581"/>
      <c r="AP23" s="581"/>
      <c r="AQ23" s="581"/>
    </row>
    <row r="24" spans="1:43" ht="6.75" customHeight="1">
      <c r="A24" s="581"/>
      <c r="B24" s="1161"/>
      <c r="C24" s="1161"/>
      <c r="D24" s="1161"/>
      <c r="E24" s="1161"/>
      <c r="F24" s="1161"/>
      <c r="G24" s="1161"/>
      <c r="H24" s="1161"/>
      <c r="I24" s="1161"/>
      <c r="J24" s="1161"/>
      <c r="K24" s="1161"/>
      <c r="L24" s="1161"/>
      <c r="M24" s="1161"/>
      <c r="N24" s="1161"/>
      <c r="O24" s="1161"/>
      <c r="P24" s="1161"/>
      <c r="Q24" s="1161"/>
      <c r="R24" s="1161"/>
      <c r="S24" s="1161"/>
      <c r="T24" s="1161"/>
      <c r="U24" s="1161"/>
      <c r="V24" s="1161"/>
      <c r="W24" s="1161"/>
      <c r="X24" s="1161"/>
      <c r="Y24" s="1161"/>
      <c r="Z24" s="1161"/>
      <c r="AA24" s="1161"/>
      <c r="AB24" s="1161"/>
      <c r="AC24" s="1161"/>
      <c r="AD24" s="1161"/>
      <c r="AE24" s="1161"/>
      <c r="AF24" s="1161"/>
      <c r="AG24" s="1161"/>
      <c r="AH24" s="1161"/>
      <c r="AI24" s="1161"/>
      <c r="AJ24" s="1161"/>
      <c r="AK24" s="1161"/>
      <c r="AL24" s="581"/>
      <c r="AM24" s="581"/>
      <c r="AN24" s="581"/>
      <c r="AO24" s="581"/>
      <c r="AP24" s="1079"/>
      <c r="AQ24" s="581"/>
    </row>
    <row r="25" spans="1:43" ht="15" customHeight="1">
      <c r="A25" s="1161"/>
      <c r="B25" s="1153" t="s">
        <v>156</v>
      </c>
      <c r="C25" s="1161"/>
      <c r="D25" s="1161"/>
      <c r="E25" s="1161"/>
      <c r="F25" s="1161"/>
      <c r="G25" s="1161"/>
      <c r="H25" s="1161"/>
      <c r="I25" s="1161"/>
      <c r="J25" s="2704"/>
      <c r="K25" s="2704"/>
      <c r="L25" s="2704"/>
      <c r="M25" s="2704"/>
      <c r="N25" s="2704"/>
      <c r="O25" s="2704"/>
      <c r="P25" s="2704"/>
      <c r="Q25" s="2704"/>
      <c r="R25" s="2704"/>
      <c r="S25" s="1161"/>
      <c r="T25" s="1161"/>
      <c r="U25" s="1161"/>
      <c r="V25" s="1161"/>
      <c r="W25" s="1161"/>
      <c r="X25" s="1161"/>
      <c r="Y25" s="1161"/>
      <c r="Z25" s="1161"/>
      <c r="AA25" s="1161"/>
      <c r="AB25" s="1161"/>
      <c r="AC25" s="1161"/>
      <c r="AD25" s="1161"/>
      <c r="AE25" s="1161"/>
      <c r="AF25" s="1161"/>
      <c r="AG25" s="1161"/>
      <c r="AH25" s="1161"/>
      <c r="AI25" s="1161"/>
      <c r="AJ25" s="1161"/>
      <c r="AK25" s="1161"/>
      <c r="AL25" s="581"/>
      <c r="AM25" s="581"/>
      <c r="AN25" s="581"/>
      <c r="AO25" s="581"/>
      <c r="AP25" s="1079"/>
      <c r="AQ25" s="581"/>
    </row>
    <row r="26" spans="1:43" s="341" customFormat="1" ht="6.75" hidden="1" customHeight="1">
      <c r="A26" s="342"/>
      <c r="B26" s="922"/>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922"/>
      <c r="AL26" s="342"/>
      <c r="AM26" s="342"/>
      <c r="AN26" s="342"/>
      <c r="AO26" s="342"/>
      <c r="AP26" s="923"/>
      <c r="AQ26" s="342"/>
    </row>
    <row r="27" spans="1:43" s="341" customFormat="1" ht="15" hidden="1" customHeight="1">
      <c r="A27" s="342"/>
      <c r="B27" s="924" t="s">
        <v>503</v>
      </c>
      <c r="C27" s="922"/>
      <c r="D27" s="922"/>
      <c r="E27" s="922"/>
      <c r="F27" s="922"/>
      <c r="G27" s="922"/>
      <c r="H27" s="922"/>
      <c r="I27" s="922"/>
      <c r="J27" s="925"/>
      <c r="K27" s="342"/>
      <c r="L27" s="926"/>
      <c r="M27" s="342"/>
      <c r="N27" s="927"/>
      <c r="O27" s="924" t="s">
        <v>86</v>
      </c>
      <c r="P27" s="925"/>
      <c r="Q27" s="928" t="s">
        <v>89</v>
      </c>
      <c r="R27" s="929"/>
      <c r="S27" s="929"/>
      <c r="T27" s="929"/>
      <c r="U27" s="924"/>
      <c r="V27" s="924"/>
      <c r="W27" s="929"/>
      <c r="X27" s="929"/>
      <c r="Y27" s="929"/>
      <c r="Z27" s="929"/>
      <c r="AA27" s="927"/>
      <c r="AB27" s="925" t="s">
        <v>88</v>
      </c>
      <c r="AC27" s="930"/>
      <c r="AD27" s="930"/>
      <c r="AE27" s="930"/>
      <c r="AF27" s="929"/>
      <c r="AG27" s="922"/>
      <c r="AH27" s="922"/>
      <c r="AI27" s="342"/>
      <c r="AJ27" s="342"/>
      <c r="AK27" s="342"/>
      <c r="AL27" s="342"/>
      <c r="AM27" s="342"/>
      <c r="AN27" s="342"/>
      <c r="AO27" s="342"/>
      <c r="AP27" s="923"/>
      <c r="AQ27" s="342"/>
    </row>
    <row r="28" spans="1:43" s="341" customFormat="1" ht="6.75" hidden="1" customHeight="1">
      <c r="A28" s="342"/>
      <c r="B28" s="922"/>
      <c r="C28" s="922"/>
      <c r="D28" s="922"/>
      <c r="E28" s="922"/>
      <c r="F28" s="922"/>
      <c r="G28" s="922"/>
      <c r="H28" s="922"/>
      <c r="I28" s="922"/>
      <c r="J28" s="922"/>
      <c r="K28" s="922"/>
      <c r="L28" s="922"/>
      <c r="M28" s="922"/>
      <c r="N28" s="922"/>
      <c r="O28" s="922"/>
      <c r="P28" s="922"/>
      <c r="Q28" s="922"/>
      <c r="R28" s="922"/>
      <c r="S28" s="922"/>
      <c r="T28" s="922"/>
      <c r="U28" s="922"/>
      <c r="V28" s="922"/>
      <c r="W28" s="922"/>
      <c r="X28" s="922"/>
      <c r="Y28" s="922"/>
      <c r="Z28" s="922"/>
      <c r="AA28" s="922"/>
      <c r="AB28" s="922"/>
      <c r="AC28" s="922"/>
      <c r="AD28" s="922"/>
      <c r="AE28" s="922"/>
      <c r="AF28" s="922"/>
      <c r="AG28" s="922"/>
      <c r="AH28" s="922"/>
      <c r="AI28" s="922"/>
      <c r="AJ28" s="922"/>
      <c r="AK28" s="922"/>
      <c r="AL28" s="342"/>
      <c r="AM28" s="342"/>
      <c r="AN28" s="342"/>
      <c r="AO28" s="342"/>
      <c r="AP28" s="923"/>
      <c r="AQ28" s="342"/>
    </row>
    <row r="29" spans="1:43" s="341" customFormat="1" ht="15" hidden="1" customHeight="1">
      <c r="A29" s="342" t="s">
        <v>1140</v>
      </c>
      <c r="B29" s="924" t="s">
        <v>504</v>
      </c>
      <c r="C29" s="922"/>
      <c r="D29" s="922"/>
      <c r="E29" s="922"/>
      <c r="F29" s="922"/>
      <c r="G29" s="922"/>
      <c r="H29" s="342"/>
      <c r="I29" s="342"/>
      <c r="J29" s="342"/>
      <c r="K29" s="342"/>
      <c r="L29" s="342"/>
      <c r="M29" s="342"/>
      <c r="N29" s="927"/>
      <c r="O29" s="924" t="s">
        <v>1141</v>
      </c>
      <c r="P29" s="342"/>
      <c r="Q29" s="922"/>
      <c r="R29" s="922"/>
      <c r="S29" s="922"/>
      <c r="T29" s="922"/>
      <c r="U29" s="922"/>
      <c r="V29" s="927"/>
      <c r="W29" s="924" t="s">
        <v>1142</v>
      </c>
      <c r="X29" s="922"/>
      <c r="Y29" s="922"/>
      <c r="Z29" s="922"/>
      <c r="AA29" s="922"/>
      <c r="AB29" s="922"/>
      <c r="AC29" s="922"/>
      <c r="AD29" s="922"/>
      <c r="AE29" s="922"/>
      <c r="AF29" s="922"/>
      <c r="AG29" s="922"/>
      <c r="AH29" s="922"/>
      <c r="AI29" s="922"/>
      <c r="AJ29" s="922"/>
      <c r="AK29" s="922"/>
      <c r="AL29" s="342"/>
      <c r="AM29" s="342"/>
      <c r="AN29" s="342"/>
      <c r="AO29" s="342"/>
      <c r="AP29" s="923"/>
      <c r="AQ29" s="342"/>
    </row>
    <row r="30" spans="1:43" ht="7.5" customHeight="1">
      <c r="A30" s="581"/>
      <c r="B30" s="1161"/>
      <c r="C30" s="1161"/>
      <c r="D30" s="1161"/>
      <c r="E30" s="1161"/>
      <c r="F30" s="1161"/>
      <c r="G30" s="1161"/>
      <c r="H30" s="1161"/>
      <c r="I30" s="1161"/>
      <c r="J30" s="1161"/>
      <c r="K30" s="1161"/>
      <c r="L30" s="1161"/>
      <c r="M30" s="1161"/>
      <c r="N30" s="1161"/>
      <c r="O30" s="1153"/>
      <c r="P30" s="1153"/>
      <c r="Q30" s="1153"/>
      <c r="R30" s="1153"/>
      <c r="S30" s="1153"/>
      <c r="T30" s="1153"/>
      <c r="U30" s="1153"/>
      <c r="V30" s="1153"/>
      <c r="W30" s="1153"/>
      <c r="X30" s="1153"/>
      <c r="Y30" s="1161"/>
      <c r="Z30" s="1161"/>
      <c r="AA30" s="1161"/>
      <c r="AB30" s="1161"/>
      <c r="AC30" s="1161"/>
      <c r="AD30" s="1161"/>
      <c r="AE30" s="1161"/>
      <c r="AF30" s="1161"/>
      <c r="AG30" s="1161"/>
      <c r="AH30" s="1161"/>
      <c r="AI30" s="1161"/>
      <c r="AJ30" s="1161"/>
      <c r="AK30" s="1161"/>
      <c r="AL30" s="581"/>
      <c r="AM30" s="581"/>
      <c r="AN30" s="581"/>
      <c r="AO30" s="581"/>
      <c r="AP30" s="1079"/>
      <c r="AQ30" s="581"/>
    </row>
    <row r="31" spans="1:43">
      <c r="A31" s="581" t="s">
        <v>188</v>
      </c>
      <c r="B31" s="1161"/>
      <c r="C31" s="1161"/>
      <c r="D31" s="1161"/>
      <c r="E31" s="1161"/>
      <c r="F31" s="917"/>
      <c r="G31" s="917"/>
      <c r="H31" s="917"/>
      <c r="I31" s="917"/>
      <c r="J31" s="581"/>
      <c r="K31" s="581"/>
      <c r="L31" s="917"/>
      <c r="M31" s="917"/>
      <c r="N31" s="917"/>
      <c r="O31" s="917"/>
      <c r="P31" s="917"/>
      <c r="Q31" s="917"/>
      <c r="R31" s="917"/>
      <c r="S31" s="917"/>
      <c r="T31" s="917"/>
      <c r="U31" s="581"/>
      <c r="V31" s="581"/>
      <c r="W31" s="581"/>
      <c r="X31" s="581"/>
      <c r="Y31" s="581"/>
      <c r="Z31" s="581"/>
      <c r="AA31" s="581"/>
      <c r="AB31" s="581"/>
      <c r="AC31" s="581"/>
      <c r="AD31" s="581"/>
      <c r="AE31" s="581"/>
      <c r="AF31" s="581"/>
      <c r="AG31" s="581"/>
      <c r="AH31" s="581"/>
      <c r="AI31" s="581"/>
      <c r="AJ31" s="581"/>
      <c r="AK31" s="581"/>
      <c r="AL31" s="581"/>
      <c r="AM31" s="581"/>
      <c r="AN31" s="581"/>
      <c r="AO31" s="581"/>
      <c r="AP31" s="1079"/>
      <c r="AQ31" s="581"/>
    </row>
    <row r="32" spans="1:43" ht="5.25" customHeight="1">
      <c r="A32" s="581"/>
      <c r="B32" s="1161"/>
      <c r="C32" s="1161"/>
      <c r="D32" s="1161"/>
      <c r="E32" s="1161"/>
      <c r="F32" s="1161"/>
      <c r="G32" s="1161"/>
      <c r="H32" s="1161"/>
      <c r="I32" s="581"/>
      <c r="J32" s="581"/>
      <c r="K32" s="581"/>
      <c r="L32" s="581"/>
      <c r="M32" s="581"/>
      <c r="N32" s="581"/>
      <c r="O32" s="581"/>
      <c r="P32" s="581"/>
      <c r="Q32" s="581"/>
      <c r="R32" s="581"/>
      <c r="S32" s="581"/>
      <c r="T32" s="581"/>
      <c r="U32" s="581"/>
      <c r="V32" s="581"/>
      <c r="W32" s="581"/>
      <c r="X32" s="581"/>
      <c r="Y32" s="581"/>
      <c r="Z32" s="581"/>
      <c r="AA32" s="581"/>
      <c r="AB32" s="581"/>
      <c r="AC32" s="581"/>
      <c r="AD32" s="581"/>
      <c r="AE32" s="581"/>
      <c r="AF32" s="581"/>
      <c r="AG32" s="581"/>
      <c r="AH32" s="581"/>
      <c r="AI32" s="581"/>
      <c r="AJ32" s="581"/>
      <c r="AK32" s="581"/>
      <c r="AL32" s="581"/>
      <c r="AM32" s="581"/>
      <c r="AN32" s="581"/>
      <c r="AO32" s="581"/>
      <c r="AP32" s="1079"/>
      <c r="AQ32" s="581"/>
    </row>
    <row r="33" spans="1:43" ht="15" customHeight="1">
      <c r="A33" s="589"/>
      <c r="B33" s="931"/>
      <c r="C33" s="1166" t="s">
        <v>473</v>
      </c>
      <c r="D33" s="1166"/>
      <c r="E33" s="911"/>
      <c r="F33" s="1161"/>
      <c r="G33" s="1161"/>
      <c r="H33" s="581"/>
      <c r="I33" s="932" t="s">
        <v>563</v>
      </c>
      <c r="J33" s="589"/>
      <c r="K33" s="911"/>
      <c r="L33" s="1161"/>
      <c r="M33" s="1161"/>
      <c r="N33" s="933"/>
      <c r="O33" s="909" t="s">
        <v>86</v>
      </c>
      <c r="P33" s="589"/>
      <c r="Q33" s="934" t="s">
        <v>1000</v>
      </c>
      <c r="R33" s="935"/>
      <c r="S33" s="935"/>
      <c r="T33" s="2815"/>
      <c r="U33" s="2815"/>
      <c r="V33" s="2815"/>
      <c r="W33" s="935" t="s">
        <v>1143</v>
      </c>
      <c r="X33" s="935"/>
      <c r="Y33" s="935"/>
      <c r="Z33" s="1166"/>
      <c r="AA33" s="931"/>
      <c r="AB33" s="589" t="s">
        <v>88</v>
      </c>
      <c r="AC33" s="911"/>
      <c r="AD33" s="911"/>
      <c r="AE33" s="936" t="s">
        <v>1138</v>
      </c>
      <c r="AF33" s="581"/>
      <c r="AG33" s="581"/>
      <c r="AH33" s="581"/>
      <c r="AI33" s="581"/>
      <c r="AJ33" s="581"/>
      <c r="AK33" s="1161"/>
      <c r="AL33" s="1161"/>
      <c r="AM33" s="581"/>
      <c r="AN33" s="581"/>
      <c r="AO33" s="581"/>
      <c r="AP33" s="1079"/>
      <c r="AQ33" s="581"/>
    </row>
    <row r="34" spans="1:43" ht="6" customHeight="1">
      <c r="A34" s="581"/>
      <c r="B34" s="937"/>
      <c r="C34" s="1161"/>
      <c r="D34" s="1161"/>
      <c r="E34" s="1161"/>
      <c r="F34" s="1161"/>
      <c r="G34" s="1161"/>
      <c r="H34" s="1161"/>
      <c r="I34" s="1161"/>
      <c r="J34" s="911"/>
      <c r="K34" s="585"/>
      <c r="L34" s="911"/>
      <c r="M34" s="911"/>
      <c r="N34" s="1166"/>
      <c r="O34" s="1161"/>
      <c r="P34" s="1161"/>
      <c r="Q34" s="581"/>
      <c r="R34" s="581"/>
      <c r="S34" s="581"/>
      <c r="T34" s="581"/>
      <c r="U34" s="1161"/>
      <c r="V34" s="1161"/>
      <c r="W34" s="1161"/>
      <c r="X34" s="1161"/>
      <c r="Y34" s="1161"/>
      <c r="Z34" s="1161"/>
      <c r="AA34" s="1161"/>
      <c r="AB34" s="1161"/>
      <c r="AC34" s="1161"/>
      <c r="AD34" s="1161"/>
      <c r="AE34" s="1161"/>
      <c r="AF34" s="1161"/>
      <c r="AG34" s="1161"/>
      <c r="AH34" s="1161"/>
      <c r="AI34" s="1161"/>
      <c r="AJ34" s="1161"/>
      <c r="AK34" s="1161"/>
      <c r="AL34" s="1161"/>
      <c r="AM34" s="581"/>
      <c r="AN34" s="581"/>
      <c r="AO34" s="581"/>
      <c r="AP34" s="1079"/>
      <c r="AQ34" s="581"/>
    </row>
    <row r="35" spans="1:43" ht="15" customHeight="1">
      <c r="A35" s="589"/>
      <c r="B35" s="931"/>
      <c r="C35" s="1166" t="s">
        <v>942</v>
      </c>
      <c r="D35" s="1166"/>
      <c r="E35" s="911"/>
      <c r="F35" s="1161"/>
      <c r="G35" s="1161"/>
      <c r="H35" s="1161"/>
      <c r="I35" s="589" t="s">
        <v>472</v>
      </c>
      <c r="J35" s="581"/>
      <c r="K35" s="911"/>
      <c r="L35" s="2704"/>
      <c r="M35" s="2704"/>
      <c r="N35" s="2704"/>
      <c r="O35" s="2704"/>
      <c r="P35" s="2704"/>
      <c r="Q35" s="2704"/>
      <c r="R35" s="2704"/>
      <c r="S35" s="2704"/>
      <c r="T35" s="2704"/>
      <c r="U35" s="2704"/>
      <c r="V35" s="2704"/>
      <c r="W35" s="2704"/>
      <c r="X35" s="2704"/>
      <c r="Y35" s="2704"/>
      <c r="Z35" s="2704"/>
      <c r="AA35" s="2704"/>
      <c r="AB35" s="2704"/>
      <c r="AC35" s="2704"/>
      <c r="AD35" s="2704"/>
      <c r="AE35" s="2704"/>
      <c r="AF35" s="2704"/>
      <c r="AG35" s="2704"/>
      <c r="AH35" s="2704"/>
      <c r="AI35" s="2704"/>
      <c r="AJ35" s="2704"/>
      <c r="AK35" s="2704"/>
      <c r="AL35" s="2704"/>
      <c r="AM35" s="2704"/>
      <c r="AN35" s="2704"/>
      <c r="AO35" s="2704"/>
      <c r="AP35" s="1079" t="s">
        <v>1138</v>
      </c>
      <c r="AQ35" s="581"/>
    </row>
    <row r="36" spans="1:43" ht="6.75" customHeight="1">
      <c r="A36" s="581"/>
      <c r="B36" s="937"/>
      <c r="C36" s="1161"/>
      <c r="D36" s="1161"/>
      <c r="E36" s="1161"/>
      <c r="F36" s="1161"/>
      <c r="G36" s="1161"/>
      <c r="H36" s="1161"/>
      <c r="I36" s="1161"/>
      <c r="J36" s="581"/>
      <c r="K36" s="581"/>
      <c r="L36" s="581"/>
      <c r="M36" s="581"/>
      <c r="N36" s="581"/>
      <c r="O36" s="581"/>
      <c r="P36" s="581"/>
      <c r="Q36" s="581"/>
      <c r="R36" s="581"/>
      <c r="S36" s="581"/>
      <c r="T36" s="581"/>
      <c r="U36" s="1161"/>
      <c r="V36" s="1161"/>
      <c r="W36" s="1161"/>
      <c r="X36" s="1161"/>
      <c r="Y36" s="1161"/>
      <c r="Z36" s="1161"/>
      <c r="AA36" s="1161"/>
      <c r="AB36" s="1161"/>
      <c r="AC36" s="1161"/>
      <c r="AD36" s="1161"/>
      <c r="AE36" s="1161"/>
      <c r="AF36" s="1161"/>
      <c r="AG36" s="1161"/>
      <c r="AH36" s="1161"/>
      <c r="AI36" s="1161"/>
      <c r="AJ36" s="1161"/>
      <c r="AK36" s="1161"/>
      <c r="AL36" s="1161"/>
      <c r="AM36" s="581"/>
      <c r="AN36" s="581"/>
      <c r="AO36" s="581"/>
      <c r="AP36" s="1079"/>
      <c r="AQ36" s="581"/>
    </row>
    <row r="37" spans="1:43" ht="15" customHeight="1">
      <c r="A37" s="1161"/>
      <c r="B37" s="931"/>
      <c r="C37" s="1153" t="s">
        <v>474</v>
      </c>
      <c r="D37" s="1161"/>
      <c r="E37" s="1161"/>
      <c r="F37" s="1161"/>
      <c r="G37" s="1161"/>
      <c r="H37" s="1161"/>
      <c r="I37" s="1161"/>
      <c r="J37" s="581"/>
      <c r="K37" s="581"/>
      <c r="L37" s="581"/>
      <c r="M37" s="581"/>
      <c r="N37" s="581"/>
      <c r="O37" s="581"/>
      <c r="P37" s="581"/>
      <c r="Q37" s="581"/>
      <c r="R37" s="581"/>
      <c r="S37" s="581"/>
      <c r="T37" s="581"/>
      <c r="U37" s="581"/>
      <c r="V37" s="581"/>
      <c r="W37" s="1161"/>
      <c r="X37" s="1161"/>
      <c r="Y37" s="1161"/>
      <c r="Z37" s="1161"/>
      <c r="AA37" s="1161"/>
      <c r="AB37" s="1161"/>
      <c r="AC37" s="1161"/>
      <c r="AD37" s="1161"/>
      <c r="AE37" s="1161"/>
      <c r="AF37" s="1161"/>
      <c r="AG37" s="1161"/>
      <c r="AH37" s="1161"/>
      <c r="AI37" s="1161"/>
      <c r="AJ37" s="1161"/>
      <c r="AK37" s="1161"/>
      <c r="AL37" s="1161"/>
      <c r="AM37" s="581"/>
      <c r="AN37" s="581"/>
      <c r="AO37" s="581"/>
      <c r="AP37" s="1079"/>
      <c r="AQ37" s="581"/>
    </row>
    <row r="38" spans="1:43" ht="6" customHeight="1">
      <c r="A38" s="581"/>
      <c r="B38" s="581"/>
      <c r="C38" s="1161"/>
      <c r="D38" s="1161"/>
      <c r="E38" s="1161"/>
      <c r="F38" s="1161"/>
      <c r="G38" s="1161"/>
      <c r="H38" s="1161"/>
      <c r="I38" s="1161"/>
      <c r="J38" s="1161"/>
      <c r="K38" s="1161"/>
      <c r="L38" s="1161"/>
      <c r="M38" s="1161"/>
      <c r="N38" s="1161"/>
      <c r="O38" s="1161"/>
      <c r="P38" s="1161"/>
      <c r="Q38" s="1161"/>
      <c r="R38" s="1161"/>
      <c r="S38" s="1161"/>
      <c r="T38" s="1161"/>
      <c r="U38" s="1161"/>
      <c r="V38" s="1161"/>
      <c r="W38" s="1161"/>
      <c r="X38" s="1161"/>
      <c r="Y38" s="1161"/>
      <c r="Z38" s="1161"/>
      <c r="AA38" s="1161"/>
      <c r="AB38" s="1161"/>
      <c r="AC38" s="1161"/>
      <c r="AD38" s="1161"/>
      <c r="AE38" s="1161"/>
      <c r="AF38" s="1161"/>
      <c r="AG38" s="1161"/>
      <c r="AH38" s="1161"/>
      <c r="AI38" s="1161"/>
      <c r="AJ38" s="1161"/>
      <c r="AK38" s="1161"/>
      <c r="AL38" s="1161"/>
      <c r="AM38" s="581"/>
      <c r="AN38" s="581"/>
      <c r="AO38" s="581"/>
      <c r="AP38" s="1079"/>
      <c r="AQ38" s="581"/>
    </row>
    <row r="39" spans="1:43" ht="14.25" customHeight="1">
      <c r="A39" s="581"/>
      <c r="B39" s="581"/>
      <c r="C39" s="1161"/>
      <c r="D39" s="931"/>
      <c r="E39" s="1161" t="s">
        <v>1144</v>
      </c>
      <c r="F39" s="1153" t="s">
        <v>491</v>
      </c>
      <c r="G39" s="1153"/>
      <c r="H39" s="1161"/>
      <c r="I39" s="1161"/>
      <c r="J39" s="1161"/>
      <c r="K39" s="1161"/>
      <c r="L39" s="581"/>
      <c r="M39" s="581"/>
      <c r="N39" s="581"/>
      <c r="O39" s="581" t="s">
        <v>1145</v>
      </c>
      <c r="P39" s="931"/>
      <c r="Q39" s="938" t="s">
        <v>492</v>
      </c>
      <c r="R39" s="581"/>
      <c r="S39" s="581"/>
      <c r="T39" s="581"/>
      <c r="U39" s="581"/>
      <c r="V39" s="581"/>
      <c r="W39" s="931"/>
      <c r="X39" s="938" t="s">
        <v>493</v>
      </c>
      <c r="Y39" s="581"/>
      <c r="Z39" s="581"/>
      <c r="AA39" s="581"/>
      <c r="AB39" s="581"/>
      <c r="AC39" s="581"/>
      <c r="AD39" s="931"/>
      <c r="AE39" s="938" t="s">
        <v>494</v>
      </c>
      <c r="AF39" s="581"/>
      <c r="AG39" s="581"/>
      <c r="AH39" s="581"/>
      <c r="AI39" s="581"/>
      <c r="AJ39" s="581"/>
      <c r="AK39" s="1161"/>
      <c r="AL39" s="581" t="s">
        <v>1146</v>
      </c>
      <c r="AM39" s="581"/>
      <c r="AN39" s="581"/>
      <c r="AO39" s="581"/>
      <c r="AP39" s="581"/>
      <c r="AQ39" s="581"/>
    </row>
    <row r="40" spans="1:43" ht="6" customHeight="1">
      <c r="A40" s="581"/>
      <c r="B40" s="581"/>
      <c r="C40" s="1161"/>
      <c r="D40" s="1161"/>
      <c r="E40" s="1161"/>
      <c r="F40" s="1153"/>
      <c r="G40" s="1153"/>
      <c r="H40" s="1161"/>
      <c r="I40" s="1161"/>
      <c r="J40" s="1161"/>
      <c r="K40" s="1161"/>
      <c r="L40" s="1161"/>
      <c r="M40" s="1161"/>
      <c r="N40" s="581"/>
      <c r="O40" s="1161"/>
      <c r="P40" s="1161"/>
      <c r="Q40" s="1161"/>
      <c r="R40" s="1161"/>
      <c r="S40" s="1161"/>
      <c r="T40" s="1161"/>
      <c r="U40" s="1161"/>
      <c r="V40" s="1161"/>
      <c r="W40" s="1161"/>
      <c r="X40" s="1161"/>
      <c r="Y40" s="1161"/>
      <c r="Z40" s="1161"/>
      <c r="AA40" s="1161"/>
      <c r="AB40" s="1161"/>
      <c r="AC40" s="1161"/>
      <c r="AD40" s="1161"/>
      <c r="AE40" s="1161"/>
      <c r="AF40" s="1161"/>
      <c r="AG40" s="1161"/>
      <c r="AH40" s="1161"/>
      <c r="AI40" s="1161"/>
      <c r="AJ40" s="1161"/>
      <c r="AK40" s="1161"/>
      <c r="AL40" s="1161"/>
      <c r="AM40" s="581"/>
      <c r="AN40" s="581"/>
      <c r="AO40" s="581"/>
      <c r="AP40" s="581"/>
      <c r="AQ40" s="581"/>
    </row>
    <row r="41" spans="1:43" ht="13.5" customHeight="1">
      <c r="A41" s="581"/>
      <c r="B41" s="581"/>
      <c r="C41" s="1161"/>
      <c r="D41" s="931"/>
      <c r="E41" s="1161" t="s">
        <v>1147</v>
      </c>
      <c r="F41" s="1153" t="s">
        <v>495</v>
      </c>
      <c r="G41" s="1153"/>
      <c r="H41" s="1161"/>
      <c r="I41" s="1161"/>
      <c r="J41" s="1161"/>
      <c r="K41" s="581"/>
      <c r="L41" s="581"/>
      <c r="M41" s="581"/>
      <c r="N41" s="581"/>
      <c r="O41" s="581" t="s">
        <v>1145</v>
      </c>
      <c r="P41" s="931"/>
      <c r="Q41" s="1193" t="s">
        <v>1043</v>
      </c>
      <c r="R41" s="1158"/>
      <c r="S41" s="1158"/>
      <c r="T41" s="1158"/>
      <c r="U41" s="1158"/>
      <c r="V41" s="1158"/>
      <c r="W41" s="931"/>
      <c r="X41" s="1194" t="s">
        <v>1044</v>
      </c>
      <c r="Y41" s="1158"/>
      <c r="Z41" s="1158"/>
      <c r="AA41" s="1158"/>
      <c r="AB41" s="1158"/>
      <c r="AC41" s="1158"/>
      <c r="AD41" s="931"/>
      <c r="AE41" s="1194" t="s">
        <v>1045</v>
      </c>
      <c r="AF41" s="1158"/>
      <c r="AG41" s="1158"/>
      <c r="AH41" s="1158"/>
      <c r="AI41" s="1158"/>
      <c r="AJ41" s="1158"/>
      <c r="AK41" s="931"/>
      <c r="AL41" s="1158" t="s">
        <v>1001</v>
      </c>
      <c r="AM41" s="1158"/>
      <c r="AN41" s="1158"/>
      <c r="AO41" s="1158"/>
      <c r="AP41" s="1158"/>
      <c r="AQ41" s="581" t="s">
        <v>1146</v>
      </c>
    </row>
    <row r="42" spans="1:43" ht="6" customHeight="1">
      <c r="A42" s="581"/>
      <c r="B42" s="581"/>
      <c r="C42" s="1161"/>
      <c r="D42" s="1161"/>
      <c r="E42" s="1161"/>
      <c r="F42" s="1153"/>
      <c r="G42" s="1153"/>
      <c r="H42" s="1161"/>
      <c r="I42" s="1161"/>
      <c r="J42" s="1161"/>
      <c r="K42" s="581"/>
      <c r="L42" s="581"/>
      <c r="M42" s="581"/>
      <c r="N42" s="581"/>
      <c r="O42" s="581"/>
      <c r="P42" s="581"/>
      <c r="Q42" s="581"/>
      <c r="R42" s="581"/>
      <c r="S42" s="581"/>
      <c r="T42" s="581"/>
      <c r="U42" s="581"/>
      <c r="V42" s="581"/>
      <c r="W42" s="581"/>
      <c r="X42" s="581"/>
      <c r="Y42" s="581"/>
      <c r="Z42" s="581"/>
      <c r="AA42" s="581"/>
      <c r="AB42" s="581"/>
      <c r="AC42" s="581"/>
      <c r="AD42" s="581"/>
      <c r="AE42" s="581"/>
      <c r="AF42" s="581"/>
      <c r="AG42" s="581"/>
      <c r="AH42" s="581"/>
      <c r="AI42" s="581"/>
      <c r="AJ42" s="581"/>
      <c r="AK42" s="581"/>
      <c r="AL42" s="1161"/>
      <c r="AM42" s="581"/>
      <c r="AN42" s="581"/>
      <c r="AO42" s="581"/>
      <c r="AP42" s="581"/>
      <c r="AQ42" s="581"/>
    </row>
    <row r="43" spans="1:43" ht="13.5" customHeight="1">
      <c r="A43" s="581"/>
      <c r="B43" s="581"/>
      <c r="C43" s="1161"/>
      <c r="D43" s="931"/>
      <c r="E43" s="1161" t="s">
        <v>1148</v>
      </c>
      <c r="F43" s="1153" t="s">
        <v>496</v>
      </c>
      <c r="G43" s="1153"/>
      <c r="H43" s="1161"/>
      <c r="I43" s="1161"/>
      <c r="J43" s="1161"/>
      <c r="K43" s="1161"/>
      <c r="L43" s="1161"/>
      <c r="M43" s="1161"/>
      <c r="N43" s="1161"/>
      <c r="O43" s="581" t="s">
        <v>1145</v>
      </c>
      <c r="P43" s="931"/>
      <c r="Q43" s="581" t="s">
        <v>1002</v>
      </c>
      <c r="R43" s="1165"/>
      <c r="S43" s="938"/>
      <c r="T43" s="581"/>
      <c r="U43" s="581"/>
      <c r="V43" s="581"/>
      <c r="W43" s="931"/>
      <c r="X43" s="581" t="s">
        <v>497</v>
      </c>
      <c r="Y43" s="581"/>
      <c r="Z43" s="581"/>
      <c r="AA43" s="581"/>
      <c r="AB43" s="938"/>
      <c r="AC43" s="581"/>
      <c r="AD43" s="931"/>
      <c r="AE43" s="581" t="s">
        <v>638</v>
      </c>
      <c r="AF43" s="1165"/>
      <c r="AG43" s="938"/>
      <c r="AH43" s="581"/>
      <c r="AI43" s="581"/>
      <c r="AJ43" s="581" t="s">
        <v>1137</v>
      </c>
      <c r="AK43" s="581"/>
      <c r="AL43" s="581"/>
      <c r="AM43" s="581"/>
      <c r="AN43" s="581"/>
      <c r="AO43" s="581"/>
      <c r="AP43" s="581"/>
      <c r="AQ43" s="581"/>
    </row>
    <row r="44" spans="1:43" ht="6" customHeight="1">
      <c r="A44" s="581"/>
      <c r="B44" s="581"/>
      <c r="C44" s="1161"/>
      <c r="D44" s="1161"/>
      <c r="E44" s="1161"/>
      <c r="F44" s="1153"/>
      <c r="G44" s="1153"/>
      <c r="H44" s="1161"/>
      <c r="I44" s="1161"/>
      <c r="J44" s="1161"/>
      <c r="K44" s="1161"/>
      <c r="L44" s="1161"/>
      <c r="M44" s="1161"/>
      <c r="N44" s="1161"/>
      <c r="O44" s="1161"/>
      <c r="P44" s="1161"/>
      <c r="Q44" s="1161"/>
      <c r="R44" s="1161"/>
      <c r="S44" s="1161"/>
      <c r="T44" s="1161"/>
      <c r="U44" s="1161"/>
      <c r="V44" s="1161"/>
      <c r="W44" s="1161"/>
      <c r="X44" s="1161"/>
      <c r="Y44" s="1161"/>
      <c r="Z44" s="1161"/>
      <c r="AA44" s="1161"/>
      <c r="AB44" s="1161"/>
      <c r="AC44" s="1161"/>
      <c r="AD44" s="1161"/>
      <c r="AE44" s="1161"/>
      <c r="AF44" s="1161"/>
      <c r="AG44" s="1161"/>
      <c r="AH44" s="1161"/>
      <c r="AI44" s="1161"/>
      <c r="AJ44" s="1161"/>
      <c r="AK44" s="1161"/>
      <c r="AL44" s="1161"/>
      <c r="AM44" s="581"/>
      <c r="AN44" s="581"/>
      <c r="AO44" s="581"/>
      <c r="AP44" s="581"/>
      <c r="AQ44" s="581"/>
    </row>
    <row r="45" spans="1:43" ht="13.5" customHeight="1">
      <c r="A45" s="581"/>
      <c r="B45" s="581"/>
      <c r="C45" s="1161"/>
      <c r="D45" s="931"/>
      <c r="E45" s="1161" t="s">
        <v>1149</v>
      </c>
      <c r="F45" s="1153" t="s">
        <v>498</v>
      </c>
      <c r="G45" s="1153"/>
      <c r="H45" s="1161"/>
      <c r="I45" s="1161"/>
      <c r="J45" s="1161"/>
      <c r="K45" s="1161"/>
      <c r="L45" s="1161"/>
      <c r="M45" s="581"/>
      <c r="N45" s="581"/>
      <c r="O45" s="1153" t="s">
        <v>1145</v>
      </c>
      <c r="P45" s="931"/>
      <c r="Q45" s="1153" t="s">
        <v>1003</v>
      </c>
      <c r="R45" s="1153"/>
      <c r="S45" s="1153"/>
      <c r="T45" s="1153"/>
      <c r="U45" s="581"/>
      <c r="V45" s="581"/>
      <c r="W45" s="931"/>
      <c r="X45" s="1153" t="s">
        <v>499</v>
      </c>
      <c r="Y45" s="1153"/>
      <c r="Z45" s="1153"/>
      <c r="AA45" s="581"/>
      <c r="AB45" s="581"/>
      <c r="AC45" s="581"/>
      <c r="AD45" s="931"/>
      <c r="AE45" s="1153" t="s">
        <v>500</v>
      </c>
      <c r="AF45" s="1153"/>
      <c r="AG45" s="1153" t="s">
        <v>1150</v>
      </c>
      <c r="AH45" s="1153"/>
      <c r="AI45" s="939"/>
      <c r="AJ45" s="939"/>
      <c r="AK45" s="939"/>
      <c r="AL45" s="939"/>
      <c r="AM45" s="1153"/>
      <c r="AN45" s="581"/>
      <c r="AO45" s="581"/>
      <c r="AP45" s="581"/>
      <c r="AQ45" s="581"/>
    </row>
    <row r="46" spans="1:43" ht="7.5" customHeight="1">
      <c r="A46" s="581"/>
      <c r="B46" s="581"/>
      <c r="C46" s="1161"/>
      <c r="D46" s="1161"/>
      <c r="E46" s="1161"/>
      <c r="F46" s="1161"/>
      <c r="G46" s="1161"/>
      <c r="H46" s="1161"/>
      <c r="I46" s="1161"/>
      <c r="J46" s="1161"/>
      <c r="K46" s="581"/>
      <c r="L46" s="581"/>
      <c r="M46" s="581"/>
      <c r="N46" s="581"/>
      <c r="O46" s="581"/>
      <c r="P46" s="581"/>
      <c r="Q46" s="581"/>
      <c r="R46" s="581"/>
      <c r="S46" s="581"/>
      <c r="T46" s="581"/>
      <c r="U46" s="581"/>
      <c r="V46" s="581"/>
      <c r="W46" s="1161"/>
      <c r="X46" s="1161"/>
      <c r="Y46" s="1161"/>
      <c r="Z46" s="1161"/>
      <c r="AA46" s="1161"/>
      <c r="AB46" s="1161"/>
      <c r="AC46" s="1161"/>
      <c r="AD46" s="1161"/>
      <c r="AE46" s="1161"/>
      <c r="AF46" s="1161"/>
      <c r="AG46" s="1161"/>
      <c r="AH46" s="1161"/>
      <c r="AI46" s="1161"/>
      <c r="AJ46" s="1161"/>
      <c r="AK46" s="1161"/>
      <c r="AL46" s="1161"/>
      <c r="AM46" s="581"/>
      <c r="AN46" s="581"/>
      <c r="AO46" s="581"/>
      <c r="AP46" s="581"/>
      <c r="AQ46" s="581"/>
    </row>
    <row r="47" spans="1:43">
      <c r="A47" s="581"/>
      <c r="B47" s="581"/>
      <c r="C47" s="581"/>
      <c r="D47" s="581"/>
      <c r="E47" s="1161"/>
      <c r="F47" s="909" t="s">
        <v>1004</v>
      </c>
      <c r="G47" s="1161"/>
      <c r="H47" s="1161"/>
      <c r="I47" s="1161"/>
      <c r="J47" s="1161"/>
      <c r="K47" s="585"/>
      <c r="L47" s="581"/>
      <c r="M47" s="2807"/>
      <c r="N47" s="2807"/>
      <c r="O47" s="2807"/>
      <c r="P47" s="2807"/>
      <c r="Q47" s="1162" t="s">
        <v>1151</v>
      </c>
      <c r="R47" s="2807"/>
      <c r="S47" s="2807"/>
      <c r="T47" s="2807"/>
      <c r="U47" s="2807"/>
      <c r="V47" s="917"/>
      <c r="W47" s="585" t="s">
        <v>1152</v>
      </c>
      <c r="X47" s="2808" t="str">
        <f>IF(AND(M47&lt;&gt;"",R47&lt;&gt;""),DATEDIF(M47,R47,"D")+1,"")</f>
        <v/>
      </c>
      <c r="Y47" s="2808"/>
      <c r="Z47" s="2808"/>
      <c r="AA47" s="940" t="s">
        <v>1137</v>
      </c>
      <c r="AB47" s="917"/>
      <c r="AC47" s="939" t="s">
        <v>994</v>
      </c>
      <c r="AD47" s="921"/>
      <c r="AE47" s="917"/>
      <c r="AF47" s="585"/>
      <c r="AG47" s="921"/>
      <c r="AH47" s="917"/>
      <c r="AI47" s="1166"/>
      <c r="AJ47" s="941"/>
      <c r="AK47" s="941"/>
      <c r="AL47" s="941"/>
      <c r="AM47" s="581"/>
      <c r="AN47" s="581"/>
      <c r="AO47" s="581"/>
      <c r="AP47" s="581"/>
      <c r="AQ47" s="581"/>
    </row>
    <row r="48" spans="1:43">
      <c r="A48" s="581"/>
      <c r="B48" s="581"/>
      <c r="C48" s="581"/>
      <c r="D48" s="1161"/>
      <c r="E48" s="1161"/>
      <c r="F48" s="1153" t="s">
        <v>230</v>
      </c>
      <c r="G48" s="1161"/>
      <c r="H48" s="1161"/>
      <c r="I48" s="1161"/>
      <c r="J48" s="1161"/>
      <c r="K48" s="585"/>
      <c r="L48" s="585"/>
      <c r="M48" s="2812"/>
      <c r="N48" s="2812"/>
      <c r="O48" s="2812"/>
      <c r="P48" s="2812"/>
      <c r="Q48" s="1162" t="s">
        <v>1153</v>
      </c>
      <c r="R48" s="2812"/>
      <c r="S48" s="2812"/>
      <c r="T48" s="2812"/>
      <c r="U48" s="2812"/>
      <c r="V48" s="917"/>
      <c r="W48" s="917"/>
      <c r="X48" s="917"/>
      <c r="Y48" s="917"/>
      <c r="Z48" s="917"/>
      <c r="AA48" s="917"/>
      <c r="AB48" s="917"/>
      <c r="AC48" s="585"/>
      <c r="AD48" s="921"/>
      <c r="AE48" s="917"/>
      <c r="AF48" s="585"/>
      <c r="AG48" s="921"/>
      <c r="AH48" s="917"/>
      <c r="AI48" s="1166"/>
      <c r="AJ48" s="941"/>
      <c r="AK48" s="941"/>
      <c r="AL48" s="941"/>
      <c r="AM48" s="581"/>
      <c r="AN48" s="581"/>
      <c r="AO48" s="581"/>
      <c r="AP48" s="581"/>
      <c r="AQ48" s="581"/>
    </row>
    <row r="49" spans="1:43" s="132" customFormat="1">
      <c r="A49" s="1155"/>
      <c r="B49" s="1155"/>
      <c r="C49" s="1155"/>
      <c r="D49" s="1155"/>
      <c r="E49" s="1158"/>
      <c r="F49" s="1170" t="s">
        <v>1005</v>
      </c>
      <c r="G49" s="1155"/>
      <c r="H49" s="1155"/>
      <c r="I49" s="1155"/>
      <c r="J49" s="1155"/>
      <c r="K49" s="1156"/>
      <c r="L49" s="2804"/>
      <c r="M49" s="2804"/>
      <c r="N49" s="2813" t="s">
        <v>445</v>
      </c>
      <c r="O49" s="2813"/>
      <c r="P49" s="1164" t="s">
        <v>479</v>
      </c>
      <c r="Q49" s="942"/>
      <c r="R49" s="1164" t="s">
        <v>480</v>
      </c>
      <c r="S49" s="942"/>
      <c r="T49" s="1164" t="s">
        <v>481</v>
      </c>
      <c r="U49" s="942"/>
      <c r="V49" s="1164" t="s">
        <v>482</v>
      </c>
      <c r="W49" s="942"/>
      <c r="X49" s="1164" t="s">
        <v>483</v>
      </c>
      <c r="Y49" s="942"/>
      <c r="Z49" s="1164" t="s">
        <v>484</v>
      </c>
      <c r="AA49" s="1158"/>
      <c r="AB49" s="2806" t="s">
        <v>485</v>
      </c>
      <c r="AC49" s="2806"/>
      <c r="AD49" s="1158"/>
      <c r="AE49" s="2806" t="s">
        <v>486</v>
      </c>
      <c r="AF49" s="2806"/>
      <c r="AG49" s="1158"/>
      <c r="AH49" s="2806" t="s">
        <v>487</v>
      </c>
      <c r="AI49" s="2806"/>
      <c r="AJ49" s="1158"/>
      <c r="AK49" s="1164" t="s">
        <v>488</v>
      </c>
      <c r="AL49" s="943"/>
      <c r="AM49" s="944" t="s">
        <v>489</v>
      </c>
      <c r="AN49" s="945"/>
      <c r="AO49" s="944" t="s">
        <v>490</v>
      </c>
      <c r="AP49" s="581"/>
      <c r="AQ49" s="1158"/>
    </row>
    <row r="50" spans="1:43" s="132" customFormat="1">
      <c r="A50" s="1155"/>
      <c r="B50" s="1155"/>
      <c r="C50" s="1155"/>
      <c r="D50" s="1155"/>
      <c r="E50" s="1155"/>
      <c r="F50" s="1155" t="s">
        <v>1154</v>
      </c>
      <c r="G50" s="2811"/>
      <c r="H50" s="2811"/>
      <c r="I50" s="1156" t="s">
        <v>239</v>
      </c>
      <c r="J50" s="921"/>
      <c r="K50" s="1156"/>
      <c r="L50" s="2804"/>
      <c r="M50" s="2804"/>
      <c r="N50" s="2805" t="s">
        <v>445</v>
      </c>
      <c r="O50" s="2805"/>
      <c r="P50" s="1164" t="s">
        <v>479</v>
      </c>
      <c r="Q50" s="942"/>
      <c r="R50" s="1164" t="s">
        <v>480</v>
      </c>
      <c r="S50" s="942"/>
      <c r="T50" s="1164" t="s">
        <v>481</v>
      </c>
      <c r="U50" s="942"/>
      <c r="V50" s="1164" t="s">
        <v>482</v>
      </c>
      <c r="W50" s="942"/>
      <c r="X50" s="1164" t="s">
        <v>483</v>
      </c>
      <c r="Y50" s="942"/>
      <c r="Z50" s="1164" t="s">
        <v>484</v>
      </c>
      <c r="AA50" s="1158"/>
      <c r="AB50" s="2806" t="s">
        <v>485</v>
      </c>
      <c r="AC50" s="2806"/>
      <c r="AD50" s="1158"/>
      <c r="AE50" s="2806" t="s">
        <v>486</v>
      </c>
      <c r="AF50" s="2806"/>
      <c r="AG50" s="1158"/>
      <c r="AH50" s="2806" t="s">
        <v>487</v>
      </c>
      <c r="AI50" s="2806"/>
      <c r="AJ50" s="1158"/>
      <c r="AK50" s="1164" t="s">
        <v>488</v>
      </c>
      <c r="AL50" s="943"/>
      <c r="AM50" s="944" t="s">
        <v>489</v>
      </c>
      <c r="AN50" s="945"/>
      <c r="AO50" s="944" t="s">
        <v>490</v>
      </c>
      <c r="AP50" s="581"/>
      <c r="AQ50" s="1158"/>
    </row>
    <row r="51" spans="1:43" s="132" customFormat="1">
      <c r="A51" s="1155"/>
      <c r="B51" s="1155"/>
      <c r="C51" s="1155"/>
      <c r="D51" s="1155"/>
      <c r="E51" s="1155"/>
      <c r="F51" s="1158"/>
      <c r="G51" s="1158"/>
      <c r="H51" s="1158"/>
      <c r="I51" s="1158"/>
      <c r="J51" s="1158"/>
      <c r="K51" s="1156"/>
      <c r="L51" s="2804"/>
      <c r="M51" s="2804"/>
      <c r="N51" s="2805" t="s">
        <v>445</v>
      </c>
      <c r="O51" s="2805"/>
      <c r="P51" s="1164" t="s">
        <v>479</v>
      </c>
      <c r="Q51" s="942"/>
      <c r="R51" s="1164" t="s">
        <v>480</v>
      </c>
      <c r="S51" s="942"/>
      <c r="T51" s="1164" t="s">
        <v>481</v>
      </c>
      <c r="U51" s="942"/>
      <c r="V51" s="1164" t="s">
        <v>482</v>
      </c>
      <c r="W51" s="942"/>
      <c r="X51" s="1164" t="s">
        <v>483</v>
      </c>
      <c r="Y51" s="942"/>
      <c r="Z51" s="1164" t="s">
        <v>484</v>
      </c>
      <c r="AA51" s="1158"/>
      <c r="AB51" s="2806" t="s">
        <v>485</v>
      </c>
      <c r="AC51" s="2806"/>
      <c r="AD51" s="1158"/>
      <c r="AE51" s="2806" t="s">
        <v>486</v>
      </c>
      <c r="AF51" s="2806"/>
      <c r="AG51" s="1158"/>
      <c r="AH51" s="2806" t="s">
        <v>487</v>
      </c>
      <c r="AI51" s="2806"/>
      <c r="AJ51" s="1158"/>
      <c r="AK51" s="1164" t="s">
        <v>488</v>
      </c>
      <c r="AL51" s="943"/>
      <c r="AM51" s="944" t="s">
        <v>489</v>
      </c>
      <c r="AN51" s="945"/>
      <c r="AO51" s="944" t="s">
        <v>490</v>
      </c>
      <c r="AP51" s="581"/>
      <c r="AQ51" s="1158"/>
    </row>
    <row r="52" spans="1:43" s="132" customFormat="1" ht="4.5" customHeight="1">
      <c r="A52" s="1158"/>
      <c r="B52" s="1158"/>
      <c r="C52" s="1155"/>
      <c r="D52" s="1171"/>
      <c r="E52" s="1171"/>
      <c r="F52" s="1171"/>
      <c r="G52" s="1171"/>
      <c r="H52" s="1171"/>
      <c r="I52" s="946"/>
      <c r="J52" s="1171"/>
      <c r="K52" s="917"/>
      <c r="L52" s="1158"/>
      <c r="M52" s="947"/>
      <c r="N52" s="921"/>
      <c r="O52" s="921"/>
      <c r="P52" s="917"/>
      <c r="Q52" s="921"/>
      <c r="R52" s="921"/>
      <c r="S52" s="917"/>
      <c r="T52" s="921"/>
      <c r="U52" s="921"/>
      <c r="V52" s="917"/>
      <c r="W52" s="921"/>
      <c r="X52" s="917"/>
      <c r="Y52" s="947"/>
      <c r="Z52" s="921"/>
      <c r="AA52" s="921"/>
      <c r="AB52" s="917"/>
      <c r="AC52" s="921"/>
      <c r="AD52" s="921"/>
      <c r="AE52" s="917"/>
      <c r="AF52" s="921"/>
      <c r="AG52" s="921"/>
      <c r="AH52" s="1156"/>
      <c r="AI52" s="1171"/>
      <c r="AJ52" s="1158"/>
      <c r="AK52" s="1158"/>
      <c r="AL52" s="1158"/>
      <c r="AM52" s="1158"/>
      <c r="AN52" s="581"/>
      <c r="AO52" s="581"/>
      <c r="AP52" s="581"/>
      <c r="AQ52" s="1158"/>
    </row>
    <row r="53" spans="1:43">
      <c r="A53" s="581"/>
      <c r="B53" s="581"/>
      <c r="C53" s="581"/>
      <c r="D53" s="581"/>
      <c r="E53" s="1161"/>
      <c r="F53" s="909" t="s">
        <v>1006</v>
      </c>
      <c r="G53" s="1161"/>
      <c r="H53" s="1161"/>
      <c r="I53" s="1161"/>
      <c r="J53" s="1161"/>
      <c r="K53" s="585"/>
      <c r="L53" s="581"/>
      <c r="M53" s="2807"/>
      <c r="N53" s="2807"/>
      <c r="O53" s="2807"/>
      <c r="P53" s="2807"/>
      <c r="Q53" s="1162" t="s">
        <v>1155</v>
      </c>
      <c r="R53" s="2807"/>
      <c r="S53" s="2807"/>
      <c r="T53" s="2807"/>
      <c r="U53" s="2807"/>
      <c r="V53" s="917"/>
      <c r="W53" s="585" t="s">
        <v>1152</v>
      </c>
      <c r="X53" s="2808" t="str">
        <f>IF(AND(M53&lt;&gt;"",R53&lt;&gt;""),DATEDIF(M53,R53,"D")+1,"")</f>
        <v/>
      </c>
      <c r="Y53" s="2808"/>
      <c r="Z53" s="2808"/>
      <c r="AA53" s="940" t="s">
        <v>1137</v>
      </c>
      <c r="AB53" s="917"/>
      <c r="AC53" s="585"/>
      <c r="AD53" s="921"/>
      <c r="AE53" s="917" t="s">
        <v>1154</v>
      </c>
      <c r="AF53" s="2809" t="str">
        <f>IF(AND(X47&lt;&gt;"",X53&lt;&gt;"",X47&gt;X53),X47-X53,IF(AND(X47&lt;&gt;"",X53&lt;&gt;"",X47&lt;X53),X53-X47,IF(AND(X47&lt;&gt;"",X53&lt;&gt;"",X47=X53),"","")))</f>
        <v/>
      </c>
      <c r="AG53" s="2809"/>
      <c r="AH53" s="2810" t="str">
        <f>IF(AND($X$47&lt;&gt;"",$X$53&lt;&gt;"",$X$47&gt;$X$53),"日間の短縮",IF(AND($X$47&lt;&gt;"",$X$53&lt;&gt;"",$X$47&lt;$X$53),"日間の延長",IF(AND($X$47&lt;&gt;"",$X$53&lt;&gt;"",$X$47=$X$53),"同一日数","")))</f>
        <v/>
      </c>
      <c r="AI53" s="2810"/>
      <c r="AJ53" s="2810"/>
      <c r="AK53" s="2810"/>
      <c r="AL53" s="915" t="s">
        <v>1156</v>
      </c>
      <c r="AM53" s="1158"/>
      <c r="AN53" s="581"/>
      <c r="AO53" s="581"/>
      <c r="AP53" s="581"/>
      <c r="AQ53" s="581"/>
    </row>
    <row r="54" spans="1:43">
      <c r="A54" s="581"/>
      <c r="B54" s="581"/>
      <c r="C54" s="581"/>
      <c r="D54" s="1161"/>
      <c r="E54" s="1161"/>
      <c r="F54" s="1153" t="s">
        <v>230</v>
      </c>
      <c r="G54" s="1161"/>
      <c r="H54" s="1161"/>
      <c r="I54" s="1161"/>
      <c r="J54" s="1161"/>
      <c r="K54" s="585"/>
      <c r="L54" s="585"/>
      <c r="M54" s="2812"/>
      <c r="N54" s="2812"/>
      <c r="O54" s="2812"/>
      <c r="P54" s="2812"/>
      <c r="Q54" s="1162" t="s">
        <v>1155</v>
      </c>
      <c r="R54" s="2812"/>
      <c r="S54" s="2812"/>
      <c r="T54" s="2812"/>
      <c r="U54" s="2812"/>
      <c r="V54" s="917"/>
      <c r="W54" s="917"/>
      <c r="X54" s="917"/>
      <c r="Y54" s="917"/>
      <c r="Z54" s="917"/>
      <c r="AA54" s="917"/>
      <c r="AB54" s="917"/>
      <c r="AC54" s="585"/>
      <c r="AD54" s="921"/>
      <c r="AE54" s="917"/>
      <c r="AF54" s="917"/>
      <c r="AG54" s="921"/>
      <c r="AH54" s="917"/>
      <c r="AI54" s="1156"/>
      <c r="AJ54" s="948"/>
      <c r="AK54" s="948"/>
      <c r="AL54" s="948"/>
      <c r="AM54" s="1158"/>
      <c r="AN54" s="1158"/>
      <c r="AO54" s="1158"/>
      <c r="AP54" s="581"/>
      <c r="AQ54" s="581"/>
    </row>
    <row r="55" spans="1:43" s="132" customFormat="1">
      <c r="A55" s="1155"/>
      <c r="B55" s="1155"/>
      <c r="C55" s="1155"/>
      <c r="D55" s="1155"/>
      <c r="E55" s="1158"/>
      <c r="F55" s="1170" t="s">
        <v>1007</v>
      </c>
      <c r="G55" s="1155"/>
      <c r="H55" s="1155"/>
      <c r="I55" s="1155"/>
      <c r="J55" s="1155"/>
      <c r="K55" s="1156"/>
      <c r="L55" s="2804"/>
      <c r="M55" s="2804"/>
      <c r="N55" s="2813" t="s">
        <v>445</v>
      </c>
      <c r="O55" s="2813"/>
      <c r="P55" s="1164" t="s">
        <v>479</v>
      </c>
      <c r="Q55" s="942"/>
      <c r="R55" s="1164" t="s">
        <v>480</v>
      </c>
      <c r="S55" s="942"/>
      <c r="T55" s="1164" t="s">
        <v>481</v>
      </c>
      <c r="U55" s="942"/>
      <c r="V55" s="1164" t="s">
        <v>482</v>
      </c>
      <c r="W55" s="942"/>
      <c r="X55" s="1164" t="s">
        <v>483</v>
      </c>
      <c r="Y55" s="942"/>
      <c r="Z55" s="1164" t="s">
        <v>484</v>
      </c>
      <c r="AA55" s="1158"/>
      <c r="AB55" s="2806" t="s">
        <v>485</v>
      </c>
      <c r="AC55" s="2806"/>
      <c r="AD55" s="1158"/>
      <c r="AE55" s="2806" t="s">
        <v>486</v>
      </c>
      <c r="AF55" s="2806"/>
      <c r="AG55" s="1158"/>
      <c r="AH55" s="2806" t="s">
        <v>487</v>
      </c>
      <c r="AI55" s="2806"/>
      <c r="AJ55" s="1158"/>
      <c r="AK55" s="1164" t="s">
        <v>488</v>
      </c>
      <c r="AL55" s="943"/>
      <c r="AM55" s="944" t="s">
        <v>489</v>
      </c>
      <c r="AN55" s="945"/>
      <c r="AO55" s="944" t="s">
        <v>490</v>
      </c>
      <c r="AP55" s="1158"/>
      <c r="AQ55" s="1158"/>
    </row>
    <row r="56" spans="1:43" s="132" customFormat="1">
      <c r="A56" s="1155"/>
      <c r="B56" s="1155"/>
      <c r="C56" s="1155"/>
      <c r="D56" s="1155"/>
      <c r="E56" s="1155"/>
      <c r="F56" s="1155" t="s">
        <v>1154</v>
      </c>
      <c r="G56" s="2811"/>
      <c r="H56" s="2811"/>
      <c r="I56" s="1156" t="s">
        <v>239</v>
      </c>
      <c r="J56" s="921"/>
      <c r="K56" s="1156"/>
      <c r="L56" s="2804"/>
      <c r="M56" s="2804"/>
      <c r="N56" s="2805" t="s">
        <v>445</v>
      </c>
      <c r="O56" s="2805"/>
      <c r="P56" s="1164" t="s">
        <v>479</v>
      </c>
      <c r="Q56" s="942"/>
      <c r="R56" s="1164" t="s">
        <v>480</v>
      </c>
      <c r="S56" s="942"/>
      <c r="T56" s="1164" t="s">
        <v>481</v>
      </c>
      <c r="U56" s="942"/>
      <c r="V56" s="1164" t="s">
        <v>482</v>
      </c>
      <c r="W56" s="942"/>
      <c r="X56" s="1164" t="s">
        <v>483</v>
      </c>
      <c r="Y56" s="942"/>
      <c r="Z56" s="1164" t="s">
        <v>484</v>
      </c>
      <c r="AA56" s="1158"/>
      <c r="AB56" s="2806" t="s">
        <v>485</v>
      </c>
      <c r="AC56" s="2806"/>
      <c r="AD56" s="1158"/>
      <c r="AE56" s="2806" t="s">
        <v>486</v>
      </c>
      <c r="AF56" s="2806"/>
      <c r="AG56" s="1158"/>
      <c r="AH56" s="2806" t="s">
        <v>487</v>
      </c>
      <c r="AI56" s="2806"/>
      <c r="AJ56" s="1158"/>
      <c r="AK56" s="1164" t="s">
        <v>488</v>
      </c>
      <c r="AL56" s="943"/>
      <c r="AM56" s="944" t="s">
        <v>489</v>
      </c>
      <c r="AN56" s="945"/>
      <c r="AO56" s="944" t="s">
        <v>490</v>
      </c>
      <c r="AP56" s="1158"/>
      <c r="AQ56" s="1158"/>
    </row>
    <row r="57" spans="1:43" s="132" customFormat="1">
      <c r="A57" s="1155"/>
      <c r="B57" s="1155"/>
      <c r="C57" s="1155"/>
      <c r="D57" s="1155"/>
      <c r="E57" s="1155"/>
      <c r="F57" s="1158"/>
      <c r="G57" s="1158"/>
      <c r="H57" s="1158"/>
      <c r="I57" s="1158"/>
      <c r="J57" s="1158"/>
      <c r="K57" s="1156"/>
      <c r="L57" s="2804"/>
      <c r="M57" s="2804"/>
      <c r="N57" s="2805" t="s">
        <v>445</v>
      </c>
      <c r="O57" s="2805"/>
      <c r="P57" s="1164" t="s">
        <v>479</v>
      </c>
      <c r="Q57" s="942"/>
      <c r="R57" s="1164" t="s">
        <v>480</v>
      </c>
      <c r="S57" s="942"/>
      <c r="T57" s="1164" t="s">
        <v>481</v>
      </c>
      <c r="U57" s="942"/>
      <c r="V57" s="1164" t="s">
        <v>482</v>
      </c>
      <c r="W57" s="942"/>
      <c r="X57" s="1164" t="s">
        <v>483</v>
      </c>
      <c r="Y57" s="942"/>
      <c r="Z57" s="1164" t="s">
        <v>484</v>
      </c>
      <c r="AA57" s="1158"/>
      <c r="AB57" s="2806" t="s">
        <v>485</v>
      </c>
      <c r="AC57" s="2806"/>
      <c r="AD57" s="1158"/>
      <c r="AE57" s="2806" t="s">
        <v>486</v>
      </c>
      <c r="AF57" s="2806"/>
      <c r="AG57" s="1158"/>
      <c r="AH57" s="2806" t="s">
        <v>487</v>
      </c>
      <c r="AI57" s="2806"/>
      <c r="AJ57" s="1158"/>
      <c r="AK57" s="1164" t="s">
        <v>488</v>
      </c>
      <c r="AL57" s="943"/>
      <c r="AM57" s="944" t="s">
        <v>489</v>
      </c>
      <c r="AN57" s="945"/>
      <c r="AO57" s="944" t="s">
        <v>490</v>
      </c>
      <c r="AP57" s="949"/>
      <c r="AQ57" s="1158"/>
    </row>
    <row r="58" spans="1:43" ht="7.5" customHeight="1">
      <c r="A58" s="581"/>
      <c r="B58" s="581"/>
      <c r="C58" s="1161"/>
      <c r="D58" s="1161"/>
      <c r="E58" s="1161"/>
      <c r="F58" s="1161"/>
      <c r="G58" s="1161"/>
      <c r="H58" s="1161"/>
      <c r="I58" s="1161"/>
      <c r="J58" s="1161"/>
      <c r="K58" s="1161"/>
      <c r="L58" s="1161"/>
      <c r="M58" s="1161"/>
      <c r="N58" s="1161"/>
      <c r="O58" s="1161"/>
      <c r="P58" s="1153"/>
      <c r="Q58" s="1153"/>
      <c r="R58" s="1153"/>
      <c r="S58" s="1153"/>
      <c r="T58" s="1153"/>
      <c r="U58" s="1153"/>
      <c r="V58" s="1153"/>
      <c r="W58" s="1153"/>
      <c r="X58" s="1153"/>
      <c r="Y58" s="1153"/>
      <c r="Z58" s="1161"/>
      <c r="AA58" s="1161"/>
      <c r="AB58" s="1161"/>
      <c r="AC58" s="1161"/>
      <c r="AD58" s="1161"/>
      <c r="AE58" s="1161"/>
      <c r="AF58" s="1161"/>
      <c r="AG58" s="1161"/>
      <c r="AH58" s="1161"/>
      <c r="AI58" s="1161"/>
      <c r="AJ58" s="1161"/>
      <c r="AK58" s="1161"/>
      <c r="AL58" s="1161"/>
      <c r="AM58" s="581"/>
      <c r="AN58" s="581"/>
      <c r="AO58" s="581"/>
      <c r="AP58" s="1079"/>
      <c r="AQ58" s="581"/>
    </row>
    <row r="59" spans="1:43" ht="15" customHeight="1">
      <c r="A59" s="581"/>
      <c r="B59" s="931"/>
      <c r="C59" s="1153" t="s">
        <v>475</v>
      </c>
      <c r="D59" s="1161"/>
      <c r="E59" s="1161"/>
      <c r="F59" s="1161"/>
      <c r="G59" s="1161"/>
      <c r="H59" s="1161"/>
      <c r="I59" s="1161"/>
      <c r="J59" s="1161"/>
      <c r="K59" s="581"/>
      <c r="L59" s="1153" t="s">
        <v>472</v>
      </c>
      <c r="M59" s="1161"/>
      <c r="N59" s="1161"/>
      <c r="O59" s="2704"/>
      <c r="P59" s="2704"/>
      <c r="Q59" s="2704"/>
      <c r="R59" s="2704"/>
      <c r="S59" s="2704"/>
      <c r="T59" s="2704"/>
      <c r="U59" s="2704"/>
      <c r="V59" s="2704"/>
      <c r="W59" s="2704"/>
      <c r="X59" s="2704"/>
      <c r="Y59" s="2704"/>
      <c r="Z59" s="2704"/>
      <c r="AA59" s="2704"/>
      <c r="AB59" s="2704"/>
      <c r="AC59" s="2704"/>
      <c r="AD59" s="2704"/>
      <c r="AE59" s="2704"/>
      <c r="AF59" s="2704"/>
      <c r="AG59" s="2704"/>
      <c r="AH59" s="2704"/>
      <c r="AI59" s="2704"/>
      <c r="AJ59" s="2704"/>
      <c r="AK59" s="2704"/>
      <c r="AL59" s="2704"/>
      <c r="AM59" s="2704"/>
      <c r="AN59" s="2704"/>
      <c r="AO59" s="2704"/>
      <c r="AP59" s="1079" t="s">
        <v>1157</v>
      </c>
      <c r="AQ59" s="581"/>
    </row>
    <row r="60" spans="1:43" s="1152" customFormat="1" ht="15" customHeight="1">
      <c r="A60" s="1153"/>
      <c r="B60" s="1153"/>
      <c r="C60" s="1153"/>
      <c r="D60" s="1153"/>
      <c r="E60" s="1153"/>
      <c r="F60" s="1156"/>
      <c r="G60" s="1156"/>
      <c r="H60" s="1156"/>
      <c r="I60" s="1156"/>
      <c r="J60" s="1153"/>
      <c r="K60" s="1153"/>
      <c r="L60" s="1156"/>
      <c r="M60" s="1156"/>
      <c r="N60" s="1156"/>
      <c r="O60" s="1156"/>
      <c r="P60" s="1156"/>
      <c r="Q60" s="1156"/>
      <c r="R60" s="1156"/>
      <c r="S60" s="1156"/>
      <c r="T60" s="1156"/>
      <c r="U60" s="1153"/>
      <c r="V60" s="1153"/>
      <c r="W60" s="1153"/>
      <c r="X60" s="1153"/>
      <c r="Y60" s="1153"/>
      <c r="Z60" s="1153"/>
      <c r="AA60" s="1153"/>
      <c r="AB60" s="1153"/>
      <c r="AC60" s="1153"/>
      <c r="AD60" s="1153"/>
      <c r="AE60" s="1153"/>
      <c r="AF60" s="1153"/>
      <c r="AG60" s="1153"/>
      <c r="AH60" s="1153"/>
      <c r="AI60" s="1153"/>
      <c r="AJ60" s="1153"/>
      <c r="AK60" s="1153"/>
      <c r="AL60" s="1153"/>
      <c r="AM60" s="1153"/>
      <c r="AN60" s="1153"/>
      <c r="AO60" s="1153"/>
      <c r="AP60" s="1153"/>
      <c r="AQ60" s="1153"/>
    </row>
    <row r="61" spans="1:43" ht="15" customHeight="1">
      <c r="A61" s="581" t="s">
        <v>477</v>
      </c>
      <c r="B61" s="1161"/>
      <c r="C61" s="1161"/>
      <c r="D61" s="1161"/>
      <c r="E61" s="1161"/>
      <c r="F61" s="917"/>
      <c r="G61" s="917"/>
      <c r="H61" s="917"/>
      <c r="I61" s="2792"/>
      <c r="J61" s="2793"/>
      <c r="K61" s="2793"/>
      <c r="L61" s="2793"/>
      <c r="M61" s="2793"/>
      <c r="N61" s="2793"/>
      <c r="O61" s="2793"/>
      <c r="P61" s="2793"/>
      <c r="Q61" s="2793"/>
      <c r="R61" s="2793"/>
      <c r="S61" s="2793"/>
      <c r="T61" s="2793"/>
      <c r="U61" s="2793"/>
      <c r="V61" s="2793"/>
      <c r="W61" s="2793"/>
      <c r="X61" s="2793"/>
      <c r="Y61" s="2793"/>
      <c r="Z61" s="2793"/>
      <c r="AA61" s="2793"/>
      <c r="AB61" s="2793"/>
      <c r="AC61" s="2793"/>
      <c r="AD61" s="2793"/>
      <c r="AE61" s="2793"/>
      <c r="AF61" s="2793"/>
      <c r="AG61" s="2793"/>
      <c r="AH61" s="2793"/>
      <c r="AI61" s="2793"/>
      <c r="AJ61" s="2793"/>
      <c r="AK61" s="2793"/>
      <c r="AL61" s="2793"/>
      <c r="AM61" s="2793"/>
      <c r="AN61" s="2793"/>
      <c r="AO61" s="2793"/>
      <c r="AP61" s="2794"/>
      <c r="AQ61" s="581"/>
    </row>
    <row r="62" spans="1:43" s="71" customFormat="1" ht="14.25" customHeight="1">
      <c r="A62" s="581"/>
      <c r="B62" s="581"/>
      <c r="C62" s="581"/>
      <c r="D62" s="581"/>
      <c r="E62" s="1161"/>
      <c r="F62" s="581"/>
      <c r="G62" s="581"/>
      <c r="H62" s="581"/>
      <c r="I62" s="2795"/>
      <c r="J62" s="2796"/>
      <c r="K62" s="2796"/>
      <c r="L62" s="2796"/>
      <c r="M62" s="2796"/>
      <c r="N62" s="2796"/>
      <c r="O62" s="2796"/>
      <c r="P62" s="2796"/>
      <c r="Q62" s="2796"/>
      <c r="R62" s="2796"/>
      <c r="S62" s="2796"/>
      <c r="T62" s="2796"/>
      <c r="U62" s="2796"/>
      <c r="V62" s="2796"/>
      <c r="W62" s="2796"/>
      <c r="X62" s="2796"/>
      <c r="Y62" s="2796"/>
      <c r="Z62" s="2796"/>
      <c r="AA62" s="2796"/>
      <c r="AB62" s="2796"/>
      <c r="AC62" s="2796"/>
      <c r="AD62" s="2796"/>
      <c r="AE62" s="2796"/>
      <c r="AF62" s="2796"/>
      <c r="AG62" s="2796"/>
      <c r="AH62" s="2796"/>
      <c r="AI62" s="2796"/>
      <c r="AJ62" s="2796"/>
      <c r="AK62" s="2796"/>
      <c r="AL62" s="2796"/>
      <c r="AM62" s="2796"/>
      <c r="AN62" s="2796"/>
      <c r="AO62" s="2796"/>
      <c r="AP62" s="2797"/>
      <c r="AQ62" s="950"/>
    </row>
    <row r="63" spans="1:43" ht="7.5" customHeight="1">
      <c r="A63" s="581"/>
      <c r="B63" s="1161"/>
      <c r="C63" s="1161"/>
      <c r="D63" s="1161"/>
      <c r="E63" s="1161"/>
      <c r="F63" s="1161"/>
      <c r="G63" s="1161"/>
      <c r="H63" s="1161"/>
      <c r="I63" s="1161"/>
      <c r="J63" s="1161"/>
      <c r="K63" s="1161"/>
      <c r="L63" s="1161"/>
      <c r="M63" s="1161"/>
      <c r="N63" s="1161"/>
      <c r="O63" s="1153"/>
      <c r="P63" s="1153"/>
      <c r="Q63" s="1153"/>
      <c r="R63" s="1153"/>
      <c r="S63" s="1153"/>
      <c r="T63" s="1153"/>
      <c r="U63" s="1153"/>
      <c r="V63" s="1153"/>
      <c r="W63" s="1153"/>
      <c r="X63" s="1153"/>
      <c r="Y63" s="1161"/>
      <c r="Z63" s="1161"/>
      <c r="AA63" s="1161"/>
      <c r="AB63" s="1161"/>
      <c r="AC63" s="1161"/>
      <c r="AD63" s="1161"/>
      <c r="AE63" s="1161"/>
      <c r="AF63" s="1161"/>
      <c r="AG63" s="1161"/>
      <c r="AH63" s="1161"/>
      <c r="AI63" s="1161"/>
      <c r="AJ63" s="1161"/>
      <c r="AK63" s="1161"/>
      <c r="AL63" s="581"/>
      <c r="AM63" s="581"/>
      <c r="AN63" s="581"/>
      <c r="AO63" s="581"/>
      <c r="AP63" s="1079"/>
      <c r="AQ63" s="581"/>
    </row>
    <row r="64" spans="1:43" ht="15" customHeight="1">
      <c r="A64" s="581" t="s">
        <v>564</v>
      </c>
      <c r="B64" s="1161"/>
      <c r="C64" s="1161"/>
      <c r="D64" s="1161"/>
      <c r="E64" s="1161"/>
      <c r="F64" s="917"/>
      <c r="G64" s="917"/>
      <c r="H64" s="917"/>
      <c r="I64" s="917"/>
      <c r="J64" s="581"/>
      <c r="K64" s="581"/>
      <c r="L64" s="917"/>
      <c r="M64" s="917"/>
      <c r="N64" s="933"/>
      <c r="O64" s="1153" t="s">
        <v>1158</v>
      </c>
      <c r="P64" s="581"/>
      <c r="Q64" s="1161"/>
      <c r="R64" s="1161"/>
      <c r="S64" s="1161"/>
      <c r="T64" s="1161"/>
      <c r="U64" s="1161"/>
      <c r="V64" s="931"/>
      <c r="W64" s="1153" t="s">
        <v>1159</v>
      </c>
      <c r="X64" s="1161"/>
      <c r="Y64" s="581"/>
      <c r="Z64" s="581"/>
      <c r="AA64" s="581"/>
      <c r="AB64" s="581"/>
      <c r="AC64" s="581"/>
      <c r="AD64" s="581"/>
      <c r="AE64" s="581"/>
      <c r="AF64" s="581"/>
      <c r="AG64" s="581"/>
      <c r="AH64" s="581"/>
      <c r="AI64" s="581"/>
      <c r="AJ64" s="581"/>
      <c r="AK64" s="581"/>
      <c r="AL64" s="581"/>
      <c r="AM64" s="581"/>
      <c r="AN64" s="581"/>
      <c r="AO64" s="581"/>
      <c r="AP64" s="1079"/>
      <c r="AQ64" s="581"/>
    </row>
    <row r="65" spans="1:43" s="71" customFormat="1" ht="14.25" customHeight="1">
      <c r="A65" s="581"/>
      <c r="B65" s="581"/>
      <c r="C65" s="581"/>
      <c r="D65" s="581"/>
      <c r="E65" s="1161"/>
      <c r="F65" s="581"/>
      <c r="G65" s="581"/>
      <c r="H65" s="581"/>
      <c r="I65" s="581"/>
      <c r="J65" s="581"/>
      <c r="K65" s="581"/>
      <c r="L65" s="581"/>
      <c r="M65" s="581"/>
      <c r="N65" s="581"/>
      <c r="O65" s="581"/>
      <c r="P65" s="581"/>
      <c r="Q65" s="581"/>
      <c r="R65" s="581"/>
      <c r="S65" s="581"/>
      <c r="T65" s="581"/>
      <c r="U65" s="581"/>
      <c r="V65" s="581"/>
      <c r="W65" s="581"/>
      <c r="X65" s="581"/>
      <c r="Y65" s="581"/>
      <c r="Z65" s="581"/>
      <c r="AA65" s="581"/>
      <c r="AB65" s="581"/>
      <c r="AC65" s="581"/>
      <c r="AD65" s="581"/>
      <c r="AE65" s="581"/>
      <c r="AF65" s="581"/>
      <c r="AG65" s="581"/>
      <c r="AH65" s="581"/>
      <c r="AI65" s="581"/>
      <c r="AJ65" s="581"/>
      <c r="AK65" s="1161"/>
      <c r="AL65" s="581"/>
      <c r="AM65" s="950"/>
      <c r="AN65" s="950"/>
      <c r="AO65" s="950"/>
      <c r="AP65" s="950"/>
      <c r="AQ65" s="950"/>
    </row>
    <row r="66" spans="1:43" ht="15" customHeight="1">
      <c r="A66" s="581" t="s">
        <v>565</v>
      </c>
      <c r="B66" s="1161"/>
      <c r="C66" s="1161"/>
      <c r="D66" s="1161"/>
      <c r="E66" s="1161"/>
      <c r="F66" s="581"/>
      <c r="G66" s="917"/>
      <c r="H66" s="917"/>
      <c r="I66" s="917"/>
      <c r="J66" s="581"/>
      <c r="K66" s="581"/>
      <c r="L66" s="917"/>
      <c r="M66" s="917"/>
      <c r="N66" s="917"/>
      <c r="O66" s="917"/>
      <c r="P66" s="917"/>
      <c r="Q66" s="917"/>
      <c r="R66" s="917"/>
      <c r="S66" s="917"/>
      <c r="T66" s="917"/>
      <c r="U66" s="581"/>
      <c r="V66" s="581"/>
      <c r="W66" s="581"/>
      <c r="X66" s="581"/>
      <c r="Y66" s="581"/>
      <c r="Z66" s="581"/>
      <c r="AA66" s="581"/>
      <c r="AB66" s="581"/>
      <c r="AC66" s="581"/>
      <c r="AD66" s="581"/>
      <c r="AE66" s="581"/>
      <c r="AF66" s="581"/>
      <c r="AG66" s="581"/>
      <c r="AH66" s="581"/>
      <c r="AI66" s="581"/>
      <c r="AJ66" s="581"/>
      <c r="AK66" s="581"/>
      <c r="AL66" s="581"/>
      <c r="AM66" s="581"/>
      <c r="AN66" s="581"/>
      <c r="AO66" s="581"/>
      <c r="AP66" s="1079"/>
      <c r="AQ66" s="581"/>
    </row>
    <row r="67" spans="1:43" ht="15" customHeight="1">
      <c r="A67" s="581"/>
      <c r="B67" s="1161"/>
      <c r="C67" s="1161"/>
      <c r="D67" s="1161"/>
      <c r="E67" s="1161"/>
      <c r="F67" s="931"/>
      <c r="G67" s="917" t="s">
        <v>1160</v>
      </c>
      <c r="H67" s="917"/>
      <c r="I67" s="917"/>
      <c r="J67" s="581"/>
      <c r="K67" s="581"/>
      <c r="L67" s="917"/>
      <c r="M67" s="917"/>
      <c r="N67" s="917" t="s">
        <v>1161</v>
      </c>
      <c r="O67" s="917"/>
      <c r="P67" s="917"/>
      <c r="Q67" s="917"/>
      <c r="R67" s="917"/>
      <c r="S67" s="917"/>
      <c r="T67" s="917" t="s">
        <v>1162</v>
      </c>
      <c r="U67" s="581"/>
      <c r="V67" s="581"/>
      <c r="W67" s="581"/>
      <c r="X67" s="581"/>
      <c r="Y67" s="581"/>
      <c r="Z67" s="581"/>
      <c r="AA67" s="581"/>
      <c r="AB67" s="581"/>
      <c r="AC67" s="581"/>
      <c r="AD67" s="581"/>
      <c r="AE67" s="581"/>
      <c r="AF67" s="581"/>
      <c r="AG67" s="581"/>
      <c r="AH67" s="581"/>
      <c r="AI67" s="581"/>
      <c r="AJ67" s="581"/>
      <c r="AK67" s="581"/>
      <c r="AL67" s="581"/>
      <c r="AM67" s="581"/>
      <c r="AN67" s="581"/>
      <c r="AO67" s="581"/>
      <c r="AP67" s="1079"/>
      <c r="AQ67" s="581"/>
    </row>
    <row r="68" spans="1:43" ht="15" customHeight="1">
      <c r="A68" s="581"/>
      <c r="B68" s="1161"/>
      <c r="C68" s="1161"/>
      <c r="D68" s="1161"/>
      <c r="E68" s="1161"/>
      <c r="F68" s="931"/>
      <c r="G68" s="917" t="s">
        <v>1008</v>
      </c>
      <c r="H68" s="917"/>
      <c r="I68" s="917"/>
      <c r="J68" s="581"/>
      <c r="K68" s="581"/>
      <c r="L68" s="917"/>
      <c r="M68" s="917"/>
      <c r="N68" s="917" t="s">
        <v>1163</v>
      </c>
      <c r="O68" s="917"/>
      <c r="P68" s="917"/>
      <c r="Q68" s="917"/>
      <c r="R68" s="917"/>
      <c r="S68" s="917"/>
      <c r="T68" s="917"/>
      <c r="U68" s="581"/>
      <c r="V68" s="581"/>
      <c r="W68" s="581"/>
      <c r="X68" s="581"/>
      <c r="Y68" s="581"/>
      <c r="Z68" s="581" t="s">
        <v>1164</v>
      </c>
      <c r="AA68" s="581"/>
      <c r="AB68" s="581"/>
      <c r="AC68" s="581"/>
      <c r="AD68" s="581"/>
      <c r="AE68" s="581" t="s">
        <v>1165</v>
      </c>
      <c r="AF68" s="581"/>
      <c r="AG68" s="581"/>
      <c r="AH68" s="581"/>
      <c r="AI68" s="581"/>
      <c r="AJ68" s="581"/>
      <c r="AK68" s="581"/>
      <c r="AL68" s="581"/>
      <c r="AM68" s="581"/>
      <c r="AN68" s="581"/>
      <c r="AO68" s="581"/>
      <c r="AP68" s="1079"/>
      <c r="AQ68" s="581"/>
    </row>
    <row r="69" spans="1:43" ht="15" customHeight="1">
      <c r="A69" s="581"/>
      <c r="B69" s="1161"/>
      <c r="C69" s="1161"/>
      <c r="D69" s="1161"/>
      <c r="E69" s="1161"/>
      <c r="F69" s="931"/>
      <c r="G69" s="917" t="s">
        <v>1009</v>
      </c>
      <c r="H69" s="917"/>
      <c r="I69" s="917"/>
      <c r="J69" s="581"/>
      <c r="K69" s="581"/>
      <c r="L69" s="917"/>
      <c r="M69" s="917"/>
      <c r="N69" s="917" t="s">
        <v>1166</v>
      </c>
      <c r="O69" s="917"/>
      <c r="P69" s="917"/>
      <c r="Q69" s="917"/>
      <c r="R69" s="917"/>
      <c r="S69" s="917"/>
      <c r="T69" s="917"/>
      <c r="U69" s="581"/>
      <c r="V69" s="581"/>
      <c r="W69" s="581"/>
      <c r="X69" s="582"/>
      <c r="Y69" s="582"/>
      <c r="Z69" s="582"/>
      <c r="AA69" s="582"/>
      <c r="AB69" s="582"/>
      <c r="AC69" s="582"/>
      <c r="AD69" s="582"/>
      <c r="AE69" s="582" t="s">
        <v>1167</v>
      </c>
      <c r="AF69" s="582"/>
      <c r="AG69" s="582"/>
      <c r="AH69" s="582"/>
      <c r="AI69" s="582"/>
      <c r="AJ69" s="582"/>
      <c r="AK69" s="581"/>
      <c r="AL69" s="581"/>
      <c r="AM69" s="581"/>
      <c r="AN69" s="581"/>
      <c r="AO69" s="581"/>
      <c r="AP69" s="1079"/>
      <c r="AQ69" s="581"/>
    </row>
    <row r="70" spans="1:43" ht="15" customHeight="1">
      <c r="A70" s="581"/>
      <c r="B70" s="1161"/>
      <c r="C70" s="1161"/>
      <c r="D70" s="1161"/>
      <c r="E70" s="1161"/>
      <c r="F70" s="917"/>
      <c r="G70" s="917"/>
      <c r="H70" s="917"/>
      <c r="I70" s="917"/>
      <c r="J70" s="581"/>
      <c r="K70" s="581"/>
      <c r="L70" s="917"/>
      <c r="M70" s="581"/>
      <c r="N70" s="581" t="s">
        <v>1010</v>
      </c>
      <c r="O70" s="581"/>
      <c r="P70" s="581"/>
      <c r="Q70" s="581"/>
      <c r="R70" s="581"/>
      <c r="S70" s="581"/>
      <c r="T70" s="581"/>
      <c r="U70" s="581"/>
      <c r="V70" s="581"/>
      <c r="W70" s="581"/>
      <c r="X70" s="581"/>
      <c r="Y70" s="581"/>
      <c r="Z70" s="581"/>
      <c r="AA70" s="581"/>
      <c r="AB70" s="581"/>
      <c r="AC70" s="581"/>
      <c r="AD70" s="581"/>
      <c r="AE70" s="581"/>
      <c r="AF70" s="581"/>
      <c r="AG70" s="581"/>
      <c r="AH70" s="581"/>
      <c r="AI70" s="581"/>
      <c r="AJ70" s="581"/>
      <c r="AK70" s="581"/>
      <c r="AL70" s="581"/>
      <c r="AM70" s="581"/>
      <c r="AN70" s="581"/>
      <c r="AO70" s="581"/>
      <c r="AP70" s="1079"/>
      <c r="AQ70" s="581"/>
    </row>
    <row r="71" spans="1:43" ht="15" customHeight="1">
      <c r="A71" s="581"/>
      <c r="B71" s="1161"/>
      <c r="C71" s="1161"/>
      <c r="D71" s="1161"/>
      <c r="E71" s="1161"/>
      <c r="F71" s="931"/>
      <c r="G71" s="917" t="s">
        <v>587</v>
      </c>
      <c r="H71" s="917"/>
      <c r="I71" s="917"/>
      <c r="J71" s="581"/>
      <c r="K71" s="581"/>
      <c r="L71" s="917"/>
      <c r="M71" s="917"/>
      <c r="N71" s="917"/>
      <c r="O71" s="917"/>
      <c r="P71" s="917"/>
      <c r="Q71" s="917"/>
      <c r="R71" s="917"/>
      <c r="S71" s="917"/>
      <c r="T71" s="917"/>
      <c r="U71" s="581"/>
      <c r="V71" s="581"/>
      <c r="W71" s="581"/>
      <c r="X71" s="581"/>
      <c r="Y71" s="581"/>
      <c r="Z71" s="581"/>
      <c r="AA71" s="581"/>
      <c r="AB71" s="581"/>
      <c r="AC71" s="581"/>
      <c r="AD71" s="581"/>
      <c r="AE71" s="581"/>
      <c r="AF71" s="581"/>
      <c r="AG71" s="581"/>
      <c r="AH71" s="581"/>
      <c r="AI71" s="581"/>
      <c r="AJ71" s="581"/>
      <c r="AK71" s="581"/>
      <c r="AL71" s="581"/>
      <c r="AM71" s="581"/>
      <c r="AN71" s="581"/>
      <c r="AO71" s="581"/>
      <c r="AP71" s="1079"/>
      <c r="AQ71" s="581"/>
    </row>
    <row r="72" spans="1:43" ht="15" customHeight="1">
      <c r="A72" s="581"/>
      <c r="B72" s="1161"/>
      <c r="C72" s="1161"/>
      <c r="D72" s="1161"/>
      <c r="E72" s="1161"/>
      <c r="F72" s="931"/>
      <c r="G72" s="917" t="s">
        <v>567</v>
      </c>
      <c r="H72" s="917"/>
      <c r="I72" s="917"/>
      <c r="J72" s="581"/>
      <c r="K72" s="581"/>
      <c r="L72" s="917"/>
      <c r="M72" s="917"/>
      <c r="N72" s="917"/>
      <c r="O72" s="917"/>
      <c r="P72" s="917"/>
      <c r="Q72" s="917"/>
      <c r="R72" s="917"/>
      <c r="S72" s="917"/>
      <c r="T72" s="917"/>
      <c r="U72" s="581"/>
      <c r="V72" s="581"/>
      <c r="W72" s="581"/>
      <c r="X72" s="581"/>
      <c r="Y72" s="581"/>
      <c r="Z72" s="581"/>
      <c r="AA72" s="581"/>
      <c r="AB72" s="581"/>
      <c r="AC72" s="581"/>
      <c r="AD72" s="581"/>
      <c r="AE72" s="581"/>
      <c r="AF72" s="581"/>
      <c r="AG72" s="581"/>
      <c r="AH72" s="581"/>
      <c r="AI72" s="581"/>
      <c r="AJ72" s="581"/>
      <c r="AK72" s="581"/>
      <c r="AL72" s="581"/>
      <c r="AM72" s="581"/>
      <c r="AN72" s="581"/>
      <c r="AO72" s="581"/>
      <c r="AP72" s="1079"/>
      <c r="AQ72" s="581"/>
    </row>
    <row r="73" spans="1:43" ht="7.5" customHeight="1">
      <c r="A73" s="581"/>
      <c r="B73" s="1161"/>
      <c r="C73" s="1161"/>
      <c r="D73" s="1161"/>
      <c r="E73" s="1161"/>
      <c r="F73" s="1161"/>
      <c r="G73" s="1161"/>
      <c r="H73" s="1161"/>
      <c r="I73" s="1161"/>
      <c r="J73" s="1161"/>
      <c r="K73" s="1161"/>
      <c r="L73" s="1161"/>
      <c r="M73" s="1161"/>
      <c r="N73" s="1161"/>
      <c r="O73" s="1153"/>
      <c r="P73" s="1153"/>
      <c r="Q73" s="1153"/>
      <c r="R73" s="1153"/>
      <c r="S73" s="1153"/>
      <c r="T73" s="1153"/>
      <c r="U73" s="1153"/>
      <c r="V73" s="1153"/>
      <c r="W73" s="1153"/>
      <c r="X73" s="1153"/>
      <c r="Y73" s="1161"/>
      <c r="Z73" s="1161"/>
      <c r="AA73" s="1161"/>
      <c r="AB73" s="1161"/>
      <c r="AC73" s="1161"/>
      <c r="AD73" s="1161"/>
      <c r="AE73" s="1161"/>
      <c r="AF73" s="1161"/>
      <c r="AG73" s="1161"/>
      <c r="AH73" s="1161"/>
      <c r="AI73" s="1161"/>
      <c r="AJ73" s="1161"/>
      <c r="AK73" s="1161"/>
      <c r="AL73" s="581"/>
      <c r="AM73" s="581"/>
      <c r="AN73" s="581"/>
      <c r="AO73" s="581"/>
      <c r="AP73" s="1079"/>
      <c r="AQ73" s="581"/>
    </row>
    <row r="74" spans="1:43" s="244" customFormat="1" ht="15" customHeight="1">
      <c r="A74" s="1153" t="s">
        <v>566</v>
      </c>
      <c r="B74" s="581"/>
      <c r="C74" s="581"/>
      <c r="D74" s="581"/>
      <c r="E74" s="581"/>
      <c r="F74" s="581"/>
      <c r="G74" s="581"/>
      <c r="H74" s="581"/>
      <c r="I74" s="581"/>
      <c r="J74" s="581"/>
      <c r="K74" s="581"/>
      <c r="L74" s="585"/>
      <c r="M74" s="585"/>
      <c r="N74" s="585"/>
      <c r="O74" s="585"/>
      <c r="P74" s="585"/>
      <c r="Q74" s="585"/>
      <c r="R74" s="581"/>
      <c r="S74" s="581"/>
      <c r="T74" s="581"/>
      <c r="U74" s="581"/>
      <c r="V74" s="581"/>
      <c r="W74" s="581"/>
      <c r="X74" s="581"/>
      <c r="Y74" s="581"/>
      <c r="Z74" s="1166"/>
      <c r="AA74" s="585"/>
      <c r="AB74" s="585"/>
      <c r="AC74" s="581"/>
      <c r="AD74" s="581"/>
      <c r="AE74" s="581"/>
      <c r="AF74" s="581"/>
      <c r="AG74" s="581"/>
      <c r="AH74" s="581"/>
      <c r="AI74" s="951"/>
      <c r="AJ74" s="951"/>
      <c r="AK74" s="952"/>
      <c r="AL74" s="953"/>
      <c r="AM74" s="954"/>
      <c r="AN74" s="954"/>
      <c r="AO74" s="954"/>
      <c r="AP74" s="954"/>
      <c r="AQ74" s="954"/>
    </row>
    <row r="75" spans="1:43" s="71" customFormat="1" ht="23.25" customHeight="1" thickBot="1">
      <c r="A75" s="1153"/>
      <c r="B75" s="585" t="s">
        <v>249</v>
      </c>
      <c r="C75" s="581"/>
      <c r="D75" s="581"/>
      <c r="E75" s="581"/>
      <c r="F75" s="581"/>
      <c r="G75" s="2798"/>
      <c r="H75" s="2798"/>
      <c r="I75" s="2798"/>
      <c r="J75" s="2798"/>
      <c r="K75" s="2798"/>
      <c r="L75" s="2798"/>
      <c r="M75" s="2798"/>
      <c r="N75" s="2798"/>
      <c r="O75" s="2798"/>
      <c r="P75" s="2798"/>
      <c r="Q75" s="2798"/>
      <c r="R75" s="2798"/>
      <c r="S75" s="585"/>
      <c r="T75" s="585" t="s">
        <v>250</v>
      </c>
      <c r="U75" s="581"/>
      <c r="V75" s="581"/>
      <c r="W75" s="581"/>
      <c r="X75" s="1166"/>
      <c r="Y75" s="2798"/>
      <c r="Z75" s="2798"/>
      <c r="AA75" s="2798"/>
      <c r="AB75" s="2798"/>
      <c r="AC75" s="2798"/>
      <c r="AD75" s="2798"/>
      <c r="AE75" s="2798"/>
      <c r="AF75" s="2798"/>
      <c r="AG75" s="2798"/>
      <c r="AH75" s="2798"/>
      <c r="AI75" s="581"/>
      <c r="AJ75" s="581"/>
      <c r="AK75" s="1161"/>
      <c r="AL75" s="581"/>
      <c r="AM75" s="950"/>
      <c r="AN75" s="950"/>
      <c r="AO75" s="950"/>
      <c r="AP75" s="950"/>
      <c r="AQ75" s="950"/>
    </row>
    <row r="76" spans="1:43" s="71" customFormat="1" ht="5.25" customHeight="1" thickTop="1">
      <c r="A76" s="581"/>
      <c r="B76" s="581"/>
      <c r="C76" s="935"/>
      <c r="D76" s="935"/>
      <c r="E76" s="935"/>
      <c r="F76" s="935"/>
      <c r="G76" s="935"/>
      <c r="H76" s="935"/>
      <c r="I76" s="935"/>
      <c r="J76" s="935"/>
      <c r="K76" s="935"/>
      <c r="L76" s="935"/>
      <c r="M76" s="935"/>
      <c r="N76" s="935"/>
      <c r="O76" s="935"/>
      <c r="P76" s="935"/>
      <c r="Q76" s="935"/>
      <c r="R76" s="935"/>
      <c r="S76" s="935"/>
      <c r="T76" s="935"/>
      <c r="U76" s="935"/>
      <c r="V76" s="935"/>
      <c r="W76" s="935"/>
      <c r="X76" s="935"/>
      <c r="Y76" s="935"/>
      <c r="Z76" s="935"/>
      <c r="AA76" s="935"/>
      <c r="AB76" s="935"/>
      <c r="AC76" s="935"/>
      <c r="AD76" s="935"/>
      <c r="AE76" s="935"/>
      <c r="AF76" s="935"/>
      <c r="AG76" s="935"/>
      <c r="AH76" s="935"/>
      <c r="AI76" s="935"/>
      <c r="AJ76" s="581"/>
      <c r="AK76" s="1161"/>
      <c r="AL76" s="581"/>
      <c r="AM76" s="950"/>
      <c r="AN76" s="950"/>
      <c r="AO76" s="950"/>
      <c r="AP76" s="950"/>
      <c r="AQ76" s="950"/>
    </row>
    <row r="77" spans="1:43" s="71" customFormat="1" ht="23.25" customHeight="1" thickBot="1">
      <c r="A77" s="1153"/>
      <c r="B77" s="2799" t="s">
        <v>251</v>
      </c>
      <c r="C77" s="2799"/>
      <c r="D77" s="2799"/>
      <c r="E77" s="2799"/>
      <c r="F77" s="2799"/>
      <c r="G77" s="2798"/>
      <c r="H77" s="2798"/>
      <c r="I77" s="2798"/>
      <c r="J77" s="2798"/>
      <c r="K77" s="2798"/>
      <c r="L77" s="2798"/>
      <c r="M77" s="2798"/>
      <c r="N77" s="2798"/>
      <c r="O77" s="2798"/>
      <c r="P77" s="2798"/>
      <c r="Q77" s="2798"/>
      <c r="R77" s="2798"/>
      <c r="S77" s="585"/>
      <c r="T77" s="585"/>
      <c r="U77" s="581"/>
      <c r="V77" s="581"/>
      <c r="W77" s="581"/>
      <c r="X77" s="1166"/>
      <c r="Y77" s="585"/>
      <c r="Z77" s="585"/>
      <c r="AA77" s="585"/>
      <c r="AB77" s="585"/>
      <c r="AC77" s="585"/>
      <c r="AD77" s="585"/>
      <c r="AE77" s="585"/>
      <c r="AF77" s="585"/>
      <c r="AG77" s="585"/>
      <c r="AH77" s="585"/>
      <c r="AI77" s="581"/>
      <c r="AJ77" s="581"/>
      <c r="AK77" s="1161"/>
      <c r="AL77" s="581"/>
      <c r="AM77" s="950"/>
      <c r="AN77" s="950"/>
      <c r="AO77" s="950"/>
      <c r="AP77" s="950"/>
      <c r="AQ77" s="950"/>
    </row>
    <row r="78" spans="1:43" s="71" customFormat="1" ht="12" customHeight="1" thickTop="1">
      <c r="A78" s="1153"/>
      <c r="B78" s="1166"/>
      <c r="C78" s="1166"/>
      <c r="D78" s="1166"/>
      <c r="E78" s="1166"/>
      <c r="F78" s="1166"/>
      <c r="G78" s="911"/>
      <c r="H78" s="911"/>
      <c r="I78" s="911"/>
      <c r="J78" s="911"/>
      <c r="K78" s="911"/>
      <c r="L78" s="911"/>
      <c r="M78" s="911"/>
      <c r="N78" s="911"/>
      <c r="O78" s="911"/>
      <c r="P78" s="911"/>
      <c r="Q78" s="911"/>
      <c r="R78" s="911"/>
      <c r="S78" s="585"/>
      <c r="T78" s="585"/>
      <c r="U78" s="581"/>
      <c r="V78" s="581"/>
      <c r="W78" s="581"/>
      <c r="X78" s="1166"/>
      <c r="Y78" s="585"/>
      <c r="Z78" s="585"/>
      <c r="AA78" s="585"/>
      <c r="AB78" s="585"/>
      <c r="AC78" s="585"/>
      <c r="AD78" s="585"/>
      <c r="AE78" s="585"/>
      <c r="AF78" s="585"/>
      <c r="AG78" s="585"/>
      <c r="AH78" s="585"/>
      <c r="AI78" s="581"/>
      <c r="AJ78" s="581"/>
      <c r="AK78" s="1161"/>
      <c r="AL78" s="581"/>
      <c r="AM78" s="950"/>
      <c r="AN78" s="950"/>
      <c r="AO78" s="950"/>
      <c r="AP78" s="950"/>
      <c r="AQ78" s="950"/>
    </row>
    <row r="79" spans="1:43" s="71" customFormat="1" ht="15" customHeight="1">
      <c r="A79" s="2800" t="s">
        <v>104</v>
      </c>
      <c r="B79" s="2801"/>
      <c r="C79" s="2801"/>
      <c r="D79" s="2801"/>
      <c r="E79" s="2801"/>
      <c r="F79" s="2801"/>
      <c r="G79" s="2801"/>
      <c r="H79" s="2801"/>
      <c r="I79" s="2801"/>
      <c r="J79" s="2801"/>
      <c r="K79" s="2801"/>
      <c r="L79" s="2801"/>
      <c r="M79" s="2801"/>
      <c r="N79" s="2801"/>
      <c r="O79" s="2801"/>
      <c r="P79" s="2801"/>
      <c r="Q79" s="2801"/>
      <c r="R79" s="2801"/>
      <c r="S79" s="2801"/>
      <c r="T79" s="2801"/>
      <c r="U79" s="2801"/>
      <c r="V79" s="2801"/>
      <c r="W79" s="2801"/>
      <c r="X79" s="2801"/>
      <c r="Y79" s="2801"/>
      <c r="Z79" s="2801"/>
      <c r="AA79" s="2801"/>
      <c r="AB79" s="2801"/>
      <c r="AC79" s="2801"/>
      <c r="AD79" s="2801"/>
      <c r="AE79" s="2801"/>
      <c r="AF79" s="2801"/>
      <c r="AG79" s="2801"/>
      <c r="AH79" s="2801"/>
      <c r="AI79" s="2801"/>
      <c r="AJ79" s="2802"/>
      <c r="AK79" s="2802"/>
      <c r="AL79" s="2802"/>
      <c r="AM79" s="2802"/>
      <c r="AN79" s="2802"/>
      <c r="AO79" s="2802"/>
      <c r="AP79" s="2803"/>
      <c r="AQ79" s="950"/>
    </row>
    <row r="80" spans="1:43" s="67" customFormat="1" ht="14.25" customHeight="1">
      <c r="A80" s="1158"/>
      <c r="B80" s="1158"/>
      <c r="C80" s="1158"/>
      <c r="D80" s="1158"/>
      <c r="E80" s="1158"/>
      <c r="F80" s="1158"/>
      <c r="G80" s="1158"/>
      <c r="H80" s="1158"/>
      <c r="I80" s="1158"/>
      <c r="J80" s="1158"/>
      <c r="K80" s="1158"/>
      <c r="L80" s="1158"/>
      <c r="M80" s="1158"/>
      <c r="N80" s="1158"/>
      <c r="O80" s="1158"/>
      <c r="P80" s="1158"/>
      <c r="Q80" s="1158"/>
      <c r="R80" s="1158"/>
      <c r="S80" s="1158"/>
      <c r="T80" s="1158"/>
      <c r="U80" s="1158"/>
      <c r="V80" s="1158"/>
      <c r="W80" s="1158"/>
      <c r="X80" s="1158"/>
      <c r="Y80" s="1158"/>
      <c r="Z80" s="1158"/>
      <c r="AA80" s="1158"/>
      <c r="AB80" s="1158"/>
      <c r="AC80" s="1158"/>
      <c r="AD80" s="1158"/>
      <c r="AE80" s="1158"/>
      <c r="AF80" s="1158"/>
      <c r="AG80" s="1158"/>
      <c r="AH80" s="1172"/>
      <c r="AI80" s="1172"/>
      <c r="AJ80" s="2790" t="s">
        <v>1168</v>
      </c>
      <c r="AK80" s="2790"/>
      <c r="AL80" s="2790"/>
      <c r="AM80" s="2790"/>
      <c r="AN80" s="2790"/>
      <c r="AO80" s="2790"/>
      <c r="AP80" s="1172"/>
      <c r="AQ80" s="1158"/>
    </row>
    <row r="81" spans="1:68" s="67" customFormat="1" ht="18" customHeight="1">
      <c r="A81" s="955"/>
      <c r="B81" s="955"/>
      <c r="C81" s="955"/>
      <c r="D81" s="955"/>
      <c r="E81" s="955"/>
      <c r="F81" s="955"/>
      <c r="G81" s="955"/>
      <c r="H81" s="955"/>
      <c r="I81" s="956" t="s">
        <v>409</v>
      </c>
      <c r="J81" s="955"/>
      <c r="K81" s="955"/>
      <c r="L81" s="955"/>
      <c r="M81" s="955"/>
      <c r="N81" s="955"/>
      <c r="O81" s="955"/>
      <c r="P81" s="955"/>
      <c r="Q81" s="955"/>
      <c r="R81" s="955"/>
      <c r="S81" s="955"/>
      <c r="T81" s="955"/>
      <c r="U81" s="955"/>
      <c r="V81" s="955"/>
      <c r="W81" s="955"/>
      <c r="X81" s="955"/>
      <c r="Y81" s="955"/>
      <c r="Z81" s="955"/>
      <c r="AA81" s="955"/>
      <c r="AB81" s="955"/>
      <c r="AC81" s="955"/>
      <c r="AD81" s="955"/>
      <c r="AE81" s="955"/>
      <c r="AF81" s="955"/>
      <c r="AG81" s="955"/>
      <c r="AH81" s="955"/>
      <c r="AI81" s="955"/>
      <c r="AJ81" s="955"/>
      <c r="AK81" s="955"/>
      <c r="AL81" s="955"/>
      <c r="AM81" s="955"/>
      <c r="AN81" s="955"/>
      <c r="AO81" s="955"/>
      <c r="AP81" s="955"/>
      <c r="AQ81" s="1158"/>
    </row>
    <row r="82" spans="1:68" s="67" customFormat="1" ht="18" customHeight="1">
      <c r="A82" s="957"/>
      <c r="B82" s="957"/>
      <c r="C82" s="957"/>
      <c r="D82" s="957"/>
      <c r="E82" s="957"/>
      <c r="F82" s="957"/>
      <c r="G82" s="957"/>
      <c r="H82" s="957"/>
      <c r="I82" s="957"/>
      <c r="J82" s="957"/>
      <c r="K82" s="957"/>
      <c r="L82" s="957"/>
      <c r="M82" s="957"/>
      <c r="N82" s="957"/>
      <c r="O82" s="957"/>
      <c r="P82" s="957"/>
      <c r="Q82" s="957"/>
      <c r="R82" s="957"/>
      <c r="S82" s="1159" t="s">
        <v>1169</v>
      </c>
      <c r="T82" s="1159"/>
      <c r="U82" s="957"/>
      <c r="V82" s="957"/>
      <c r="W82" s="957"/>
      <c r="X82" s="957"/>
      <c r="Y82" s="957"/>
      <c r="Z82" s="957"/>
      <c r="AA82" s="957"/>
      <c r="AB82" s="957"/>
      <c r="AC82" s="957"/>
      <c r="AD82" s="957"/>
      <c r="AE82" s="957"/>
      <c r="AF82" s="957"/>
      <c r="AG82" s="957"/>
      <c r="AH82" s="957"/>
      <c r="AI82" s="957"/>
      <c r="AJ82" s="957"/>
      <c r="AK82" s="957"/>
      <c r="AL82" s="957"/>
      <c r="AM82" s="957"/>
      <c r="AN82" s="957"/>
      <c r="AO82" s="957"/>
      <c r="AP82" s="957"/>
      <c r="AQ82" s="1158"/>
    </row>
    <row r="83" spans="1:68" s="67" customFormat="1" ht="20.25" customHeight="1">
      <c r="A83" s="913" t="s">
        <v>1170</v>
      </c>
      <c r="B83" s="2791" t="s">
        <v>1011</v>
      </c>
      <c r="C83" s="2791"/>
      <c r="D83" s="2791"/>
      <c r="E83" s="2791"/>
      <c r="F83" s="2708"/>
      <c r="G83" s="2708"/>
      <c r="H83" s="2708"/>
      <c r="I83" s="2708"/>
      <c r="J83" s="2708"/>
      <c r="K83" s="2708"/>
      <c r="L83" s="2708"/>
      <c r="M83" s="2708"/>
      <c r="N83" s="2708"/>
      <c r="O83" s="2708"/>
      <c r="P83" s="2708"/>
      <c r="Q83" s="2708"/>
      <c r="R83" s="2708"/>
      <c r="S83" s="2708"/>
      <c r="T83" s="958"/>
      <c r="U83" s="959" t="s">
        <v>1170</v>
      </c>
      <c r="V83" s="958" t="s">
        <v>48</v>
      </c>
      <c r="W83" s="2706"/>
      <c r="X83" s="2706"/>
      <c r="Y83" s="958" t="s">
        <v>123</v>
      </c>
      <c r="Z83" s="1158"/>
      <c r="AA83" s="959" t="s">
        <v>1171</v>
      </c>
      <c r="AB83" s="2704" t="s">
        <v>1012</v>
      </c>
      <c r="AC83" s="2704"/>
      <c r="AD83" s="2704"/>
      <c r="AE83" s="2704"/>
      <c r="AF83" s="2708"/>
      <c r="AG83" s="2702"/>
      <c r="AH83" s="2702"/>
      <c r="AI83" s="2702"/>
      <c r="AJ83" s="2702"/>
      <c r="AK83" s="2702"/>
      <c r="AL83" s="2702"/>
      <c r="AM83" s="2702"/>
      <c r="AN83" s="2702"/>
      <c r="AO83" s="2702"/>
      <c r="AP83" s="2702"/>
      <c r="AQ83" s="1158"/>
    </row>
    <row r="84" spans="1:68" s="71" customFormat="1" ht="19.5" customHeight="1">
      <c r="A84" s="1153"/>
      <c r="B84" s="1153" t="s">
        <v>557</v>
      </c>
      <c r="C84" s="1153"/>
      <c r="D84" s="1153"/>
      <c r="E84" s="1153"/>
      <c r="F84" s="1153"/>
      <c r="G84" s="1153"/>
      <c r="H84" s="1153"/>
      <c r="I84" s="1153"/>
      <c r="J84" s="1153"/>
      <c r="K84" s="1153"/>
      <c r="L84" s="1153"/>
      <c r="M84" s="1153"/>
      <c r="N84" s="1153"/>
      <c r="O84" s="1153"/>
      <c r="P84" s="1153"/>
      <c r="Q84" s="1153"/>
      <c r="R84" s="1153"/>
      <c r="S84" s="1153"/>
      <c r="T84" s="1153"/>
      <c r="U84" s="1153"/>
      <c r="V84" s="1153"/>
      <c r="W84" s="1153"/>
      <c r="X84" s="1153"/>
      <c r="Y84" s="960"/>
      <c r="Z84" s="960"/>
      <c r="AA84" s="959" t="s">
        <v>1171</v>
      </c>
      <c r="AB84" s="2782" t="s">
        <v>1013</v>
      </c>
      <c r="AC84" s="2782"/>
      <c r="AD84" s="2782"/>
      <c r="AE84" s="2782"/>
      <c r="AF84" s="2783"/>
      <c r="AG84" s="2783"/>
      <c r="AH84" s="2783"/>
      <c r="AI84" s="2783"/>
      <c r="AJ84" s="2783"/>
      <c r="AK84" s="2783"/>
      <c r="AL84" s="2783"/>
      <c r="AM84" s="2783"/>
      <c r="AN84" s="2783"/>
      <c r="AO84" s="2783"/>
      <c r="AP84" s="2783"/>
      <c r="AQ84" s="960"/>
    </row>
    <row r="85" spans="1:68" s="71" customFormat="1" ht="6" customHeight="1">
      <c r="A85" s="1153"/>
      <c r="B85" s="961"/>
      <c r="C85" s="1153"/>
      <c r="D85" s="1153"/>
      <c r="E85" s="1153"/>
      <c r="F85" s="1153"/>
      <c r="G85" s="1153"/>
      <c r="H85" s="1153"/>
      <c r="I85" s="1153"/>
      <c r="J85" s="1153"/>
      <c r="K85" s="1153"/>
      <c r="L85" s="1153"/>
      <c r="M85" s="1153"/>
      <c r="N85" s="1153"/>
      <c r="O85" s="1153"/>
      <c r="P85" s="1153"/>
      <c r="Q85" s="1153"/>
      <c r="R85" s="1153"/>
      <c r="S85" s="1153"/>
      <c r="T85" s="1153"/>
      <c r="U85" s="1153"/>
      <c r="V85" s="1153"/>
      <c r="W85" s="1153"/>
      <c r="X85" s="1153"/>
      <c r="Y85" s="1153"/>
      <c r="Z85" s="1153"/>
      <c r="AA85" s="1153"/>
      <c r="AB85" s="1153"/>
      <c r="AC85" s="1153"/>
      <c r="AD85" s="1153"/>
      <c r="AE85" s="582"/>
      <c r="AF85" s="582"/>
      <c r="AG85" s="582"/>
      <c r="AH85" s="582"/>
      <c r="AI85" s="582"/>
      <c r="AJ85" s="582"/>
      <c r="AK85" s="582"/>
      <c r="AL85" s="960"/>
      <c r="AM85" s="960"/>
      <c r="AN85" s="960"/>
      <c r="AO85" s="962"/>
      <c r="AP85" s="962"/>
      <c r="AQ85" s="960"/>
    </row>
    <row r="86" spans="1:68" s="71" customFormat="1" ht="15.75" customHeight="1" thickBot="1">
      <c r="A86" s="582"/>
      <c r="B86" s="2784" t="s">
        <v>558</v>
      </c>
      <c r="C86" s="2784"/>
      <c r="D86" s="2784"/>
      <c r="E86" s="2784"/>
      <c r="F86" s="2784"/>
      <c r="G86" s="2784"/>
      <c r="H86" s="2784"/>
      <c r="I86" s="2784"/>
      <c r="J86" s="2784"/>
      <c r="K86" s="2784"/>
      <c r="L86" s="2784"/>
      <c r="M86" s="2784"/>
      <c r="N86" s="2784"/>
      <c r="O86" s="2784"/>
      <c r="P86" s="2784"/>
      <c r="Q86" s="2784"/>
      <c r="R86" s="2784"/>
      <c r="S86" s="2784"/>
      <c r="T86" s="2784"/>
      <c r="U86" s="2784"/>
      <c r="V86" s="2784"/>
      <c r="W86" s="2784"/>
      <c r="X86" s="2784"/>
      <c r="Y86" s="2784"/>
      <c r="Z86" s="2784"/>
      <c r="AA86" s="2784"/>
      <c r="AB86" s="2784"/>
      <c r="AC86" s="2784"/>
      <c r="AD86" s="2784"/>
      <c r="AE86" s="2784"/>
      <c r="AF86" s="2784"/>
      <c r="AG86" s="2784"/>
      <c r="AH86" s="2784"/>
      <c r="AI86" s="2784"/>
      <c r="AJ86" s="2784"/>
      <c r="AK86" s="2784"/>
      <c r="AL86" s="960"/>
      <c r="AM86" s="960"/>
      <c r="AN86" s="960"/>
      <c r="AO86" s="963"/>
      <c r="AP86" s="963"/>
      <c r="AQ86" s="960"/>
    </row>
    <row r="87" spans="1:68" s="71" customFormat="1" ht="98.25" customHeight="1" thickBot="1">
      <c r="A87" s="582"/>
      <c r="B87" s="2785"/>
      <c r="C87" s="2786"/>
      <c r="D87" s="2786"/>
      <c r="E87" s="2786"/>
      <c r="F87" s="2786"/>
      <c r="G87" s="2786"/>
      <c r="H87" s="2786"/>
      <c r="I87" s="2786"/>
      <c r="J87" s="2786"/>
      <c r="K87" s="2786"/>
      <c r="L87" s="2786"/>
      <c r="M87" s="2786"/>
      <c r="N87" s="2786"/>
      <c r="O87" s="2786"/>
      <c r="P87" s="2786"/>
      <c r="Q87" s="2786"/>
      <c r="R87" s="2786"/>
      <c r="S87" s="2786"/>
      <c r="T87" s="2786"/>
      <c r="U87" s="2786"/>
      <c r="V87" s="2786"/>
      <c r="W87" s="2786"/>
      <c r="X87" s="2786"/>
      <c r="Y87" s="2786"/>
      <c r="Z87" s="2786"/>
      <c r="AA87" s="2786"/>
      <c r="AB87" s="2786"/>
      <c r="AC87" s="2786"/>
      <c r="AD87" s="2786"/>
      <c r="AE87" s="2786"/>
      <c r="AF87" s="2786"/>
      <c r="AG87" s="2786"/>
      <c r="AH87" s="2786"/>
      <c r="AI87" s="2786"/>
      <c r="AJ87" s="2786"/>
      <c r="AK87" s="2786"/>
      <c r="AL87" s="2786"/>
      <c r="AM87" s="2786"/>
      <c r="AN87" s="2786"/>
      <c r="AO87" s="2786"/>
      <c r="AP87" s="2787"/>
      <c r="AQ87" s="960"/>
    </row>
    <row r="88" spans="1:68" s="71" customFormat="1" ht="9.9" customHeight="1">
      <c r="A88" s="582"/>
      <c r="B88" s="964"/>
      <c r="C88" s="964"/>
      <c r="D88" s="964"/>
      <c r="E88" s="964"/>
      <c r="F88" s="964"/>
      <c r="G88" s="964"/>
      <c r="H88" s="964"/>
      <c r="I88" s="964"/>
      <c r="J88" s="964"/>
      <c r="K88" s="964"/>
      <c r="L88" s="964"/>
      <c r="M88" s="964"/>
      <c r="N88" s="964"/>
      <c r="O88" s="964"/>
      <c r="P88" s="964"/>
      <c r="Q88" s="964"/>
      <c r="R88" s="964"/>
      <c r="S88" s="964"/>
      <c r="T88" s="964"/>
      <c r="U88" s="964"/>
      <c r="V88" s="964"/>
      <c r="W88" s="964"/>
      <c r="X88" s="964"/>
      <c r="Y88" s="964"/>
      <c r="Z88" s="964"/>
      <c r="AA88" s="964"/>
      <c r="AB88" s="964"/>
      <c r="AC88" s="964"/>
      <c r="AD88" s="964"/>
      <c r="AE88" s="964"/>
      <c r="AF88" s="964"/>
      <c r="AG88" s="964"/>
      <c r="AH88" s="964"/>
      <c r="AI88" s="964"/>
      <c r="AJ88" s="964"/>
      <c r="AK88" s="964"/>
      <c r="AL88" s="960"/>
      <c r="AM88" s="960"/>
      <c r="AN88" s="960"/>
      <c r="AO88" s="960"/>
      <c r="AP88" s="960"/>
      <c r="AQ88" s="960"/>
    </row>
    <row r="89" spans="1:68" s="71" customFormat="1" ht="15.75" customHeight="1">
      <c r="A89" s="1153"/>
      <c r="B89" s="2788" t="s">
        <v>1014</v>
      </c>
      <c r="C89" s="2788"/>
      <c r="D89" s="2788"/>
      <c r="E89" s="2788"/>
      <c r="F89" s="2788"/>
      <c r="G89" s="2788"/>
      <c r="H89" s="2788"/>
      <c r="I89" s="2788"/>
      <c r="J89" s="2788"/>
      <c r="K89" s="2788"/>
      <c r="L89" s="2788"/>
      <c r="M89" s="2788"/>
      <c r="N89" s="2788"/>
      <c r="O89" s="2788"/>
      <c r="P89" s="2788"/>
      <c r="Q89" s="2788"/>
      <c r="R89" s="2788"/>
      <c r="S89" s="2788"/>
      <c r="T89" s="2788"/>
      <c r="U89" s="2788"/>
      <c r="V89" s="2788"/>
      <c r="W89" s="2788"/>
      <c r="X89" s="2788"/>
      <c r="Y89" s="2788"/>
      <c r="Z89" s="2788"/>
      <c r="AA89" s="2788"/>
      <c r="AB89" s="2788"/>
      <c r="AC89" s="2788"/>
      <c r="AD89" s="2788"/>
      <c r="AE89" s="2788"/>
      <c r="AF89" s="2788"/>
      <c r="AG89" s="2788"/>
      <c r="AH89" s="2788"/>
      <c r="AI89" s="2788"/>
      <c r="AJ89" s="2788"/>
      <c r="AK89" s="2788"/>
      <c r="AL89" s="2788"/>
      <c r="AM89" s="2788"/>
      <c r="AN89" s="2788"/>
      <c r="AO89" s="2788"/>
      <c r="AP89" s="2788"/>
      <c r="AQ89" s="960"/>
    </row>
    <row r="90" spans="1:68" s="71" customFormat="1" ht="14.25" customHeight="1" thickBot="1">
      <c r="A90" s="1153"/>
      <c r="B90" s="911"/>
      <c r="C90" s="2789" t="s">
        <v>108</v>
      </c>
      <c r="D90" s="2789"/>
      <c r="E90" s="2789"/>
      <c r="F90" s="2789"/>
      <c r="G90" s="2789"/>
      <c r="H90" s="2789"/>
      <c r="I90" s="2789"/>
      <c r="J90" s="2789"/>
      <c r="K90" s="2789"/>
      <c r="L90" s="2789"/>
      <c r="M90" s="2789"/>
      <c r="N90" s="2789"/>
      <c r="O90" s="2789"/>
      <c r="P90" s="2789" t="s">
        <v>109</v>
      </c>
      <c r="Q90" s="2789"/>
      <c r="R90" s="2789"/>
      <c r="S90" s="2789"/>
      <c r="T90" s="2789"/>
      <c r="U90" s="2789"/>
      <c r="V90" s="2789"/>
      <c r="W90" s="2789"/>
      <c r="X90" s="2789"/>
      <c r="Y90" s="2789"/>
      <c r="Z90" s="2789"/>
      <c r="AA90" s="2789"/>
      <c r="AB90" s="2789"/>
      <c r="AC90" s="2789"/>
      <c r="AD90" s="2789"/>
      <c r="AE90" s="2789"/>
      <c r="AF90" s="2789"/>
      <c r="AG90" s="2789"/>
      <c r="AH90" s="2789"/>
      <c r="AI90" s="2789"/>
      <c r="AJ90" s="2789"/>
      <c r="AK90" s="2789"/>
      <c r="AL90" s="2789"/>
      <c r="AM90" s="2789"/>
      <c r="AN90" s="2789"/>
      <c r="AO90" s="2789"/>
      <c r="AP90" s="2789"/>
      <c r="AQ90" s="960"/>
    </row>
    <row r="91" spans="1:68" s="71" customFormat="1" ht="86.25" customHeight="1">
      <c r="A91" s="1153"/>
      <c r="B91" s="965" t="s">
        <v>599</v>
      </c>
      <c r="C91" s="2770"/>
      <c r="D91" s="2771"/>
      <c r="E91" s="2771"/>
      <c r="F91" s="2771"/>
      <c r="G91" s="2771"/>
      <c r="H91" s="2771"/>
      <c r="I91" s="2771"/>
      <c r="J91" s="2771"/>
      <c r="K91" s="2771"/>
      <c r="L91" s="2771"/>
      <c r="M91" s="2771"/>
      <c r="N91" s="2771"/>
      <c r="O91" s="2772"/>
      <c r="P91" s="2770"/>
      <c r="Q91" s="2771"/>
      <c r="R91" s="2771"/>
      <c r="S91" s="2771"/>
      <c r="T91" s="2771"/>
      <c r="U91" s="2771"/>
      <c r="V91" s="2771"/>
      <c r="W91" s="2771"/>
      <c r="X91" s="2771"/>
      <c r="Y91" s="2771"/>
      <c r="Z91" s="2771"/>
      <c r="AA91" s="2771"/>
      <c r="AB91" s="2771"/>
      <c r="AC91" s="2771"/>
      <c r="AD91" s="2771"/>
      <c r="AE91" s="2771"/>
      <c r="AF91" s="2771"/>
      <c r="AG91" s="2771"/>
      <c r="AH91" s="2771"/>
      <c r="AI91" s="2771"/>
      <c r="AJ91" s="2771"/>
      <c r="AK91" s="2771"/>
      <c r="AL91" s="2771"/>
      <c r="AM91" s="2771"/>
      <c r="AN91" s="2771"/>
      <c r="AO91" s="2771"/>
      <c r="AP91" s="2773"/>
      <c r="AQ91" s="960"/>
      <c r="AR91" s="966"/>
      <c r="AS91" s="966"/>
      <c r="AT91" s="966"/>
      <c r="AU91" s="966"/>
      <c r="AV91" s="966"/>
      <c r="AW91" s="966"/>
      <c r="AX91" s="966"/>
      <c r="AY91" s="966"/>
      <c r="AZ91" s="966"/>
      <c r="BA91" s="966"/>
      <c r="BB91" s="966"/>
      <c r="BC91" s="966"/>
      <c r="BD91" s="966"/>
      <c r="BE91" s="966"/>
      <c r="BF91" s="966"/>
      <c r="BG91" s="966"/>
      <c r="BH91" s="966"/>
      <c r="BI91" s="966"/>
      <c r="BJ91" s="966"/>
      <c r="BK91" s="966"/>
      <c r="BL91" s="966"/>
      <c r="BM91" s="966"/>
      <c r="BN91" s="966"/>
      <c r="BO91" s="966"/>
      <c r="BP91" s="966"/>
    </row>
    <row r="92" spans="1:68" s="71" customFormat="1" ht="15" customHeight="1">
      <c r="A92" s="1153"/>
      <c r="B92" s="2774" t="s">
        <v>1172</v>
      </c>
      <c r="C92" s="967"/>
      <c r="D92" s="2777"/>
      <c r="E92" s="2777"/>
      <c r="F92" s="2777"/>
      <c r="G92" s="2777"/>
      <c r="H92" s="2777"/>
      <c r="I92" s="2777"/>
      <c r="J92" s="2777"/>
      <c r="K92" s="2777"/>
      <c r="L92" s="2777"/>
      <c r="M92" s="2777"/>
      <c r="N92" s="2777"/>
      <c r="O92" s="1168"/>
      <c r="P92" s="967"/>
      <c r="Q92" s="2777"/>
      <c r="R92" s="2777"/>
      <c r="S92" s="2777"/>
      <c r="T92" s="2777"/>
      <c r="U92" s="2777"/>
      <c r="V92" s="2777"/>
      <c r="W92" s="2777"/>
      <c r="X92" s="2777"/>
      <c r="Y92" s="2777"/>
      <c r="Z92" s="2777"/>
      <c r="AA92" s="2777"/>
      <c r="AB92" s="2777"/>
      <c r="AC92" s="2777"/>
      <c r="AD92" s="968"/>
      <c r="AE92" s="2778"/>
      <c r="AF92" s="2778"/>
      <c r="AG92" s="2778"/>
      <c r="AH92" s="2778"/>
      <c r="AI92" s="2778"/>
      <c r="AJ92" s="968"/>
      <c r="AK92" s="2779"/>
      <c r="AL92" s="2779"/>
      <c r="AM92" s="2779"/>
      <c r="AN92" s="2779"/>
      <c r="AO92" s="2779"/>
      <c r="AP92" s="969"/>
      <c r="AQ92" s="960"/>
      <c r="AR92" s="966"/>
      <c r="AS92" s="966"/>
      <c r="AT92" s="966"/>
      <c r="AU92" s="966"/>
      <c r="AV92" s="966"/>
      <c r="AW92" s="966"/>
      <c r="AX92" s="966"/>
      <c r="AY92" s="966"/>
      <c r="AZ92" s="966"/>
      <c r="BA92" s="966"/>
      <c r="BB92" s="966"/>
      <c r="BC92" s="966"/>
      <c r="BD92" s="966"/>
      <c r="BE92" s="966"/>
      <c r="BF92" s="966"/>
      <c r="BG92" s="966"/>
      <c r="BH92" s="966"/>
      <c r="BI92" s="966"/>
      <c r="BJ92" s="966"/>
      <c r="BK92" s="966"/>
      <c r="BL92" s="966"/>
      <c r="BM92" s="966"/>
      <c r="BN92" s="966"/>
      <c r="BO92" s="966"/>
      <c r="BP92" s="966"/>
    </row>
    <row r="93" spans="1:68" s="71" customFormat="1" ht="15" customHeight="1">
      <c r="A93" s="1153"/>
      <c r="B93" s="2775"/>
      <c r="C93" s="970"/>
      <c r="D93" s="2762"/>
      <c r="E93" s="2762"/>
      <c r="F93" s="2762"/>
      <c r="G93" s="2762"/>
      <c r="H93" s="2762"/>
      <c r="I93" s="2762"/>
      <c r="J93" s="2762"/>
      <c r="K93" s="2762"/>
      <c r="L93" s="2762"/>
      <c r="M93" s="2762"/>
      <c r="N93" s="2762"/>
      <c r="O93" s="1168"/>
      <c r="P93" s="970"/>
      <c r="Q93" s="2762"/>
      <c r="R93" s="2762"/>
      <c r="S93" s="2762"/>
      <c r="T93" s="2762"/>
      <c r="U93" s="2762"/>
      <c r="V93" s="2762"/>
      <c r="W93" s="2762"/>
      <c r="X93" s="2762"/>
      <c r="Y93" s="2762"/>
      <c r="Z93" s="2762"/>
      <c r="AA93" s="2762"/>
      <c r="AB93" s="2762"/>
      <c r="AC93" s="2762"/>
      <c r="AD93" s="971"/>
      <c r="AE93" s="2763"/>
      <c r="AF93" s="2763"/>
      <c r="AG93" s="2763"/>
      <c r="AH93" s="2763"/>
      <c r="AI93" s="2763"/>
      <c r="AJ93" s="971"/>
      <c r="AK93" s="2763"/>
      <c r="AL93" s="2763"/>
      <c r="AM93" s="2763"/>
      <c r="AN93" s="2763"/>
      <c r="AO93" s="2763"/>
      <c r="AP93" s="972"/>
      <c r="AQ93" s="960"/>
      <c r="AR93" s="966"/>
      <c r="AS93" s="966"/>
      <c r="AT93" s="966"/>
      <c r="AU93" s="966"/>
      <c r="AV93" s="966"/>
      <c r="AW93" s="966"/>
      <c r="AX93" s="966"/>
      <c r="AY93" s="966"/>
      <c r="AZ93" s="966"/>
      <c r="BA93" s="966"/>
      <c r="BB93" s="966"/>
      <c r="BC93" s="966"/>
      <c r="BD93" s="966"/>
      <c r="BE93" s="966"/>
      <c r="BF93" s="966"/>
      <c r="BG93" s="966"/>
      <c r="BH93" s="966"/>
      <c r="BI93" s="966"/>
      <c r="BJ93" s="966"/>
      <c r="BK93" s="966"/>
      <c r="BL93" s="966"/>
      <c r="BM93" s="966"/>
      <c r="BN93" s="966"/>
      <c r="BO93" s="966"/>
      <c r="BP93" s="966"/>
    </row>
    <row r="94" spans="1:68" s="71" customFormat="1" ht="15" customHeight="1">
      <c r="A94" s="1153"/>
      <c r="B94" s="2775"/>
      <c r="C94" s="970"/>
      <c r="D94" s="2762"/>
      <c r="E94" s="2762"/>
      <c r="F94" s="2762"/>
      <c r="G94" s="2762"/>
      <c r="H94" s="2762"/>
      <c r="I94" s="2762"/>
      <c r="J94" s="2762"/>
      <c r="K94" s="2762"/>
      <c r="L94" s="2762"/>
      <c r="M94" s="2762"/>
      <c r="N94" s="2762"/>
      <c r="O94" s="1168"/>
      <c r="P94" s="970"/>
      <c r="Q94" s="2762"/>
      <c r="R94" s="2762"/>
      <c r="S94" s="2762"/>
      <c r="T94" s="2762"/>
      <c r="U94" s="2762"/>
      <c r="V94" s="2762"/>
      <c r="W94" s="2762"/>
      <c r="X94" s="2762"/>
      <c r="Y94" s="2762"/>
      <c r="Z94" s="2762"/>
      <c r="AA94" s="2762"/>
      <c r="AB94" s="2762"/>
      <c r="AC94" s="2762"/>
      <c r="AD94" s="971"/>
      <c r="AE94" s="2763"/>
      <c r="AF94" s="2763"/>
      <c r="AG94" s="2763"/>
      <c r="AH94" s="2763"/>
      <c r="AI94" s="2763"/>
      <c r="AJ94" s="971"/>
      <c r="AK94" s="2763"/>
      <c r="AL94" s="2763"/>
      <c r="AM94" s="2763"/>
      <c r="AN94" s="2763"/>
      <c r="AO94" s="2763"/>
      <c r="AP94" s="972"/>
      <c r="AQ94" s="960"/>
      <c r="AR94" s="966"/>
      <c r="AS94" s="966"/>
      <c r="AT94" s="966"/>
      <c r="AU94" s="966"/>
      <c r="AV94" s="966"/>
      <c r="AW94" s="966"/>
      <c r="AX94" s="966"/>
      <c r="AY94" s="966"/>
      <c r="AZ94" s="966"/>
      <c r="BA94" s="966"/>
      <c r="BB94" s="966"/>
      <c r="BC94" s="966"/>
      <c r="BD94" s="966"/>
      <c r="BE94" s="966"/>
      <c r="BF94" s="966"/>
      <c r="BG94" s="966"/>
      <c r="BH94" s="966"/>
      <c r="BI94" s="966"/>
      <c r="BJ94" s="966"/>
      <c r="BK94" s="966"/>
      <c r="BL94" s="966"/>
      <c r="BM94" s="966"/>
      <c r="BN94" s="966"/>
      <c r="BO94" s="966"/>
      <c r="BP94" s="966"/>
    </row>
    <row r="95" spans="1:68" s="71" customFormat="1" ht="15" customHeight="1">
      <c r="A95" s="1153"/>
      <c r="B95" s="2775"/>
      <c r="C95" s="970"/>
      <c r="D95" s="2762"/>
      <c r="E95" s="2762"/>
      <c r="F95" s="2762"/>
      <c r="G95" s="2762"/>
      <c r="H95" s="2762"/>
      <c r="I95" s="2762"/>
      <c r="J95" s="2762"/>
      <c r="K95" s="2762"/>
      <c r="L95" s="2762"/>
      <c r="M95" s="2762"/>
      <c r="N95" s="2762"/>
      <c r="O95" s="1168"/>
      <c r="P95" s="970"/>
      <c r="Q95" s="2762"/>
      <c r="R95" s="2762"/>
      <c r="S95" s="2762"/>
      <c r="T95" s="2762"/>
      <c r="U95" s="2762"/>
      <c r="V95" s="2762"/>
      <c r="W95" s="2762"/>
      <c r="X95" s="2762"/>
      <c r="Y95" s="2762"/>
      <c r="Z95" s="2762"/>
      <c r="AA95" s="2762"/>
      <c r="AB95" s="2762"/>
      <c r="AC95" s="2762"/>
      <c r="AD95" s="971"/>
      <c r="AE95" s="2763"/>
      <c r="AF95" s="2763"/>
      <c r="AG95" s="2763"/>
      <c r="AH95" s="2763"/>
      <c r="AI95" s="2763"/>
      <c r="AJ95" s="971"/>
      <c r="AK95" s="2763"/>
      <c r="AL95" s="2763"/>
      <c r="AM95" s="2763"/>
      <c r="AN95" s="2763"/>
      <c r="AO95" s="2763"/>
      <c r="AP95" s="972"/>
      <c r="AQ95" s="960"/>
      <c r="AR95" s="966"/>
      <c r="AS95" s="966"/>
      <c r="AT95" s="966"/>
      <c r="AU95" s="966"/>
      <c r="AV95" s="966"/>
      <c r="AW95" s="966"/>
      <c r="AX95" s="966"/>
      <c r="AY95" s="966"/>
      <c r="AZ95" s="966"/>
      <c r="BA95" s="966"/>
      <c r="BB95" s="966"/>
      <c r="BC95" s="966"/>
      <c r="BD95" s="966"/>
      <c r="BE95" s="966"/>
      <c r="BF95" s="966"/>
      <c r="BG95" s="966"/>
      <c r="BH95" s="966"/>
      <c r="BI95" s="966"/>
      <c r="BJ95" s="966"/>
      <c r="BK95" s="966"/>
      <c r="BL95" s="966"/>
      <c r="BM95" s="966"/>
      <c r="BN95" s="966"/>
      <c r="BO95" s="966"/>
      <c r="BP95" s="966"/>
    </row>
    <row r="96" spans="1:68" s="71" customFormat="1" ht="15" customHeight="1">
      <c r="A96" s="1153"/>
      <c r="B96" s="2775"/>
      <c r="C96" s="970"/>
      <c r="D96" s="2762"/>
      <c r="E96" s="2762"/>
      <c r="F96" s="2762"/>
      <c r="G96" s="2762"/>
      <c r="H96" s="2762"/>
      <c r="I96" s="2762"/>
      <c r="J96" s="2762"/>
      <c r="K96" s="2762"/>
      <c r="L96" s="2762"/>
      <c r="M96" s="2762"/>
      <c r="N96" s="2762"/>
      <c r="O96" s="1168"/>
      <c r="P96" s="970"/>
      <c r="Q96" s="2762"/>
      <c r="R96" s="2762"/>
      <c r="S96" s="2762"/>
      <c r="T96" s="2762"/>
      <c r="U96" s="2762"/>
      <c r="V96" s="2762"/>
      <c r="W96" s="2762"/>
      <c r="X96" s="2762"/>
      <c r="Y96" s="2762"/>
      <c r="Z96" s="2762"/>
      <c r="AA96" s="2762"/>
      <c r="AB96" s="2762"/>
      <c r="AC96" s="2762"/>
      <c r="AD96" s="971"/>
      <c r="AE96" s="2763"/>
      <c r="AF96" s="2763"/>
      <c r="AG96" s="2763"/>
      <c r="AH96" s="2763"/>
      <c r="AI96" s="2763"/>
      <c r="AJ96" s="971"/>
      <c r="AK96" s="2763"/>
      <c r="AL96" s="2763"/>
      <c r="AM96" s="2763"/>
      <c r="AN96" s="2763"/>
      <c r="AO96" s="2763"/>
      <c r="AP96" s="972"/>
      <c r="AQ96" s="960"/>
      <c r="AR96" s="966"/>
      <c r="AS96" s="966"/>
      <c r="AT96" s="966"/>
      <c r="AU96" s="966"/>
      <c r="AV96" s="966"/>
      <c r="AW96" s="966"/>
      <c r="AX96" s="966"/>
      <c r="AY96" s="966"/>
      <c r="AZ96" s="966"/>
      <c r="BA96" s="966"/>
      <c r="BB96" s="966"/>
      <c r="BC96" s="966"/>
      <c r="BD96" s="966"/>
      <c r="BE96" s="966"/>
      <c r="BF96" s="966"/>
      <c r="BG96" s="966"/>
      <c r="BH96" s="966"/>
      <c r="BI96" s="966"/>
      <c r="BJ96" s="966"/>
      <c r="BK96" s="966"/>
      <c r="BL96" s="966"/>
      <c r="BM96" s="966"/>
      <c r="BN96" s="966"/>
      <c r="BO96" s="966"/>
      <c r="BP96" s="966"/>
    </row>
    <row r="97" spans="1:68" s="71" customFormat="1" ht="15" customHeight="1">
      <c r="A97" s="1153"/>
      <c r="B97" s="2776"/>
      <c r="C97" s="973"/>
      <c r="D97" s="2780"/>
      <c r="E97" s="2780"/>
      <c r="F97" s="2780"/>
      <c r="G97" s="2780"/>
      <c r="H97" s="2780"/>
      <c r="I97" s="2780"/>
      <c r="J97" s="2780"/>
      <c r="K97" s="2780"/>
      <c r="L97" s="2780"/>
      <c r="M97" s="2780"/>
      <c r="N97" s="2780"/>
      <c r="O97" s="974"/>
      <c r="P97" s="973"/>
      <c r="Q97" s="2780"/>
      <c r="R97" s="2780"/>
      <c r="S97" s="2780"/>
      <c r="T97" s="2780"/>
      <c r="U97" s="2780"/>
      <c r="V97" s="2780"/>
      <c r="W97" s="2780"/>
      <c r="X97" s="2780"/>
      <c r="Y97" s="2780"/>
      <c r="Z97" s="2780"/>
      <c r="AA97" s="2780"/>
      <c r="AB97" s="2780"/>
      <c r="AC97" s="2780"/>
      <c r="AD97" s="975"/>
      <c r="AE97" s="2781"/>
      <c r="AF97" s="2781"/>
      <c r="AG97" s="2781"/>
      <c r="AH97" s="2781"/>
      <c r="AI97" s="2781"/>
      <c r="AJ97" s="975"/>
      <c r="AK97" s="2781"/>
      <c r="AL97" s="2781"/>
      <c r="AM97" s="2781"/>
      <c r="AN97" s="2781"/>
      <c r="AO97" s="2781"/>
      <c r="AP97" s="976"/>
      <c r="AQ97" s="960"/>
      <c r="AR97" s="966"/>
      <c r="AS97" s="966"/>
      <c r="AT97" s="966"/>
      <c r="AU97" s="966"/>
      <c r="AV97" s="966"/>
      <c r="AW97" s="966"/>
      <c r="AX97" s="966"/>
      <c r="AY97" s="966"/>
      <c r="AZ97" s="966"/>
      <c r="BA97" s="966"/>
      <c r="BB97" s="966"/>
      <c r="BC97" s="966"/>
      <c r="BD97" s="966"/>
      <c r="BE97" s="966"/>
      <c r="BF97" s="966"/>
      <c r="BG97" s="966"/>
      <c r="BH97" s="966"/>
      <c r="BI97" s="966"/>
      <c r="BJ97" s="966"/>
      <c r="BK97" s="966"/>
      <c r="BL97" s="966"/>
      <c r="BM97" s="966"/>
      <c r="BN97" s="966"/>
      <c r="BO97" s="966"/>
      <c r="BP97" s="966"/>
    </row>
    <row r="98" spans="1:68" s="71" customFormat="1" ht="15" customHeight="1">
      <c r="A98" s="1153"/>
      <c r="B98" s="2734" t="s">
        <v>1015</v>
      </c>
      <c r="C98" s="2764"/>
      <c r="D98" s="2765"/>
      <c r="E98" s="2765"/>
      <c r="F98" s="2765"/>
      <c r="G98" s="2765"/>
      <c r="H98" s="2766"/>
      <c r="I98" s="2766"/>
      <c r="J98" s="2766"/>
      <c r="K98" s="2766"/>
      <c r="L98" s="2766"/>
      <c r="M98" s="2766"/>
      <c r="N98" s="2766"/>
      <c r="O98" s="978"/>
      <c r="P98" s="2764"/>
      <c r="Q98" s="977" t="s">
        <v>1171</v>
      </c>
      <c r="R98" s="2765"/>
      <c r="S98" s="2765"/>
      <c r="T98" s="2765"/>
      <c r="U98" s="2765"/>
      <c r="V98" s="1167"/>
      <c r="W98" s="2767"/>
      <c r="X98" s="2767"/>
      <c r="Y98" s="2767"/>
      <c r="Z98" s="2767"/>
      <c r="AA98" s="2767"/>
      <c r="AB98" s="2767"/>
      <c r="AC98" s="2767"/>
      <c r="AD98" s="2767"/>
      <c r="AE98" s="2767"/>
      <c r="AF98" s="2767"/>
      <c r="AG98" s="2767"/>
      <c r="AH98" s="2767"/>
      <c r="AI98" s="2767"/>
      <c r="AJ98" s="2767"/>
      <c r="AK98" s="2767"/>
      <c r="AL98" s="2767"/>
      <c r="AM98" s="2767"/>
      <c r="AN98" s="2767"/>
      <c r="AO98" s="2767"/>
      <c r="AP98" s="979"/>
      <c r="AQ98" s="960"/>
      <c r="AR98" s="966"/>
      <c r="AS98" s="966"/>
      <c r="AT98" s="966"/>
      <c r="AU98" s="966"/>
      <c r="AV98" s="966"/>
      <c r="AW98" s="966"/>
      <c r="AX98" s="966"/>
      <c r="AY98" s="966"/>
      <c r="AZ98" s="966"/>
      <c r="BA98" s="966"/>
      <c r="BB98" s="966"/>
      <c r="BC98" s="966"/>
      <c r="BD98" s="966"/>
      <c r="BE98" s="966"/>
      <c r="BF98" s="966"/>
      <c r="BG98" s="966"/>
      <c r="BH98" s="966"/>
      <c r="BI98" s="966"/>
      <c r="BJ98" s="966"/>
      <c r="BK98" s="966"/>
      <c r="BL98" s="966"/>
      <c r="BM98" s="966"/>
      <c r="BN98" s="966"/>
      <c r="BO98" s="966"/>
      <c r="BP98" s="966"/>
    </row>
    <row r="99" spans="1:68" s="71" customFormat="1" ht="15" customHeight="1">
      <c r="A99" s="1153"/>
      <c r="B99" s="2735"/>
      <c r="C99" s="2756"/>
      <c r="D99" s="2750"/>
      <c r="E99" s="2750"/>
      <c r="F99" s="2750"/>
      <c r="G99" s="2750"/>
      <c r="H99" s="2759"/>
      <c r="I99" s="2759"/>
      <c r="J99" s="2759"/>
      <c r="K99" s="2759"/>
      <c r="L99" s="2759"/>
      <c r="M99" s="2759"/>
      <c r="N99" s="2759"/>
      <c r="O99" s="980"/>
      <c r="P99" s="2756"/>
      <c r="Q99" s="589" t="s">
        <v>1173</v>
      </c>
      <c r="R99" s="2750"/>
      <c r="S99" s="2750"/>
      <c r="T99" s="2750"/>
      <c r="U99" s="2750"/>
      <c r="V99" s="1168"/>
      <c r="W99" s="2768"/>
      <c r="X99" s="2768"/>
      <c r="Y99" s="2768"/>
      <c r="Z99" s="2768"/>
      <c r="AA99" s="2768"/>
      <c r="AB99" s="2768"/>
      <c r="AC99" s="2768"/>
      <c r="AD99" s="2768"/>
      <c r="AE99" s="2768"/>
      <c r="AF99" s="2768"/>
      <c r="AG99" s="2768"/>
      <c r="AH99" s="2768"/>
      <c r="AI99" s="2768"/>
      <c r="AJ99" s="2768"/>
      <c r="AK99" s="2768"/>
      <c r="AL99" s="2768"/>
      <c r="AM99" s="2768"/>
      <c r="AN99" s="2768"/>
      <c r="AO99" s="2768"/>
      <c r="AP99" s="981"/>
      <c r="AQ99" s="960"/>
      <c r="AR99" s="966"/>
      <c r="AS99" s="966"/>
      <c r="AT99" s="966"/>
      <c r="AU99" s="966"/>
      <c r="AV99" s="966"/>
      <c r="AW99" s="966"/>
      <c r="AX99" s="966"/>
      <c r="AY99" s="966"/>
      <c r="AZ99" s="966"/>
      <c r="BA99" s="966"/>
      <c r="BB99" s="966"/>
      <c r="BC99" s="966"/>
      <c r="BD99" s="966"/>
      <c r="BE99" s="966"/>
      <c r="BF99" s="966"/>
      <c r="BG99" s="966"/>
      <c r="BH99" s="966"/>
      <c r="BI99" s="966"/>
      <c r="BJ99" s="966"/>
      <c r="BK99" s="966"/>
      <c r="BL99" s="966"/>
      <c r="BM99" s="966"/>
      <c r="BN99" s="966"/>
      <c r="BO99" s="966"/>
      <c r="BP99" s="966"/>
    </row>
    <row r="100" spans="1:68" s="71" customFormat="1" ht="15" customHeight="1">
      <c r="A100" s="1153"/>
      <c r="B100" s="2735"/>
      <c r="C100" s="2756"/>
      <c r="D100" s="2757"/>
      <c r="E100" s="2757"/>
      <c r="F100" s="2757"/>
      <c r="G100" s="2757"/>
      <c r="H100" s="2769"/>
      <c r="I100" s="2769"/>
      <c r="J100" s="2769"/>
      <c r="K100" s="2769"/>
      <c r="L100" s="2769"/>
      <c r="M100" s="2769"/>
      <c r="N100" s="2769"/>
      <c r="O100" s="980"/>
      <c r="P100" s="2756"/>
      <c r="Q100" s="982" t="s">
        <v>1171</v>
      </c>
      <c r="R100" s="2757"/>
      <c r="S100" s="2757"/>
      <c r="T100" s="2757"/>
      <c r="U100" s="2757"/>
      <c r="V100" s="1168"/>
      <c r="W100" s="2760"/>
      <c r="X100" s="2760"/>
      <c r="Y100" s="2760"/>
      <c r="Z100" s="2760"/>
      <c r="AA100" s="2760"/>
      <c r="AB100" s="2760"/>
      <c r="AC100" s="2760"/>
      <c r="AD100" s="2760"/>
      <c r="AE100" s="2760"/>
      <c r="AF100" s="2760"/>
      <c r="AG100" s="2760"/>
      <c r="AH100" s="2760"/>
      <c r="AI100" s="2760"/>
      <c r="AJ100" s="2760"/>
      <c r="AK100" s="2760"/>
      <c r="AL100" s="2760"/>
      <c r="AM100" s="2760"/>
      <c r="AN100" s="2760"/>
      <c r="AO100" s="2760"/>
      <c r="AP100" s="981"/>
      <c r="AQ100" s="960"/>
      <c r="AR100" s="966"/>
      <c r="AS100" s="966"/>
      <c r="AT100" s="966"/>
      <c r="AU100" s="966"/>
      <c r="AV100" s="966"/>
      <c r="AW100" s="966"/>
      <c r="AX100" s="966"/>
      <c r="AY100" s="966"/>
      <c r="AZ100" s="966"/>
      <c r="BA100" s="966"/>
      <c r="BB100" s="966"/>
      <c r="BC100" s="966"/>
      <c r="BD100" s="966"/>
      <c r="BE100" s="966"/>
      <c r="BF100" s="966"/>
      <c r="BG100" s="966"/>
      <c r="BH100" s="966"/>
      <c r="BI100" s="966"/>
      <c r="BJ100" s="966"/>
      <c r="BK100" s="966"/>
      <c r="BL100" s="966"/>
      <c r="BM100" s="966"/>
      <c r="BN100" s="966"/>
      <c r="BO100" s="966"/>
      <c r="BP100" s="966"/>
    </row>
    <row r="101" spans="1:68" s="71" customFormat="1" ht="15" customHeight="1">
      <c r="A101" s="1153"/>
      <c r="B101" s="2735"/>
      <c r="C101" s="2756"/>
      <c r="D101" s="2750"/>
      <c r="E101" s="2750"/>
      <c r="F101" s="2750"/>
      <c r="G101" s="2750"/>
      <c r="H101" s="2759"/>
      <c r="I101" s="2759"/>
      <c r="J101" s="2759"/>
      <c r="K101" s="2759"/>
      <c r="L101" s="2759"/>
      <c r="M101" s="2759"/>
      <c r="N101" s="2759"/>
      <c r="O101" s="980"/>
      <c r="P101" s="2756"/>
      <c r="Q101" s="983" t="s">
        <v>1171</v>
      </c>
      <c r="R101" s="2750"/>
      <c r="S101" s="2750"/>
      <c r="T101" s="2750"/>
      <c r="U101" s="2750"/>
      <c r="V101" s="1168"/>
      <c r="W101" s="2761"/>
      <c r="X101" s="2761"/>
      <c r="Y101" s="2761"/>
      <c r="Z101" s="2761"/>
      <c r="AA101" s="2761"/>
      <c r="AB101" s="2761"/>
      <c r="AC101" s="2761"/>
      <c r="AD101" s="2761"/>
      <c r="AE101" s="2761"/>
      <c r="AF101" s="2761"/>
      <c r="AG101" s="2761"/>
      <c r="AH101" s="2761"/>
      <c r="AI101" s="2761"/>
      <c r="AJ101" s="2761"/>
      <c r="AK101" s="2761"/>
      <c r="AL101" s="2761"/>
      <c r="AM101" s="2761"/>
      <c r="AN101" s="2761"/>
      <c r="AO101" s="2761"/>
      <c r="AP101" s="981"/>
      <c r="AQ101" s="960"/>
      <c r="AR101" s="966"/>
      <c r="AS101" s="966"/>
      <c r="AT101" s="966"/>
      <c r="AU101" s="966"/>
      <c r="AV101" s="966"/>
      <c r="AW101" s="966"/>
      <c r="AX101" s="966"/>
      <c r="AY101" s="966"/>
      <c r="AZ101" s="966"/>
      <c r="BA101" s="966"/>
      <c r="BB101" s="966"/>
      <c r="BC101" s="966"/>
      <c r="BD101" s="966"/>
      <c r="BE101" s="966"/>
      <c r="BF101" s="966"/>
      <c r="BG101" s="966"/>
      <c r="BH101" s="966"/>
      <c r="BI101" s="966"/>
      <c r="BJ101" s="966"/>
      <c r="BK101" s="966"/>
      <c r="BL101" s="966"/>
      <c r="BM101" s="966"/>
      <c r="BN101" s="966"/>
      <c r="BO101" s="966"/>
      <c r="BP101" s="966"/>
    </row>
    <row r="102" spans="1:68" s="71" customFormat="1" ht="15" customHeight="1">
      <c r="A102" s="1153"/>
      <c r="B102" s="2735"/>
      <c r="C102" s="2756"/>
      <c r="D102" s="2757"/>
      <c r="E102" s="2757"/>
      <c r="F102" s="2757"/>
      <c r="G102" s="2757"/>
      <c r="H102" s="2758"/>
      <c r="I102" s="2758"/>
      <c r="J102" s="2758"/>
      <c r="K102" s="2758"/>
      <c r="L102" s="2758"/>
      <c r="M102" s="2758"/>
      <c r="N102" s="2758"/>
      <c r="O102" s="980"/>
      <c r="P102" s="2756"/>
      <c r="Q102" s="982" t="s">
        <v>1171</v>
      </c>
      <c r="R102" s="2757"/>
      <c r="S102" s="2757"/>
      <c r="T102" s="2757"/>
      <c r="U102" s="2757"/>
      <c r="V102" s="1168"/>
      <c r="W102" s="2760"/>
      <c r="X102" s="2760"/>
      <c r="Y102" s="2760"/>
      <c r="Z102" s="2760"/>
      <c r="AA102" s="2760"/>
      <c r="AB102" s="2760"/>
      <c r="AC102" s="2760"/>
      <c r="AD102" s="2760"/>
      <c r="AE102" s="2760"/>
      <c r="AF102" s="2760"/>
      <c r="AG102" s="2760"/>
      <c r="AH102" s="2760"/>
      <c r="AI102" s="2760"/>
      <c r="AJ102" s="2760"/>
      <c r="AK102" s="2760"/>
      <c r="AL102" s="2760"/>
      <c r="AM102" s="2760"/>
      <c r="AN102" s="2760"/>
      <c r="AO102" s="2760"/>
      <c r="AP102" s="981"/>
      <c r="AQ102" s="960"/>
      <c r="AR102" s="966"/>
      <c r="AS102" s="966"/>
      <c r="AT102" s="966"/>
      <c r="AU102" s="966"/>
      <c r="AV102" s="966"/>
      <c r="AW102" s="966"/>
      <c r="AX102" s="966"/>
      <c r="AY102" s="966"/>
      <c r="AZ102" s="966"/>
      <c r="BA102" s="966"/>
      <c r="BB102" s="966"/>
      <c r="BC102" s="966"/>
      <c r="BD102" s="966"/>
      <c r="BE102" s="966"/>
      <c r="BF102" s="966"/>
      <c r="BG102" s="966"/>
      <c r="BH102" s="966"/>
      <c r="BI102" s="966"/>
      <c r="BJ102" s="966"/>
      <c r="BK102" s="966"/>
      <c r="BL102" s="966"/>
      <c r="BM102" s="966"/>
      <c r="BN102" s="966"/>
      <c r="BO102" s="966"/>
      <c r="BP102" s="966"/>
    </row>
    <row r="103" spans="1:68" s="71" customFormat="1" ht="15" customHeight="1">
      <c r="A103" s="1153"/>
      <c r="B103" s="2735"/>
      <c r="C103" s="2756"/>
      <c r="D103" s="2750"/>
      <c r="E103" s="2750"/>
      <c r="F103" s="2750"/>
      <c r="G103" s="2750"/>
      <c r="H103" s="2759"/>
      <c r="I103" s="2759"/>
      <c r="J103" s="2759"/>
      <c r="K103" s="2759"/>
      <c r="L103" s="2759"/>
      <c r="M103" s="2759"/>
      <c r="N103" s="2759"/>
      <c r="O103" s="980"/>
      <c r="P103" s="2756"/>
      <c r="Q103" s="983" t="s">
        <v>1171</v>
      </c>
      <c r="R103" s="2750"/>
      <c r="S103" s="2750"/>
      <c r="T103" s="2750"/>
      <c r="U103" s="2750"/>
      <c r="V103" s="1168"/>
      <c r="W103" s="2761"/>
      <c r="X103" s="2761"/>
      <c r="Y103" s="2761"/>
      <c r="Z103" s="2761"/>
      <c r="AA103" s="2761"/>
      <c r="AB103" s="2761"/>
      <c r="AC103" s="2761"/>
      <c r="AD103" s="2761"/>
      <c r="AE103" s="2761"/>
      <c r="AF103" s="2761"/>
      <c r="AG103" s="2761"/>
      <c r="AH103" s="2761"/>
      <c r="AI103" s="2761"/>
      <c r="AJ103" s="2761"/>
      <c r="AK103" s="2761"/>
      <c r="AL103" s="2761"/>
      <c r="AM103" s="2761"/>
      <c r="AN103" s="2761"/>
      <c r="AO103" s="2761"/>
      <c r="AP103" s="981"/>
      <c r="AQ103" s="960"/>
      <c r="AR103" s="966"/>
      <c r="AS103" s="966"/>
      <c r="AT103" s="966"/>
      <c r="AU103" s="966"/>
      <c r="AV103" s="966"/>
      <c r="AW103" s="966"/>
      <c r="AX103" s="966"/>
      <c r="AY103" s="966"/>
      <c r="AZ103" s="966"/>
      <c r="BA103" s="966"/>
      <c r="BB103" s="966"/>
      <c r="BC103" s="966"/>
      <c r="BD103" s="966"/>
      <c r="BE103" s="966"/>
      <c r="BF103" s="966"/>
      <c r="BG103" s="966"/>
      <c r="BH103" s="966"/>
      <c r="BI103" s="966"/>
      <c r="BJ103" s="966"/>
      <c r="BK103" s="966"/>
      <c r="BL103" s="966"/>
      <c r="BM103" s="966"/>
      <c r="BN103" s="966"/>
      <c r="BO103" s="966"/>
      <c r="BP103" s="966"/>
    </row>
    <row r="104" spans="1:68" s="71" customFormat="1" ht="15" customHeight="1">
      <c r="A104" s="1153"/>
      <c r="B104" s="2735"/>
      <c r="C104" s="2756"/>
      <c r="D104" s="2757"/>
      <c r="E104" s="2757"/>
      <c r="F104" s="2757"/>
      <c r="G104" s="2757"/>
      <c r="H104" s="2758"/>
      <c r="I104" s="2758"/>
      <c r="J104" s="2758"/>
      <c r="K104" s="2758"/>
      <c r="L104" s="2758"/>
      <c r="M104" s="2758"/>
      <c r="N104" s="2758"/>
      <c r="O104" s="980"/>
      <c r="P104" s="2756"/>
      <c r="Q104" s="982" t="s">
        <v>1171</v>
      </c>
      <c r="R104" s="2757"/>
      <c r="S104" s="2757"/>
      <c r="T104" s="2757"/>
      <c r="U104" s="2757"/>
      <c r="V104" s="1168"/>
      <c r="W104" s="2760"/>
      <c r="X104" s="2760"/>
      <c r="Y104" s="2760"/>
      <c r="Z104" s="2760"/>
      <c r="AA104" s="2760"/>
      <c r="AB104" s="2760"/>
      <c r="AC104" s="2760"/>
      <c r="AD104" s="2760"/>
      <c r="AE104" s="2760"/>
      <c r="AF104" s="2760"/>
      <c r="AG104" s="2760"/>
      <c r="AH104" s="2760"/>
      <c r="AI104" s="2760"/>
      <c r="AJ104" s="2760"/>
      <c r="AK104" s="2760"/>
      <c r="AL104" s="2760"/>
      <c r="AM104" s="2760"/>
      <c r="AN104" s="2760"/>
      <c r="AO104" s="2760"/>
      <c r="AP104" s="981"/>
      <c r="AQ104" s="960"/>
      <c r="AR104" s="966"/>
      <c r="AS104" s="966"/>
      <c r="AT104" s="966"/>
      <c r="AU104" s="966"/>
      <c r="AV104" s="966"/>
      <c r="AW104" s="966"/>
      <c r="AX104" s="966"/>
      <c r="AY104" s="966"/>
      <c r="AZ104" s="966"/>
      <c r="BA104" s="966"/>
      <c r="BB104" s="966"/>
      <c r="BC104" s="966"/>
      <c r="BD104" s="966"/>
      <c r="BE104" s="966"/>
      <c r="BF104" s="966"/>
      <c r="BG104" s="966"/>
      <c r="BH104" s="966"/>
      <c r="BI104" s="966"/>
      <c r="BJ104" s="966"/>
      <c r="BK104" s="966"/>
      <c r="BL104" s="966"/>
      <c r="BM104" s="966"/>
      <c r="BN104" s="966"/>
      <c r="BO104" s="966"/>
      <c r="BP104" s="966"/>
    </row>
    <row r="105" spans="1:68" s="71" customFormat="1" ht="15" customHeight="1">
      <c r="A105" s="1153"/>
      <c r="B105" s="2735"/>
      <c r="C105" s="2756"/>
      <c r="D105" s="2750"/>
      <c r="E105" s="2750"/>
      <c r="F105" s="2750"/>
      <c r="G105" s="2750"/>
      <c r="H105" s="2759"/>
      <c r="I105" s="2759"/>
      <c r="J105" s="2759"/>
      <c r="K105" s="2759"/>
      <c r="L105" s="2759"/>
      <c r="M105" s="2759"/>
      <c r="N105" s="2759"/>
      <c r="O105" s="980"/>
      <c r="P105" s="2756"/>
      <c r="Q105" s="983" t="s">
        <v>1171</v>
      </c>
      <c r="R105" s="2750"/>
      <c r="S105" s="2750"/>
      <c r="T105" s="2750"/>
      <c r="U105" s="2750"/>
      <c r="V105" s="1168"/>
      <c r="W105" s="2761"/>
      <c r="X105" s="2761"/>
      <c r="Y105" s="2761"/>
      <c r="Z105" s="2761"/>
      <c r="AA105" s="2761"/>
      <c r="AB105" s="2761"/>
      <c r="AC105" s="2761"/>
      <c r="AD105" s="2761"/>
      <c r="AE105" s="2761"/>
      <c r="AF105" s="2761"/>
      <c r="AG105" s="2761"/>
      <c r="AH105" s="2761"/>
      <c r="AI105" s="2761"/>
      <c r="AJ105" s="2761"/>
      <c r="AK105" s="2761"/>
      <c r="AL105" s="2761"/>
      <c r="AM105" s="2761"/>
      <c r="AN105" s="2761"/>
      <c r="AO105" s="2761"/>
      <c r="AP105" s="981"/>
      <c r="AQ105" s="960"/>
      <c r="AR105" s="966"/>
      <c r="AS105" s="966"/>
      <c r="AT105" s="966"/>
      <c r="AU105" s="966"/>
      <c r="AV105" s="966"/>
      <c r="AW105" s="966"/>
      <c r="AX105" s="966"/>
      <c r="AY105" s="966"/>
      <c r="AZ105" s="966"/>
      <c r="BA105" s="966"/>
      <c r="BB105" s="966"/>
      <c r="BC105" s="966"/>
      <c r="BD105" s="966"/>
      <c r="BE105" s="966"/>
      <c r="BF105" s="966"/>
      <c r="BG105" s="966"/>
      <c r="BH105" s="966"/>
      <c r="BI105" s="966"/>
      <c r="BJ105" s="966"/>
      <c r="BK105" s="966"/>
      <c r="BL105" s="966"/>
      <c r="BM105" s="966"/>
      <c r="BN105" s="966"/>
      <c r="BO105" s="966"/>
      <c r="BP105" s="966"/>
    </row>
    <row r="106" spans="1:68" s="71" customFormat="1" ht="15" customHeight="1">
      <c r="A106" s="1153"/>
      <c r="B106" s="2735"/>
      <c r="C106" s="2756"/>
      <c r="D106" s="2757"/>
      <c r="E106" s="2757"/>
      <c r="F106" s="2757"/>
      <c r="G106" s="2757"/>
      <c r="H106" s="2758"/>
      <c r="I106" s="2758"/>
      <c r="J106" s="2758"/>
      <c r="K106" s="2758"/>
      <c r="L106" s="2758"/>
      <c r="M106" s="2758"/>
      <c r="N106" s="2758"/>
      <c r="O106" s="980"/>
      <c r="P106" s="2756"/>
      <c r="Q106" s="982" t="s">
        <v>1171</v>
      </c>
      <c r="R106" s="2757"/>
      <c r="S106" s="2757"/>
      <c r="T106" s="2757"/>
      <c r="U106" s="2757"/>
      <c r="V106" s="1168"/>
      <c r="W106" s="2760"/>
      <c r="X106" s="2760"/>
      <c r="Y106" s="2760"/>
      <c r="Z106" s="2760"/>
      <c r="AA106" s="2760"/>
      <c r="AB106" s="2760"/>
      <c r="AC106" s="2760"/>
      <c r="AD106" s="2760"/>
      <c r="AE106" s="2760"/>
      <c r="AF106" s="2760"/>
      <c r="AG106" s="2760"/>
      <c r="AH106" s="2760"/>
      <c r="AI106" s="2760"/>
      <c r="AJ106" s="2760"/>
      <c r="AK106" s="2760"/>
      <c r="AL106" s="2760"/>
      <c r="AM106" s="2760"/>
      <c r="AN106" s="2760"/>
      <c r="AO106" s="2760"/>
      <c r="AP106" s="981"/>
      <c r="AQ106" s="960"/>
      <c r="AR106" s="966"/>
      <c r="AS106" s="966"/>
      <c r="AT106" s="966"/>
      <c r="AU106" s="966"/>
      <c r="AV106" s="966"/>
      <c r="AW106" s="966"/>
      <c r="AX106" s="966"/>
      <c r="AY106" s="966"/>
      <c r="AZ106" s="966"/>
      <c r="BA106" s="966"/>
      <c r="BB106" s="966"/>
      <c r="BC106" s="966"/>
      <c r="BD106" s="966"/>
      <c r="BE106" s="966"/>
      <c r="BF106" s="966"/>
      <c r="BG106" s="966"/>
      <c r="BH106" s="966"/>
      <c r="BI106" s="966"/>
      <c r="BJ106" s="966"/>
      <c r="BK106" s="966"/>
      <c r="BL106" s="966"/>
      <c r="BM106" s="966"/>
      <c r="BN106" s="966"/>
      <c r="BO106" s="966"/>
      <c r="BP106" s="966"/>
    </row>
    <row r="107" spans="1:68" s="71" customFormat="1" ht="15" customHeight="1">
      <c r="A107" s="1153"/>
      <c r="B107" s="2735"/>
      <c r="C107" s="2756"/>
      <c r="D107" s="2750"/>
      <c r="E107" s="2750"/>
      <c r="F107" s="2750"/>
      <c r="G107" s="2750"/>
      <c r="H107" s="2759"/>
      <c r="I107" s="2759"/>
      <c r="J107" s="2759"/>
      <c r="K107" s="2759"/>
      <c r="L107" s="2759"/>
      <c r="M107" s="2759"/>
      <c r="N107" s="2759"/>
      <c r="O107" s="980"/>
      <c r="P107" s="2756"/>
      <c r="Q107" s="983" t="s">
        <v>1171</v>
      </c>
      <c r="R107" s="2750"/>
      <c r="S107" s="2750"/>
      <c r="T107" s="2750"/>
      <c r="U107" s="2750"/>
      <c r="V107" s="1168"/>
      <c r="W107" s="2761"/>
      <c r="X107" s="2761"/>
      <c r="Y107" s="2761"/>
      <c r="Z107" s="2761"/>
      <c r="AA107" s="2761"/>
      <c r="AB107" s="2761"/>
      <c r="AC107" s="2761"/>
      <c r="AD107" s="2761"/>
      <c r="AE107" s="2761"/>
      <c r="AF107" s="2761"/>
      <c r="AG107" s="2761"/>
      <c r="AH107" s="2761"/>
      <c r="AI107" s="2761"/>
      <c r="AJ107" s="2761"/>
      <c r="AK107" s="2761"/>
      <c r="AL107" s="2761"/>
      <c r="AM107" s="2761"/>
      <c r="AN107" s="2761"/>
      <c r="AO107" s="2761"/>
      <c r="AP107" s="981"/>
      <c r="AQ107" s="960"/>
      <c r="AR107" s="966"/>
      <c r="AS107" s="966"/>
      <c r="AT107" s="966"/>
      <c r="AU107" s="966"/>
      <c r="AV107" s="966"/>
      <c r="AW107" s="966"/>
      <c r="AX107" s="966"/>
      <c r="AY107" s="966"/>
      <c r="AZ107" s="966"/>
      <c r="BA107" s="966"/>
      <c r="BB107" s="966"/>
      <c r="BC107" s="966"/>
      <c r="BD107" s="966"/>
      <c r="BE107" s="966"/>
      <c r="BF107" s="966"/>
      <c r="BG107" s="966"/>
      <c r="BH107" s="966"/>
      <c r="BI107" s="966"/>
      <c r="BJ107" s="966"/>
      <c r="BK107" s="966"/>
      <c r="BL107" s="966"/>
      <c r="BM107" s="966"/>
      <c r="BN107" s="966"/>
      <c r="BO107" s="966"/>
      <c r="BP107" s="966"/>
    </row>
    <row r="108" spans="1:68" s="71" customFormat="1" ht="15" customHeight="1">
      <c r="A108" s="1153"/>
      <c r="B108" s="2735"/>
      <c r="C108" s="984"/>
      <c r="D108" s="2750"/>
      <c r="E108" s="2750"/>
      <c r="F108" s="2750"/>
      <c r="G108" s="2750"/>
      <c r="H108" s="2751"/>
      <c r="I108" s="2751"/>
      <c r="J108" s="2751"/>
      <c r="K108" s="2751"/>
      <c r="L108" s="2751"/>
      <c r="M108" s="2751"/>
      <c r="N108" s="2751"/>
      <c r="O108" s="985"/>
      <c r="P108" s="984"/>
      <c r="Q108" s="983" t="s">
        <v>1171</v>
      </c>
      <c r="R108" s="2750"/>
      <c r="S108" s="2750"/>
      <c r="T108" s="2750"/>
      <c r="U108" s="2750"/>
      <c r="V108" s="1080"/>
      <c r="W108" s="2752"/>
      <c r="X108" s="2752"/>
      <c r="Y108" s="2752"/>
      <c r="Z108" s="2752"/>
      <c r="AA108" s="2752"/>
      <c r="AB108" s="2752"/>
      <c r="AC108" s="2752"/>
      <c r="AD108" s="2752"/>
      <c r="AE108" s="2752"/>
      <c r="AF108" s="2752"/>
      <c r="AG108" s="2752"/>
      <c r="AH108" s="2752"/>
      <c r="AI108" s="2752"/>
      <c r="AJ108" s="2752"/>
      <c r="AK108" s="2752"/>
      <c r="AL108" s="2752"/>
      <c r="AM108" s="2752"/>
      <c r="AN108" s="2752"/>
      <c r="AO108" s="2752"/>
      <c r="AP108" s="986"/>
      <c r="AQ108" s="960"/>
      <c r="AR108" s="966"/>
      <c r="AS108" s="966"/>
      <c r="AT108" s="966"/>
      <c r="AU108" s="966"/>
      <c r="AV108" s="966"/>
      <c r="AW108" s="966"/>
      <c r="AX108" s="966"/>
      <c r="AY108" s="966"/>
      <c r="AZ108" s="966"/>
      <c r="BA108" s="966"/>
      <c r="BB108" s="966"/>
      <c r="BC108" s="966"/>
      <c r="BD108" s="966"/>
      <c r="BE108" s="966"/>
      <c r="BF108" s="966"/>
      <c r="BG108" s="966"/>
      <c r="BH108" s="966"/>
      <c r="BI108" s="966"/>
      <c r="BJ108" s="966"/>
      <c r="BK108" s="966"/>
      <c r="BL108" s="966"/>
      <c r="BM108" s="966"/>
      <c r="BN108" s="966"/>
      <c r="BO108" s="966"/>
      <c r="BP108" s="966"/>
    </row>
    <row r="109" spans="1:68" s="71" customFormat="1" ht="15" customHeight="1">
      <c r="A109" s="1153"/>
      <c r="B109" s="2736"/>
      <c r="C109" s="2753" t="s">
        <v>1016</v>
      </c>
      <c r="D109" s="2754"/>
      <c r="E109" s="2754"/>
      <c r="F109" s="2754"/>
      <c r="G109" s="2754"/>
      <c r="H109" s="2754"/>
      <c r="I109" s="2754"/>
      <c r="J109" s="2754"/>
      <c r="K109" s="2754"/>
      <c r="L109" s="2754"/>
      <c r="M109" s="2754"/>
      <c r="N109" s="2754"/>
      <c r="O109" s="2754"/>
      <c r="P109" s="2754"/>
      <c r="Q109" s="2754"/>
      <c r="R109" s="2754"/>
      <c r="S109" s="2754"/>
      <c r="T109" s="2754"/>
      <c r="U109" s="2754"/>
      <c r="V109" s="2754"/>
      <c r="W109" s="2754"/>
      <c r="X109" s="2754"/>
      <c r="Y109" s="2754"/>
      <c r="Z109" s="2754"/>
      <c r="AA109" s="2754"/>
      <c r="AB109" s="2754"/>
      <c r="AC109" s="2754"/>
      <c r="AD109" s="2754"/>
      <c r="AE109" s="2754"/>
      <c r="AF109" s="2754"/>
      <c r="AG109" s="2754"/>
      <c r="AH109" s="2754"/>
      <c r="AI109" s="2754"/>
      <c r="AJ109" s="2754"/>
      <c r="AK109" s="2754"/>
      <c r="AL109" s="2754"/>
      <c r="AM109" s="2754"/>
      <c r="AN109" s="2754"/>
      <c r="AO109" s="2754"/>
      <c r="AP109" s="2755"/>
      <c r="AQ109" s="960"/>
      <c r="AR109" s="966"/>
      <c r="AS109" s="966"/>
      <c r="AT109" s="966"/>
      <c r="AU109" s="966"/>
      <c r="AV109" s="966"/>
      <c r="AW109" s="966"/>
      <c r="AX109" s="966"/>
      <c r="AY109" s="966"/>
      <c r="AZ109" s="966"/>
      <c r="BA109" s="966"/>
      <c r="BB109" s="966"/>
      <c r="BC109" s="966"/>
      <c r="BD109" s="966"/>
      <c r="BE109" s="966"/>
      <c r="BF109" s="966"/>
      <c r="BG109" s="966"/>
      <c r="BH109" s="966"/>
      <c r="BI109" s="966"/>
      <c r="BJ109" s="966"/>
      <c r="BK109" s="966"/>
      <c r="BL109" s="966"/>
      <c r="BM109" s="966"/>
      <c r="BN109" s="966"/>
      <c r="BO109" s="966"/>
      <c r="BP109" s="966"/>
    </row>
    <row r="110" spans="1:68" s="71" customFormat="1" ht="15" customHeight="1">
      <c r="A110" s="1153"/>
      <c r="B110" s="2734" t="s">
        <v>559</v>
      </c>
      <c r="C110" s="987" t="s">
        <v>1017</v>
      </c>
      <c r="D110" s="588"/>
      <c r="E110" s="588"/>
      <c r="F110" s="1168"/>
      <c r="G110" s="1168"/>
      <c r="H110" s="1168"/>
      <c r="I110" s="1168"/>
      <c r="J110" s="1168"/>
      <c r="K110" s="1168"/>
      <c r="L110" s="1168"/>
      <c r="M110" s="2737" t="s">
        <v>1018</v>
      </c>
      <c r="N110" s="2738"/>
      <c r="O110" s="2739"/>
      <c r="P110" s="987" t="s">
        <v>1017</v>
      </c>
      <c r="Q110" s="1168"/>
      <c r="R110" s="1168"/>
      <c r="S110" s="589"/>
      <c r="T110" s="1168"/>
      <c r="U110" s="1168"/>
      <c r="V110" s="1168"/>
      <c r="W110" s="589"/>
      <c r="X110" s="589"/>
      <c r="Y110" s="589"/>
      <c r="Z110" s="2737" t="s">
        <v>1019</v>
      </c>
      <c r="AA110" s="2738"/>
      <c r="AB110" s="2738"/>
      <c r="AC110" s="2738"/>
      <c r="AD110" s="2738"/>
      <c r="AE110" s="2738"/>
      <c r="AF110" s="2738"/>
      <c r="AG110" s="2738"/>
      <c r="AH110" s="2738"/>
      <c r="AI110" s="2738"/>
      <c r="AJ110" s="2738"/>
      <c r="AK110" s="2738"/>
      <c r="AL110" s="2738"/>
      <c r="AM110" s="2738"/>
      <c r="AN110" s="2738"/>
      <c r="AO110" s="2738"/>
      <c r="AP110" s="2740"/>
      <c r="AQ110" s="960"/>
      <c r="AR110" s="966"/>
      <c r="AS110" s="966"/>
      <c r="AT110" s="966"/>
      <c r="AU110" s="966"/>
      <c r="AV110" s="966"/>
      <c r="AW110" s="966"/>
      <c r="AX110" s="966"/>
      <c r="AY110" s="966"/>
      <c r="AZ110" s="966"/>
      <c r="BA110" s="966"/>
      <c r="BB110" s="966"/>
      <c r="BC110" s="966"/>
      <c r="BD110" s="966"/>
      <c r="BE110" s="966"/>
      <c r="BF110" s="966"/>
      <c r="BG110" s="966"/>
      <c r="BH110" s="966"/>
      <c r="BI110" s="966"/>
      <c r="BJ110" s="966"/>
      <c r="BK110" s="966"/>
      <c r="BL110" s="966"/>
      <c r="BM110" s="966"/>
      <c r="BN110" s="966"/>
      <c r="BO110" s="966"/>
      <c r="BP110" s="966"/>
    </row>
    <row r="111" spans="1:68" s="71" customFormat="1" ht="15" customHeight="1">
      <c r="A111" s="1153"/>
      <c r="B111" s="2735"/>
      <c r="C111" s="988" t="s">
        <v>1174</v>
      </c>
      <c r="D111" s="2741"/>
      <c r="E111" s="2741"/>
      <c r="F111" s="2741"/>
      <c r="G111" s="2741"/>
      <c r="H111" s="989" t="s">
        <v>1153</v>
      </c>
      <c r="I111" s="2741"/>
      <c r="J111" s="2741"/>
      <c r="K111" s="2741"/>
      <c r="L111" s="2741"/>
      <c r="M111" s="2742" t="str">
        <f t="shared" ref="M111:M117" si="0">IF(AND(D111&lt;&gt;"",I111&lt;&gt;"",D111&lt;I111),DATEDIF(D111,I111,"D")+1,"")</f>
        <v/>
      </c>
      <c r="N111" s="2743"/>
      <c r="O111" s="2744"/>
      <c r="P111" s="988" t="s">
        <v>1174</v>
      </c>
      <c r="Q111" s="2741"/>
      <c r="R111" s="2741"/>
      <c r="S111" s="2741"/>
      <c r="T111" s="2741"/>
      <c r="U111" s="990" t="s">
        <v>1153</v>
      </c>
      <c r="V111" s="2741"/>
      <c r="W111" s="2741"/>
      <c r="X111" s="2741"/>
      <c r="Y111" s="2741"/>
      <c r="Z111" s="2742" t="str">
        <f t="shared" ref="Z111:Z117" si="1">IF(AND(Q111&lt;&gt;"",V111&lt;&gt;"",Q111&lt;V111),DATEDIF(Q111,V111,"D")+1,"")</f>
        <v/>
      </c>
      <c r="AA111" s="2743"/>
      <c r="AB111" s="2743"/>
      <c r="AC111" s="991"/>
      <c r="AD111" s="2745" t="str">
        <f>IF(AND(M111&lt;&gt;"",Z111&lt;&gt;"",M111=Z111),"増減なし",IF(AND(M111&lt;&gt;"",Z111&lt;&gt;"",M111&gt;Z111),M111-Z111&amp;"日間の短縮",IF(AND(M111&lt;&gt;"",Z111&lt;&gt;"",M111&lt;Z111),Z111-M111&amp;"日間の延長","")))</f>
        <v/>
      </c>
      <c r="AE111" s="2745"/>
      <c r="AF111" s="2745"/>
      <c r="AG111" s="2745"/>
      <c r="AH111" s="2745"/>
      <c r="AI111" s="991"/>
      <c r="AJ111" s="2729" t="str">
        <f t="shared" ref="AJ111:AJ117" si="2">IF(AND(M111&lt;&gt;"",Z111&lt;&gt;"",M111&gt;Z111),"短縮率",IF(AND(M111&lt;&gt;"",Z111&lt;&gt;"",M111&lt;Z111),"延長率",IF(AND(M111&lt;&gt;"",Z111&lt;&gt;"",M111=Z111),"増減率","")))</f>
        <v/>
      </c>
      <c r="AK111" s="2729"/>
      <c r="AL111" s="2729"/>
      <c r="AM111" s="2746" t="str">
        <f>IF(AND($M$111&lt;&gt;"",$Z$111&lt;&gt;"",$M$111=$Z$111),"0%",IF(AND($M$111&lt;&gt;"",$Z$111&lt;&gt;"",$M$111&gt;$Z$111),($Z$111/$M$111)-1,IF(AND($M$111&lt;&gt;"",$Z$111&lt;&gt;"",$M$111&lt;$Z$111),$Z$111/$M$111-1,"")))</f>
        <v/>
      </c>
      <c r="AN111" s="2746"/>
      <c r="AO111" s="2746"/>
      <c r="AP111" s="992"/>
      <c r="AQ111" s="960"/>
      <c r="AR111" s="966"/>
      <c r="AS111" s="966"/>
      <c r="AT111" s="966"/>
      <c r="AU111" s="966"/>
      <c r="AV111" s="966"/>
      <c r="AW111" s="966"/>
      <c r="AX111" s="966"/>
      <c r="AY111" s="966"/>
      <c r="AZ111" s="966"/>
      <c r="BA111" s="966"/>
      <c r="BB111" s="966"/>
      <c r="BC111" s="966"/>
      <c r="BD111" s="966"/>
      <c r="BE111" s="966"/>
      <c r="BF111" s="966"/>
      <c r="BG111" s="966"/>
      <c r="BH111" s="966"/>
      <c r="BI111" s="966"/>
      <c r="BJ111" s="966"/>
      <c r="BK111" s="966"/>
      <c r="BL111" s="966"/>
      <c r="BM111" s="966"/>
      <c r="BN111" s="966"/>
      <c r="BO111" s="966"/>
      <c r="BP111" s="966"/>
    </row>
    <row r="112" spans="1:68" s="71" customFormat="1" ht="15" customHeight="1">
      <c r="A112" s="1153"/>
      <c r="B112" s="2735"/>
      <c r="C112" s="970" t="s">
        <v>1021</v>
      </c>
      <c r="D112" s="2723"/>
      <c r="E112" s="2724"/>
      <c r="F112" s="2724"/>
      <c r="G112" s="2724"/>
      <c r="H112" s="993" t="s">
        <v>1153</v>
      </c>
      <c r="I112" s="2723"/>
      <c r="J112" s="2723"/>
      <c r="K112" s="2723"/>
      <c r="L112" s="2723"/>
      <c r="M112" s="2747" t="str">
        <f t="shared" si="0"/>
        <v/>
      </c>
      <c r="N112" s="2748"/>
      <c r="O112" s="2749"/>
      <c r="P112" s="970" t="s">
        <v>1021</v>
      </c>
      <c r="Q112" s="2723"/>
      <c r="R112" s="2724"/>
      <c r="S112" s="2724"/>
      <c r="T112" s="2724"/>
      <c r="U112" s="993" t="s">
        <v>1153</v>
      </c>
      <c r="V112" s="2723"/>
      <c r="W112" s="2723"/>
      <c r="X112" s="2723"/>
      <c r="Y112" s="2723"/>
      <c r="Z112" s="2731" t="str">
        <f t="shared" si="1"/>
        <v/>
      </c>
      <c r="AA112" s="2732"/>
      <c r="AB112" s="2732"/>
      <c r="AC112" s="994"/>
      <c r="AD112" s="2728" t="str">
        <f t="shared" ref="AD112:AD117" si="3">IF(AND(M112&lt;&gt;"",Z112&lt;&gt;"",M112=Z112),"日数増減なし",IF(AND(M112&lt;&gt;"",Z112&lt;&gt;"",M112&gt;Z112),M112-Z112&amp;"日間の短縮",IF(AND(M112&lt;&gt;"",Z112&lt;&gt;"",M112&lt;Z112),Z112-M112&amp;"日間の延長","")))</f>
        <v/>
      </c>
      <c r="AE112" s="2728"/>
      <c r="AF112" s="2728"/>
      <c r="AG112" s="2728"/>
      <c r="AH112" s="2728"/>
      <c r="AI112" s="994"/>
      <c r="AJ112" s="2729" t="str">
        <f t="shared" si="2"/>
        <v/>
      </c>
      <c r="AK112" s="2729"/>
      <c r="AL112" s="2729"/>
      <c r="AM112" s="2730" t="str">
        <f t="shared" ref="AM112:AM117" si="4">IF(AND(M112&lt;&gt;"",Z112&lt;&gt;"",M112=Z112),"0%",IF(AND(M112&lt;&gt;"",Z112&lt;&gt;"",M112&gt;Z112),(Z112/M112)-1,IF(AND(M112&lt;&gt;"",Z112&lt;&gt;"",M112&lt;Z112),Z112/M112-1,"")))</f>
        <v/>
      </c>
      <c r="AN112" s="2730"/>
      <c r="AO112" s="2730"/>
      <c r="AP112" s="995"/>
      <c r="AQ112" s="960"/>
      <c r="AR112" s="966"/>
      <c r="AS112" s="966"/>
      <c r="AT112" s="966"/>
      <c r="AU112" s="966"/>
      <c r="AV112" s="966"/>
      <c r="AW112" s="966"/>
      <c r="AX112" s="966"/>
      <c r="AY112" s="966"/>
      <c r="AZ112" s="966"/>
      <c r="BA112" s="966"/>
      <c r="BB112" s="966"/>
      <c r="BC112" s="966"/>
      <c r="BD112" s="966"/>
      <c r="BE112" s="966"/>
      <c r="BF112" s="966"/>
      <c r="BG112" s="966"/>
      <c r="BH112" s="966"/>
      <c r="BI112" s="966"/>
      <c r="BJ112" s="966"/>
      <c r="BK112" s="966"/>
      <c r="BL112" s="966"/>
      <c r="BM112" s="966"/>
      <c r="BN112" s="966"/>
      <c r="BO112" s="966"/>
      <c r="BP112" s="966"/>
    </row>
    <row r="113" spans="1:68" s="71" customFormat="1" ht="15" customHeight="1">
      <c r="A113" s="1153"/>
      <c r="B113" s="2735"/>
      <c r="C113" s="970"/>
      <c r="D113" s="2723"/>
      <c r="E113" s="2724"/>
      <c r="F113" s="2724"/>
      <c r="G113" s="2724"/>
      <c r="H113" s="993" t="s">
        <v>1153</v>
      </c>
      <c r="I113" s="2723"/>
      <c r="J113" s="2723"/>
      <c r="K113" s="2723"/>
      <c r="L113" s="2723"/>
      <c r="M113" s="2731" t="str">
        <f t="shared" si="0"/>
        <v/>
      </c>
      <c r="N113" s="2732"/>
      <c r="O113" s="2733"/>
      <c r="P113" s="970"/>
      <c r="Q113" s="2723"/>
      <c r="R113" s="2724"/>
      <c r="S113" s="2724"/>
      <c r="T113" s="2724"/>
      <c r="U113" s="993" t="s">
        <v>1153</v>
      </c>
      <c r="V113" s="2723"/>
      <c r="W113" s="2723"/>
      <c r="X113" s="2723"/>
      <c r="Y113" s="2723"/>
      <c r="Z113" s="2731" t="str">
        <f t="shared" si="1"/>
        <v/>
      </c>
      <c r="AA113" s="2732"/>
      <c r="AB113" s="2732"/>
      <c r="AC113" s="996"/>
      <c r="AD113" s="2728" t="str">
        <f t="shared" si="3"/>
        <v/>
      </c>
      <c r="AE113" s="2728"/>
      <c r="AF113" s="2728"/>
      <c r="AG113" s="2728"/>
      <c r="AH113" s="2728"/>
      <c r="AI113" s="996"/>
      <c r="AJ113" s="2729" t="str">
        <f t="shared" si="2"/>
        <v/>
      </c>
      <c r="AK113" s="2729"/>
      <c r="AL113" s="2729"/>
      <c r="AM113" s="2730" t="str">
        <f t="shared" si="4"/>
        <v/>
      </c>
      <c r="AN113" s="2730"/>
      <c r="AO113" s="2730"/>
      <c r="AP113" s="995"/>
      <c r="AQ113" s="960"/>
      <c r="AR113" s="966"/>
      <c r="AS113" s="966"/>
      <c r="AT113" s="966"/>
      <c r="AU113" s="966"/>
      <c r="AV113" s="966"/>
      <c r="AW113" s="966"/>
      <c r="AX113" s="966"/>
      <c r="AY113" s="966"/>
      <c r="AZ113" s="966"/>
      <c r="BA113" s="966"/>
      <c r="BB113" s="966"/>
      <c r="BC113" s="966"/>
      <c r="BD113" s="966"/>
      <c r="BE113" s="966"/>
      <c r="BF113" s="966"/>
      <c r="BG113" s="966"/>
      <c r="BH113" s="966"/>
      <c r="BI113" s="966"/>
      <c r="BJ113" s="966"/>
      <c r="BK113" s="966"/>
      <c r="BL113" s="966"/>
      <c r="BM113" s="966"/>
      <c r="BN113" s="966"/>
      <c r="BO113" s="966"/>
      <c r="BP113" s="966"/>
    </row>
    <row r="114" spans="1:68" s="71" customFormat="1" ht="15" customHeight="1">
      <c r="A114" s="1153"/>
      <c r="B114" s="2735"/>
      <c r="C114" s="970"/>
      <c r="D114" s="2723"/>
      <c r="E114" s="2724"/>
      <c r="F114" s="2724"/>
      <c r="G114" s="2724"/>
      <c r="H114" s="993" t="s">
        <v>1153</v>
      </c>
      <c r="I114" s="2723"/>
      <c r="J114" s="2723"/>
      <c r="K114" s="2723"/>
      <c r="L114" s="2723"/>
      <c r="M114" s="2731" t="str">
        <f t="shared" si="0"/>
        <v/>
      </c>
      <c r="N114" s="2732"/>
      <c r="O114" s="2733"/>
      <c r="P114" s="970"/>
      <c r="Q114" s="2723"/>
      <c r="R114" s="2724"/>
      <c r="S114" s="2724"/>
      <c r="T114" s="2724"/>
      <c r="U114" s="993" t="s">
        <v>1153</v>
      </c>
      <c r="V114" s="2723"/>
      <c r="W114" s="2723"/>
      <c r="X114" s="2723"/>
      <c r="Y114" s="2723"/>
      <c r="Z114" s="2731" t="str">
        <f t="shared" si="1"/>
        <v/>
      </c>
      <c r="AA114" s="2732"/>
      <c r="AB114" s="2732"/>
      <c r="AC114" s="996"/>
      <c r="AD114" s="2728" t="str">
        <f t="shared" si="3"/>
        <v/>
      </c>
      <c r="AE114" s="2728"/>
      <c r="AF114" s="2728"/>
      <c r="AG114" s="2728"/>
      <c r="AH114" s="2728"/>
      <c r="AI114" s="996"/>
      <c r="AJ114" s="2729" t="str">
        <f t="shared" si="2"/>
        <v/>
      </c>
      <c r="AK114" s="2729"/>
      <c r="AL114" s="2729"/>
      <c r="AM114" s="2730" t="str">
        <f t="shared" si="4"/>
        <v/>
      </c>
      <c r="AN114" s="2730"/>
      <c r="AO114" s="2730"/>
      <c r="AP114" s="995"/>
      <c r="AQ114" s="960"/>
      <c r="AR114" s="966"/>
      <c r="AS114" s="966"/>
      <c r="AT114" s="966"/>
      <c r="AU114" s="966"/>
      <c r="AV114" s="966"/>
      <c r="AW114" s="966"/>
      <c r="AX114" s="966"/>
      <c r="AY114" s="966"/>
      <c r="AZ114" s="966"/>
      <c r="BA114" s="966"/>
      <c r="BB114" s="966"/>
      <c r="BC114" s="966"/>
      <c r="BD114" s="966"/>
      <c r="BE114" s="966"/>
      <c r="BF114" s="966"/>
      <c r="BG114" s="966"/>
      <c r="BH114" s="966"/>
      <c r="BI114" s="966"/>
      <c r="BJ114" s="966"/>
      <c r="BK114" s="966"/>
      <c r="BL114" s="966"/>
      <c r="BM114" s="966"/>
      <c r="BN114" s="966"/>
      <c r="BO114" s="966"/>
      <c r="BP114" s="966"/>
    </row>
    <row r="115" spans="1:68" s="71" customFormat="1" ht="15" customHeight="1">
      <c r="A115" s="1153"/>
      <c r="B115" s="2735"/>
      <c r="C115" s="970"/>
      <c r="D115" s="2723"/>
      <c r="E115" s="2724"/>
      <c r="F115" s="2724"/>
      <c r="G115" s="2724"/>
      <c r="H115" s="993" t="s">
        <v>1153</v>
      </c>
      <c r="I115" s="2723"/>
      <c r="J115" s="2723"/>
      <c r="K115" s="2723"/>
      <c r="L115" s="2723"/>
      <c r="M115" s="2731" t="str">
        <f t="shared" si="0"/>
        <v/>
      </c>
      <c r="N115" s="2732"/>
      <c r="O115" s="2733"/>
      <c r="P115" s="970"/>
      <c r="Q115" s="2723"/>
      <c r="R115" s="2724"/>
      <c r="S115" s="2724"/>
      <c r="T115" s="2724"/>
      <c r="U115" s="993" t="s">
        <v>1153</v>
      </c>
      <c r="V115" s="2723"/>
      <c r="W115" s="2723"/>
      <c r="X115" s="2723"/>
      <c r="Y115" s="2723"/>
      <c r="Z115" s="2731" t="str">
        <f t="shared" si="1"/>
        <v/>
      </c>
      <c r="AA115" s="2732"/>
      <c r="AB115" s="2732"/>
      <c r="AC115" s="996"/>
      <c r="AD115" s="2728" t="str">
        <f t="shared" si="3"/>
        <v/>
      </c>
      <c r="AE115" s="2728"/>
      <c r="AF115" s="2728"/>
      <c r="AG115" s="2728"/>
      <c r="AH115" s="2728"/>
      <c r="AI115" s="996"/>
      <c r="AJ115" s="2729" t="str">
        <f t="shared" si="2"/>
        <v/>
      </c>
      <c r="AK115" s="2729"/>
      <c r="AL115" s="2729"/>
      <c r="AM115" s="2730" t="str">
        <f t="shared" si="4"/>
        <v/>
      </c>
      <c r="AN115" s="2730"/>
      <c r="AO115" s="2730"/>
      <c r="AP115" s="995"/>
      <c r="AQ115" s="960"/>
      <c r="AR115" s="966"/>
      <c r="AS115" s="966"/>
      <c r="AT115" s="966"/>
      <c r="AU115" s="966"/>
      <c r="AV115" s="966"/>
      <c r="AW115" s="966"/>
      <c r="AX115" s="966"/>
      <c r="AY115" s="966"/>
      <c r="AZ115" s="966"/>
      <c r="BA115" s="966"/>
      <c r="BB115" s="966"/>
      <c r="BC115" s="966"/>
      <c r="BD115" s="966"/>
      <c r="BE115" s="966"/>
      <c r="BF115" s="966"/>
      <c r="BG115" s="966"/>
      <c r="BH115" s="966"/>
      <c r="BI115" s="966"/>
      <c r="BJ115" s="966"/>
      <c r="BK115" s="966"/>
      <c r="BL115" s="966"/>
      <c r="BM115" s="966"/>
      <c r="BN115" s="966"/>
      <c r="BO115" s="966"/>
      <c r="BP115" s="966"/>
    </row>
    <row r="116" spans="1:68" s="71" customFormat="1" ht="15" customHeight="1">
      <c r="A116" s="1153"/>
      <c r="B116" s="2735"/>
      <c r="C116" s="970"/>
      <c r="D116" s="2723"/>
      <c r="E116" s="2724"/>
      <c r="F116" s="2724"/>
      <c r="G116" s="2724"/>
      <c r="H116" s="993" t="s">
        <v>1153</v>
      </c>
      <c r="I116" s="2723"/>
      <c r="J116" s="2723"/>
      <c r="K116" s="2723"/>
      <c r="L116" s="2723"/>
      <c r="M116" s="2731" t="str">
        <f t="shared" si="0"/>
        <v/>
      </c>
      <c r="N116" s="2732"/>
      <c r="O116" s="2733"/>
      <c r="P116" s="970"/>
      <c r="Q116" s="2723"/>
      <c r="R116" s="2724"/>
      <c r="S116" s="2724"/>
      <c r="T116" s="2724"/>
      <c r="U116" s="993" t="s">
        <v>1153</v>
      </c>
      <c r="V116" s="2723"/>
      <c r="W116" s="2723"/>
      <c r="X116" s="2723"/>
      <c r="Y116" s="2723"/>
      <c r="Z116" s="2731" t="str">
        <f t="shared" si="1"/>
        <v/>
      </c>
      <c r="AA116" s="2732"/>
      <c r="AB116" s="2732"/>
      <c r="AC116" s="996"/>
      <c r="AD116" s="2728" t="str">
        <f t="shared" si="3"/>
        <v/>
      </c>
      <c r="AE116" s="2728"/>
      <c r="AF116" s="2728"/>
      <c r="AG116" s="2728"/>
      <c r="AH116" s="2728"/>
      <c r="AI116" s="996"/>
      <c r="AJ116" s="2729" t="str">
        <f t="shared" si="2"/>
        <v/>
      </c>
      <c r="AK116" s="2729"/>
      <c r="AL116" s="2729"/>
      <c r="AM116" s="2730" t="str">
        <f t="shared" si="4"/>
        <v/>
      </c>
      <c r="AN116" s="2730"/>
      <c r="AO116" s="2730"/>
      <c r="AP116" s="995"/>
      <c r="AQ116" s="960"/>
      <c r="AR116" s="966"/>
      <c r="AS116" s="966"/>
      <c r="AT116" s="966"/>
      <c r="AU116" s="966"/>
      <c r="AV116" s="966"/>
      <c r="AW116" s="966"/>
      <c r="AX116" s="966"/>
      <c r="AY116" s="966"/>
      <c r="AZ116" s="966"/>
      <c r="BA116" s="966"/>
      <c r="BB116" s="966"/>
      <c r="BC116" s="966"/>
      <c r="BD116" s="966"/>
      <c r="BE116" s="966"/>
      <c r="BF116" s="966"/>
      <c r="BG116" s="966"/>
      <c r="BH116" s="966"/>
      <c r="BI116" s="966"/>
      <c r="BJ116" s="966"/>
      <c r="BK116" s="966"/>
      <c r="BL116" s="966"/>
      <c r="BM116" s="966"/>
      <c r="BN116" s="966"/>
      <c r="BO116" s="966"/>
      <c r="BP116" s="966"/>
    </row>
    <row r="117" spans="1:68" s="71" customFormat="1" ht="15" customHeight="1">
      <c r="A117" s="1153"/>
      <c r="B117" s="2736"/>
      <c r="C117" s="973"/>
      <c r="D117" s="2723"/>
      <c r="E117" s="2724"/>
      <c r="F117" s="2724"/>
      <c r="G117" s="2724"/>
      <c r="H117" s="993" t="s">
        <v>1153</v>
      </c>
      <c r="I117" s="2723"/>
      <c r="J117" s="2723"/>
      <c r="K117" s="2723"/>
      <c r="L117" s="2723"/>
      <c r="M117" s="2725" t="str">
        <f t="shared" si="0"/>
        <v/>
      </c>
      <c r="N117" s="2726"/>
      <c r="O117" s="2727"/>
      <c r="P117" s="973"/>
      <c r="Q117" s="2723"/>
      <c r="R117" s="2724"/>
      <c r="S117" s="2724"/>
      <c r="T117" s="2724"/>
      <c r="U117" s="993" t="s">
        <v>1153</v>
      </c>
      <c r="V117" s="2723"/>
      <c r="W117" s="2723"/>
      <c r="X117" s="2723"/>
      <c r="Y117" s="2723"/>
      <c r="Z117" s="2725" t="str">
        <f t="shared" si="1"/>
        <v/>
      </c>
      <c r="AA117" s="2726"/>
      <c r="AB117" s="2726"/>
      <c r="AC117" s="997"/>
      <c r="AD117" s="2728" t="str">
        <f t="shared" si="3"/>
        <v/>
      </c>
      <c r="AE117" s="2728"/>
      <c r="AF117" s="2728"/>
      <c r="AG117" s="2728"/>
      <c r="AH117" s="2728"/>
      <c r="AI117" s="997"/>
      <c r="AJ117" s="2729" t="str">
        <f t="shared" si="2"/>
        <v/>
      </c>
      <c r="AK117" s="2729"/>
      <c r="AL117" s="2729"/>
      <c r="AM117" s="2730" t="str">
        <f t="shared" si="4"/>
        <v/>
      </c>
      <c r="AN117" s="2730"/>
      <c r="AO117" s="2730"/>
      <c r="AP117" s="998"/>
      <c r="AQ117" s="960"/>
      <c r="AR117" s="966"/>
      <c r="AS117" s="966"/>
      <c r="AT117" s="966"/>
      <c r="AU117" s="966"/>
      <c r="AV117" s="966"/>
      <c r="AW117" s="966"/>
      <c r="AX117" s="966"/>
      <c r="AY117" s="966"/>
      <c r="AZ117" s="966"/>
      <c r="BA117" s="966"/>
      <c r="BB117" s="966"/>
      <c r="BC117" s="966"/>
      <c r="BD117" s="966"/>
      <c r="BE117" s="966"/>
      <c r="BF117" s="966"/>
      <c r="BG117" s="966"/>
      <c r="BH117" s="966"/>
      <c r="BI117" s="966"/>
      <c r="BJ117" s="966"/>
      <c r="BK117" s="966"/>
      <c r="BL117" s="966"/>
      <c r="BM117" s="966"/>
      <c r="BN117" s="966"/>
      <c r="BO117" s="966"/>
      <c r="BP117" s="966"/>
    </row>
    <row r="118" spans="1:68" s="71" customFormat="1" ht="30.9" customHeight="1" thickBot="1">
      <c r="A118" s="1153"/>
      <c r="B118" s="999" t="s">
        <v>579</v>
      </c>
      <c r="C118" s="2709"/>
      <c r="D118" s="2710"/>
      <c r="E118" s="2710"/>
      <c r="F118" s="2710"/>
      <c r="G118" s="2710"/>
      <c r="H118" s="2710"/>
      <c r="I118" s="2710"/>
      <c r="J118" s="2710"/>
      <c r="K118" s="2710"/>
      <c r="L118" s="2710"/>
      <c r="M118" s="2710"/>
      <c r="N118" s="2710"/>
      <c r="O118" s="2711"/>
      <c r="P118" s="2712"/>
      <c r="Q118" s="2713"/>
      <c r="R118" s="2713"/>
      <c r="S118" s="2713"/>
      <c r="T118" s="2713"/>
      <c r="U118" s="2713"/>
      <c r="V118" s="2713"/>
      <c r="W118" s="2713"/>
      <c r="X118" s="2713"/>
      <c r="Y118" s="2713"/>
      <c r="Z118" s="2713"/>
      <c r="AA118" s="2713"/>
      <c r="AB118" s="2713"/>
      <c r="AC118" s="2713"/>
      <c r="AD118" s="2713"/>
      <c r="AE118" s="2713"/>
      <c r="AF118" s="2713"/>
      <c r="AG118" s="2713"/>
      <c r="AH118" s="2713"/>
      <c r="AI118" s="2713"/>
      <c r="AJ118" s="2713"/>
      <c r="AK118" s="2713"/>
      <c r="AL118" s="2713"/>
      <c r="AM118" s="2713"/>
      <c r="AN118" s="2713"/>
      <c r="AO118" s="2713"/>
      <c r="AP118" s="2714"/>
      <c r="AQ118" s="960"/>
      <c r="AR118" s="966"/>
      <c r="AS118" s="966"/>
      <c r="AT118" s="966"/>
      <c r="AU118" s="966"/>
      <c r="AV118" s="966"/>
      <c r="AW118" s="966"/>
      <c r="AX118" s="966"/>
      <c r="AY118" s="966"/>
      <c r="AZ118" s="966"/>
      <c r="BA118" s="966"/>
      <c r="BB118" s="966"/>
      <c r="BC118" s="966"/>
      <c r="BD118" s="966"/>
      <c r="BE118" s="966"/>
      <c r="BF118" s="966"/>
      <c r="BG118" s="966"/>
      <c r="BH118" s="966"/>
      <c r="BI118" s="966"/>
      <c r="BJ118" s="966"/>
      <c r="BK118" s="966"/>
      <c r="BL118" s="966"/>
      <c r="BM118" s="966"/>
      <c r="BN118" s="966"/>
      <c r="BO118" s="966"/>
      <c r="BP118" s="966"/>
    </row>
    <row r="119" spans="1:68" s="71" customFormat="1" ht="9.9" customHeight="1">
      <c r="A119" s="582"/>
      <c r="B119" s="1000"/>
      <c r="C119" s="936"/>
      <c r="D119" s="936"/>
      <c r="E119" s="1001"/>
      <c r="F119" s="1001"/>
      <c r="G119" s="1001"/>
      <c r="H119" s="1001"/>
      <c r="I119" s="583"/>
      <c r="J119" s="583"/>
      <c r="K119" s="583"/>
      <c r="L119" s="583"/>
      <c r="M119" s="583"/>
      <c r="N119" s="583"/>
      <c r="O119" s="583"/>
      <c r="P119" s="583"/>
      <c r="Q119" s="583"/>
      <c r="R119" s="583"/>
      <c r="S119" s="583"/>
      <c r="T119" s="583"/>
      <c r="U119" s="583"/>
      <c r="V119" s="583"/>
      <c r="W119" s="583"/>
      <c r="X119" s="583"/>
      <c r="Y119" s="583"/>
      <c r="Z119" s="583"/>
      <c r="AA119" s="583"/>
      <c r="AB119" s="1001"/>
      <c r="AC119" s="1001"/>
      <c r="AD119" s="1000"/>
      <c r="AE119" s="1000"/>
      <c r="AF119" s="1000"/>
      <c r="AG119" s="1000"/>
      <c r="AH119" s="1000"/>
      <c r="AI119" s="1000"/>
      <c r="AJ119" s="1000"/>
      <c r="AK119" s="1161"/>
      <c r="AL119" s="960"/>
      <c r="AM119" s="960"/>
      <c r="AN119" s="960"/>
      <c r="AO119" s="960"/>
      <c r="AP119" s="960"/>
      <c r="AQ119" s="960"/>
    </row>
    <row r="120" spans="1:68" s="71" customFormat="1" ht="24" customHeight="1" thickBot="1">
      <c r="A120" s="582"/>
      <c r="B120" s="2715" t="s">
        <v>1020</v>
      </c>
      <c r="C120" s="2715"/>
      <c r="D120" s="2715"/>
      <c r="E120" s="2715"/>
      <c r="F120" s="2715"/>
      <c r="G120" s="2715"/>
      <c r="H120" s="2715"/>
      <c r="I120" s="2715"/>
      <c r="J120" s="2715"/>
      <c r="K120" s="2715"/>
      <c r="L120" s="2715"/>
      <c r="M120" s="2715"/>
      <c r="N120" s="2715"/>
      <c r="O120" s="2715"/>
      <c r="P120" s="2715"/>
      <c r="Q120" s="2715"/>
      <c r="R120" s="2715"/>
      <c r="S120" s="2715"/>
      <c r="T120" s="2715"/>
      <c r="U120" s="2715"/>
      <c r="V120" s="2715"/>
      <c r="W120" s="2715"/>
      <c r="X120" s="2715"/>
      <c r="Y120" s="2715"/>
      <c r="Z120" s="2715"/>
      <c r="AA120" s="2715"/>
      <c r="AB120" s="2715"/>
      <c r="AC120" s="2715"/>
      <c r="AD120" s="2715"/>
      <c r="AE120" s="2715"/>
      <c r="AF120" s="2715"/>
      <c r="AG120" s="2715"/>
      <c r="AH120" s="2715"/>
      <c r="AI120" s="2715"/>
      <c r="AJ120" s="2715"/>
      <c r="AK120" s="2715"/>
      <c r="AL120" s="2715"/>
      <c r="AM120" s="2715"/>
      <c r="AN120" s="2715"/>
      <c r="AO120" s="2715"/>
      <c r="AP120" s="2715"/>
      <c r="AQ120" s="960"/>
    </row>
    <row r="121" spans="1:68" s="71" customFormat="1" ht="163.5" customHeight="1" thickBot="1">
      <c r="A121" s="582"/>
      <c r="B121" s="2716"/>
      <c r="C121" s="2717"/>
      <c r="D121" s="2717"/>
      <c r="E121" s="2717"/>
      <c r="F121" s="2717"/>
      <c r="G121" s="2717"/>
      <c r="H121" s="2717"/>
      <c r="I121" s="2717"/>
      <c r="J121" s="2717"/>
      <c r="K121" s="2717"/>
      <c r="L121" s="2717"/>
      <c r="M121" s="2717"/>
      <c r="N121" s="2717"/>
      <c r="O121" s="2717"/>
      <c r="P121" s="2717"/>
      <c r="Q121" s="2717"/>
      <c r="R121" s="2717"/>
      <c r="S121" s="2717"/>
      <c r="T121" s="2717"/>
      <c r="U121" s="2717"/>
      <c r="V121" s="2717"/>
      <c r="W121" s="2717"/>
      <c r="X121" s="2717"/>
      <c r="Y121" s="2717"/>
      <c r="Z121" s="2717"/>
      <c r="AA121" s="2717"/>
      <c r="AB121" s="2717"/>
      <c r="AC121" s="2717"/>
      <c r="AD121" s="2717"/>
      <c r="AE121" s="2717"/>
      <c r="AF121" s="2717"/>
      <c r="AG121" s="2717"/>
      <c r="AH121" s="2717"/>
      <c r="AI121" s="2717"/>
      <c r="AJ121" s="2717"/>
      <c r="AK121" s="2717"/>
      <c r="AL121" s="2717"/>
      <c r="AM121" s="2717"/>
      <c r="AN121" s="2717"/>
      <c r="AO121" s="2717"/>
      <c r="AP121" s="2718"/>
      <c r="AQ121" s="960"/>
    </row>
    <row r="122" spans="1:68" s="71" customFormat="1" ht="7.5" customHeight="1">
      <c r="A122" s="582"/>
      <c r="B122" s="1000"/>
      <c r="C122" s="1000"/>
      <c r="D122" s="1000"/>
      <c r="E122" s="1000"/>
      <c r="F122" s="1000"/>
      <c r="G122" s="1000"/>
      <c r="H122" s="1000"/>
      <c r="I122" s="1000"/>
      <c r="J122" s="1000"/>
      <c r="K122" s="1000"/>
      <c r="L122" s="1000"/>
      <c r="M122" s="1000"/>
      <c r="N122" s="1000"/>
      <c r="O122" s="1000"/>
      <c r="P122" s="1000"/>
      <c r="Q122" s="1000"/>
      <c r="R122" s="1000"/>
      <c r="S122" s="1000"/>
      <c r="T122" s="1000"/>
      <c r="U122" s="1000"/>
      <c r="V122" s="1000"/>
      <c r="W122" s="1000"/>
      <c r="X122" s="1000"/>
      <c r="Y122" s="1000"/>
      <c r="Z122" s="1000"/>
      <c r="AA122" s="1000"/>
      <c r="AB122" s="1000"/>
      <c r="AC122" s="1000"/>
      <c r="AD122" s="1000"/>
      <c r="AE122" s="1000"/>
      <c r="AF122" s="1000"/>
      <c r="AG122" s="1000"/>
      <c r="AH122" s="1000"/>
      <c r="AI122" s="1000"/>
      <c r="AJ122" s="1000"/>
      <c r="AK122" s="1161"/>
      <c r="AL122" s="960"/>
      <c r="AM122" s="960"/>
      <c r="AN122" s="960"/>
      <c r="AO122" s="960"/>
      <c r="AP122" s="960"/>
      <c r="AQ122" s="960"/>
    </row>
    <row r="123" spans="1:68" s="455" customFormat="1" ht="11.1" customHeight="1">
      <c r="A123" s="1002"/>
      <c r="B123" s="1003" t="s">
        <v>560</v>
      </c>
      <c r="C123" s="1004"/>
      <c r="D123" s="1004"/>
      <c r="E123" s="1004"/>
      <c r="F123" s="1004"/>
      <c r="G123" s="1004"/>
      <c r="H123" s="1004"/>
      <c r="I123" s="1004"/>
      <c r="J123" s="1004"/>
      <c r="K123" s="1004"/>
      <c r="L123" s="1004"/>
      <c r="M123" s="1004"/>
      <c r="N123" s="1004"/>
      <c r="O123" s="1004"/>
      <c r="P123" s="1004"/>
      <c r="Q123" s="1004"/>
      <c r="R123" s="1004"/>
      <c r="S123" s="1004"/>
      <c r="T123" s="1004"/>
      <c r="U123" s="1004"/>
      <c r="V123" s="1004"/>
      <c r="W123" s="1004"/>
      <c r="X123" s="1004"/>
      <c r="Y123" s="1004"/>
      <c r="Z123" s="1004"/>
      <c r="AA123" s="1004"/>
      <c r="AB123" s="1004"/>
      <c r="AC123" s="1004"/>
      <c r="AD123" s="1004"/>
      <c r="AE123" s="1004"/>
      <c r="AF123" s="1004"/>
      <c r="AG123" s="1004"/>
      <c r="AH123" s="1004"/>
      <c r="AI123" s="1004"/>
      <c r="AJ123" s="1004"/>
      <c r="AK123" s="1005"/>
      <c r="AL123" s="1006"/>
      <c r="AM123" s="1006"/>
      <c r="AN123" s="1006"/>
      <c r="AO123" s="1006"/>
      <c r="AP123" s="1006"/>
      <c r="AQ123" s="1006"/>
    </row>
    <row r="124" spans="1:68" s="455" customFormat="1" ht="11.1" customHeight="1">
      <c r="A124" s="1002"/>
      <c r="B124" s="1003" t="s">
        <v>561</v>
      </c>
      <c r="C124" s="1004"/>
      <c r="D124" s="1004"/>
      <c r="E124" s="1004"/>
      <c r="F124" s="1004"/>
      <c r="G124" s="1004"/>
      <c r="H124" s="1004"/>
      <c r="I124" s="1004"/>
      <c r="J124" s="1004"/>
      <c r="K124" s="1004"/>
      <c r="L124" s="1004"/>
      <c r="M124" s="1004"/>
      <c r="N124" s="1004"/>
      <c r="O124" s="1004"/>
      <c r="P124" s="1004"/>
      <c r="Q124" s="1004"/>
      <c r="R124" s="1004"/>
      <c r="S124" s="1004"/>
      <c r="T124" s="1004"/>
      <c r="U124" s="1004"/>
      <c r="V124" s="1004"/>
      <c r="W124" s="1004"/>
      <c r="X124" s="1004"/>
      <c r="Y124" s="1004"/>
      <c r="Z124" s="1004"/>
      <c r="AA124" s="1004"/>
      <c r="AB124" s="1004"/>
      <c r="AC124" s="1004"/>
      <c r="AD124" s="1004"/>
      <c r="AE124" s="1004"/>
      <c r="AF124" s="1004"/>
      <c r="AG124" s="1004"/>
      <c r="AH124" s="1004"/>
      <c r="AI124" s="1004"/>
      <c r="AJ124" s="1004"/>
      <c r="AK124" s="1005"/>
      <c r="AL124" s="1006"/>
      <c r="AM124" s="1006"/>
      <c r="AN124" s="1006"/>
      <c r="AO124" s="1006"/>
      <c r="AP124" s="1006"/>
      <c r="AQ124" s="1006"/>
    </row>
    <row r="125" spans="1:68" s="71" customFormat="1" ht="23.25" customHeight="1">
      <c r="A125" s="2719" t="s">
        <v>104</v>
      </c>
      <c r="B125" s="2720"/>
      <c r="C125" s="2720"/>
      <c r="D125" s="2720"/>
      <c r="E125" s="2720"/>
      <c r="F125" s="2720"/>
      <c r="G125" s="2720"/>
      <c r="H125" s="2720"/>
      <c r="I125" s="2720"/>
      <c r="J125" s="2720"/>
      <c r="K125" s="2720"/>
      <c r="L125" s="2720"/>
      <c r="M125" s="2720"/>
      <c r="N125" s="2720"/>
      <c r="O125" s="2720"/>
      <c r="P125" s="2720"/>
      <c r="Q125" s="2720"/>
      <c r="R125" s="2720"/>
      <c r="S125" s="2720"/>
      <c r="T125" s="2720"/>
      <c r="U125" s="2720"/>
      <c r="V125" s="2720"/>
      <c r="W125" s="2720"/>
      <c r="X125" s="2720"/>
      <c r="Y125" s="2720"/>
      <c r="Z125" s="2720"/>
      <c r="AA125" s="2720"/>
      <c r="AB125" s="2720"/>
      <c r="AC125" s="2720"/>
      <c r="AD125" s="2720"/>
      <c r="AE125" s="2720"/>
      <c r="AF125" s="2720"/>
      <c r="AG125" s="2720"/>
      <c r="AH125" s="2720"/>
      <c r="AI125" s="2720"/>
      <c r="AJ125" s="2720"/>
      <c r="AK125" s="2720"/>
      <c r="AL125" s="2720"/>
      <c r="AM125" s="2720"/>
      <c r="AN125" s="2720"/>
      <c r="AO125" s="2720"/>
      <c r="AP125" s="2720"/>
      <c r="AQ125" s="960"/>
    </row>
    <row r="126" spans="1:68">
      <c r="A126" s="1158"/>
      <c r="B126" s="1158"/>
      <c r="C126" s="1158"/>
      <c r="D126" s="1158"/>
      <c r="E126" s="1158"/>
      <c r="F126" s="1158"/>
      <c r="G126" s="1158"/>
      <c r="H126" s="1158"/>
      <c r="I126" s="1158"/>
      <c r="J126" s="1158"/>
      <c r="K126" s="1158"/>
      <c r="L126" s="1158"/>
      <c r="M126" s="1158"/>
      <c r="N126" s="1158"/>
      <c r="O126" s="1158"/>
      <c r="P126" s="1158"/>
      <c r="Q126" s="1158"/>
      <c r="R126" s="1158"/>
      <c r="S126" s="1158"/>
      <c r="T126" s="1158"/>
      <c r="U126" s="1158"/>
      <c r="V126" s="1158"/>
      <c r="W126" s="1158"/>
      <c r="X126" s="1158"/>
      <c r="Y126" s="1158"/>
      <c r="Z126" s="1158"/>
      <c r="AA126" s="1158"/>
      <c r="AB126" s="1158"/>
      <c r="AC126" s="1158"/>
      <c r="AD126" s="1158"/>
      <c r="AE126" s="1158"/>
      <c r="AF126" s="1158"/>
      <c r="AG126" s="582"/>
      <c r="AH126" s="582"/>
      <c r="AI126" s="582"/>
      <c r="AJ126" s="2721" t="s">
        <v>1175</v>
      </c>
      <c r="AK126" s="2722"/>
      <c r="AL126" s="2722"/>
      <c r="AM126" s="2722"/>
      <c r="AN126" s="2722"/>
      <c r="AO126" s="2722"/>
      <c r="AP126" s="582"/>
      <c r="AQ126" s="582"/>
    </row>
    <row r="127" spans="1:68" ht="17.25" customHeight="1">
      <c r="A127" s="2703" t="s">
        <v>588</v>
      </c>
      <c r="B127" s="2703"/>
      <c r="C127" s="2703"/>
      <c r="D127" s="2703"/>
      <c r="E127" s="2703"/>
      <c r="F127" s="2703"/>
      <c r="G127" s="2703"/>
      <c r="H127" s="2703"/>
      <c r="I127" s="2703"/>
      <c r="J127" s="2703"/>
      <c r="K127" s="2703"/>
      <c r="L127" s="2703"/>
      <c r="M127" s="2703"/>
      <c r="N127" s="2703"/>
      <c r="O127" s="2703"/>
      <c r="P127" s="2703"/>
      <c r="Q127" s="2703"/>
      <c r="R127" s="2703"/>
      <c r="S127" s="2703"/>
      <c r="T127" s="2703"/>
      <c r="U127" s="2703"/>
      <c r="V127" s="2703"/>
      <c r="W127" s="2703"/>
      <c r="X127" s="2703"/>
      <c r="Y127" s="2703"/>
      <c r="Z127" s="2703"/>
      <c r="AA127" s="2703"/>
      <c r="AB127" s="2703"/>
      <c r="AC127" s="2703"/>
      <c r="AD127" s="2703"/>
      <c r="AE127" s="2703"/>
      <c r="AF127" s="2703"/>
      <c r="AG127" s="2703"/>
      <c r="AH127" s="2703"/>
      <c r="AI127" s="2703"/>
      <c r="AJ127" s="2703"/>
      <c r="AK127" s="2703"/>
      <c r="AL127" s="2703"/>
      <c r="AM127" s="2703"/>
      <c r="AN127" s="2703"/>
      <c r="AO127" s="2703"/>
      <c r="AP127" s="2703"/>
      <c r="AQ127" s="582"/>
    </row>
    <row r="128" spans="1:68" ht="9" customHeight="1">
      <c r="A128" s="584"/>
      <c r="B128" s="910"/>
      <c r="C128" s="910"/>
      <c r="D128" s="910"/>
      <c r="E128" s="910"/>
      <c r="F128" s="910"/>
      <c r="G128" s="910"/>
      <c r="H128" s="910"/>
      <c r="I128" s="910"/>
      <c r="J128" s="910"/>
      <c r="K128" s="910"/>
      <c r="L128" s="910"/>
      <c r="M128" s="910"/>
      <c r="N128" s="910"/>
      <c r="O128" s="910"/>
      <c r="P128" s="910"/>
      <c r="Q128" s="910"/>
      <c r="R128" s="910"/>
      <c r="S128" s="910"/>
      <c r="T128" s="910"/>
      <c r="U128" s="910"/>
      <c r="V128" s="910"/>
      <c r="W128" s="910"/>
      <c r="X128" s="910"/>
      <c r="Y128" s="910"/>
      <c r="Z128" s="910"/>
      <c r="AA128" s="910"/>
      <c r="AB128" s="910"/>
      <c r="AC128" s="1197"/>
      <c r="AD128" s="1197"/>
      <c r="AE128" s="910"/>
      <c r="AF128" s="910"/>
      <c r="AG128" s="910"/>
      <c r="AH128" s="910"/>
      <c r="AI128" s="910"/>
      <c r="AJ128" s="910"/>
      <c r="AK128" s="910"/>
      <c r="AL128" s="582"/>
      <c r="AM128" s="582"/>
      <c r="AN128" s="582"/>
      <c r="AO128" s="582"/>
      <c r="AP128" s="582"/>
      <c r="AQ128" s="582"/>
    </row>
    <row r="129" spans="1:43">
      <c r="A129" s="584" t="s">
        <v>221</v>
      </c>
      <c r="B129" s="1007"/>
      <c r="C129" s="1008"/>
      <c r="D129" s="1007"/>
      <c r="E129" s="910"/>
      <c r="F129" s="910"/>
      <c r="G129" s="1008" t="s">
        <v>78</v>
      </c>
      <c r="H129" s="1008"/>
      <c r="I129" s="1007"/>
      <c r="J129" s="910"/>
      <c r="K129" s="910"/>
      <c r="L129" s="910"/>
      <c r="M129" s="910"/>
      <c r="N129" s="910"/>
      <c r="O129" s="2704" t="str">
        <f>IF(J23="","",J23)</f>
        <v/>
      </c>
      <c r="P129" s="2705"/>
      <c r="Q129" s="2705"/>
      <c r="R129" s="2705"/>
      <c r="S129" s="2705"/>
      <c r="T129" s="2705"/>
      <c r="U129" s="2705"/>
      <c r="V129" s="2705"/>
      <c r="W129" s="2705"/>
      <c r="X129" s="582" t="s">
        <v>158</v>
      </c>
      <c r="Y129" s="582"/>
      <c r="Z129" s="582"/>
      <c r="AA129" s="582"/>
      <c r="AB129" s="582"/>
      <c r="AC129" s="2706"/>
      <c r="AD129" s="2706"/>
      <c r="AE129" s="582" t="s">
        <v>123</v>
      </c>
      <c r="AF129" s="582" t="s">
        <v>1137</v>
      </c>
      <c r="AG129" s="1161" t="s">
        <v>1145</v>
      </c>
      <c r="AH129" s="2707" t="s">
        <v>999</v>
      </c>
      <c r="AI129" s="2707"/>
      <c r="AJ129" s="2707"/>
      <c r="AK129" s="2707"/>
      <c r="AL129" s="1163" t="str">
        <f>IF(AM23="","",AM23)</f>
        <v/>
      </c>
      <c r="AM129" s="1079" t="s">
        <v>1137</v>
      </c>
      <c r="AN129" s="582"/>
      <c r="AO129" s="582"/>
      <c r="AP129" s="582"/>
      <c r="AQ129" s="582"/>
    </row>
    <row r="130" spans="1:43" ht="9" customHeight="1">
      <c r="A130" s="1009"/>
      <c r="B130" s="1007"/>
      <c r="C130" s="1008"/>
      <c r="D130" s="1007"/>
      <c r="E130" s="910"/>
      <c r="F130" s="910"/>
      <c r="G130" s="910"/>
      <c r="H130" s="910"/>
      <c r="I130" s="910"/>
      <c r="J130" s="910"/>
      <c r="K130" s="910"/>
      <c r="L130" s="910"/>
      <c r="M130" s="910"/>
      <c r="N130" s="910"/>
      <c r="O130" s="910"/>
      <c r="P130" s="910"/>
      <c r="Q130" s="910"/>
      <c r="R130" s="910"/>
      <c r="S130" s="910"/>
      <c r="T130" s="910"/>
      <c r="U130" s="910"/>
      <c r="V130" s="910"/>
      <c r="W130" s="910"/>
      <c r="X130" s="910"/>
      <c r="Y130" s="910"/>
      <c r="Z130" s="910"/>
      <c r="AA130" s="910"/>
      <c r="AB130" s="910"/>
      <c r="AC130" s="910"/>
      <c r="AD130" s="910"/>
      <c r="AE130" s="910"/>
      <c r="AF130" s="910"/>
      <c r="AG130" s="910"/>
      <c r="AH130" s="910"/>
      <c r="AI130" s="910"/>
      <c r="AJ130" s="910"/>
      <c r="AK130" s="910"/>
      <c r="AL130" s="582"/>
      <c r="AM130" s="582"/>
      <c r="AN130" s="582"/>
      <c r="AO130" s="582"/>
      <c r="AP130" s="582"/>
      <c r="AQ130" s="582"/>
    </row>
    <row r="131" spans="1:43">
      <c r="A131" s="910"/>
      <c r="B131" s="582"/>
      <c r="C131" s="582"/>
      <c r="D131" s="582"/>
      <c r="E131" s="582"/>
      <c r="F131" s="582"/>
      <c r="G131" s="1010" t="s">
        <v>79</v>
      </c>
      <c r="H131" s="910"/>
      <c r="I131" s="910"/>
      <c r="J131" s="910"/>
      <c r="K131" s="910"/>
      <c r="L131" s="910"/>
      <c r="M131" s="910"/>
      <c r="N131" s="910"/>
      <c r="O131" s="2704" t="str">
        <f>IF(J25="","",J25)</f>
        <v/>
      </c>
      <c r="P131" s="2705"/>
      <c r="Q131" s="2705"/>
      <c r="R131" s="2705"/>
      <c r="S131" s="2705"/>
      <c r="T131" s="2705"/>
      <c r="U131" s="2705"/>
      <c r="V131" s="2705"/>
      <c r="W131" s="2705"/>
      <c r="X131" s="1153" t="s">
        <v>87</v>
      </c>
      <c r="Y131" s="1161"/>
      <c r="Z131" s="1161"/>
      <c r="AA131" s="1161"/>
      <c r="AB131" s="1161"/>
      <c r="AC131" s="2708" t="str">
        <f>IF(X23="","",X23)</f>
        <v/>
      </c>
      <c r="AD131" s="2708"/>
      <c r="AE131" s="2708"/>
      <c r="AF131" s="2708"/>
      <c r="AG131" s="2708"/>
      <c r="AH131" s="2708"/>
      <c r="AI131" s="2708"/>
      <c r="AJ131" s="2708"/>
      <c r="AK131" s="2708"/>
      <c r="AL131" s="581" t="s">
        <v>1137</v>
      </c>
      <c r="AM131" s="582"/>
      <c r="AN131" s="582"/>
      <c r="AO131" s="582"/>
      <c r="AP131" s="582"/>
      <c r="AQ131" s="582"/>
    </row>
    <row r="132" spans="1:43" ht="9" customHeight="1">
      <c r="A132" s="584"/>
      <c r="B132" s="1010"/>
      <c r="C132" s="910"/>
      <c r="D132" s="910"/>
      <c r="E132" s="910"/>
      <c r="F132" s="910"/>
      <c r="G132" s="910"/>
      <c r="H132" s="910"/>
      <c r="I132" s="910"/>
      <c r="J132" s="910"/>
      <c r="K132" s="910"/>
      <c r="L132" s="910"/>
      <c r="M132" s="910"/>
      <c r="N132" s="910"/>
      <c r="O132" s="910"/>
      <c r="P132" s="910"/>
      <c r="Q132" s="910"/>
      <c r="R132" s="910"/>
      <c r="S132" s="910"/>
      <c r="T132" s="910"/>
      <c r="U132" s="910"/>
      <c r="V132" s="910"/>
      <c r="W132" s="910"/>
      <c r="X132" s="910"/>
      <c r="Y132" s="910"/>
      <c r="Z132" s="910"/>
      <c r="AA132" s="910"/>
      <c r="AB132" s="910"/>
      <c r="AC132" s="910"/>
      <c r="AD132" s="910"/>
      <c r="AE132" s="910"/>
      <c r="AF132" s="910"/>
      <c r="AG132" s="910"/>
      <c r="AH132" s="910"/>
      <c r="AI132" s="582"/>
      <c r="AJ132" s="582"/>
      <c r="AK132" s="582"/>
      <c r="AL132" s="582"/>
      <c r="AM132" s="582"/>
      <c r="AN132" s="582"/>
      <c r="AO132" s="582"/>
      <c r="AP132" s="582"/>
      <c r="AQ132" s="582"/>
    </row>
    <row r="133" spans="1:43" ht="16.2">
      <c r="A133" s="581" t="s">
        <v>509</v>
      </c>
      <c r="B133" s="1161"/>
      <c r="C133" s="1161"/>
      <c r="D133" s="1161"/>
      <c r="E133" s="1161"/>
      <c r="F133" s="1161"/>
      <c r="G133" s="1161"/>
      <c r="H133" s="1161"/>
      <c r="I133" s="1161"/>
      <c r="J133" s="1161"/>
      <c r="K133" s="1161"/>
      <c r="L133" s="1161"/>
      <c r="M133" s="1161"/>
      <c r="N133" s="1161"/>
      <c r="O133" s="1161"/>
      <c r="P133" s="1161"/>
      <c r="Q133" s="1161"/>
      <c r="R133" s="1161"/>
      <c r="S133" s="1161"/>
      <c r="T133" s="1161"/>
      <c r="U133" s="1161"/>
      <c r="V133" s="1161"/>
      <c r="W133" s="1161"/>
      <c r="X133" s="1161"/>
      <c r="Y133" s="1161"/>
      <c r="Z133" s="1161"/>
      <c r="AA133" s="1161"/>
      <c r="AB133" s="1161"/>
      <c r="AC133" s="1011"/>
      <c r="AD133" s="1011"/>
      <c r="AE133" s="1161"/>
      <c r="AF133" s="1161"/>
      <c r="AG133" s="1161"/>
      <c r="AH133" s="1161"/>
      <c r="AI133" s="1161"/>
      <c r="AJ133" s="1161"/>
      <c r="AK133" s="1161"/>
      <c r="AL133" s="581"/>
      <c r="AM133" s="582"/>
      <c r="AN133" s="582"/>
      <c r="AO133" s="582"/>
      <c r="AP133" s="582"/>
      <c r="AQ133" s="582"/>
    </row>
    <row r="134" spans="1:43">
      <c r="A134" s="582"/>
      <c r="B134" s="1012"/>
      <c r="C134" s="1153" t="s">
        <v>510</v>
      </c>
      <c r="D134" s="1156"/>
      <c r="E134" s="1156"/>
      <c r="F134" s="1013"/>
      <c r="G134" s="1013"/>
      <c r="H134" s="1013"/>
      <c r="I134" s="1013"/>
      <c r="J134" s="1013"/>
      <c r="K134" s="1014"/>
      <c r="L134" s="1013"/>
      <c r="M134" s="1013"/>
      <c r="N134" s="1013"/>
      <c r="O134" s="1015"/>
      <c r="P134" s="1013"/>
      <c r="Q134" s="582"/>
      <c r="R134" s="582"/>
      <c r="S134" s="1013"/>
      <c r="T134" s="1013"/>
      <c r="U134" s="1014"/>
      <c r="V134" s="1013"/>
      <c r="W134" s="1013"/>
      <c r="X134" s="1013"/>
      <c r="Y134" s="1016"/>
      <c r="Z134" s="1017"/>
      <c r="AA134" s="1017"/>
      <c r="AB134" s="1017"/>
      <c r="AC134" s="1008"/>
      <c r="AD134" s="1017"/>
      <c r="AE134" s="1017"/>
      <c r="AF134" s="1017"/>
      <c r="AG134" s="1018"/>
      <c r="AH134" s="1019"/>
      <c r="AI134" s="1019"/>
      <c r="AJ134" s="1019"/>
      <c r="AK134" s="1169"/>
      <c r="AL134" s="582"/>
      <c r="AM134" s="582"/>
      <c r="AN134" s="582"/>
      <c r="AO134" s="582"/>
      <c r="AP134" s="582"/>
      <c r="AQ134" s="582"/>
    </row>
    <row r="135" spans="1:43" ht="9" customHeight="1">
      <c r="A135" s="584"/>
      <c r="B135" s="910"/>
      <c r="C135" s="910"/>
      <c r="D135" s="910"/>
      <c r="E135" s="910"/>
      <c r="F135" s="910"/>
      <c r="G135" s="910"/>
      <c r="H135" s="910"/>
      <c r="I135" s="1169"/>
      <c r="J135" s="1169"/>
      <c r="K135" s="1169"/>
      <c r="L135" s="1169"/>
      <c r="M135" s="1169"/>
      <c r="N135" s="1169"/>
      <c r="O135" s="1169"/>
      <c r="P135" s="1169"/>
      <c r="Q135" s="1169"/>
      <c r="R135" s="1169"/>
      <c r="S135" s="1169"/>
      <c r="T135" s="1169"/>
      <c r="U135" s="1169"/>
      <c r="V135" s="1169"/>
      <c r="W135" s="1169"/>
      <c r="X135" s="1169"/>
      <c r="Y135" s="1169"/>
      <c r="Z135" s="1169"/>
      <c r="AA135" s="1169"/>
      <c r="AB135" s="1169"/>
      <c r="AC135" s="1169"/>
      <c r="AD135" s="1169"/>
      <c r="AE135" s="1169"/>
      <c r="AF135" s="1169"/>
      <c r="AG135" s="1169"/>
      <c r="AH135" s="1169"/>
      <c r="AI135" s="1169"/>
      <c r="AJ135" s="1169"/>
      <c r="AK135" s="1169"/>
      <c r="AL135" s="582"/>
      <c r="AM135" s="582"/>
      <c r="AN135" s="582"/>
      <c r="AO135" s="582"/>
      <c r="AP135" s="582"/>
      <c r="AQ135" s="582"/>
    </row>
    <row r="136" spans="1:43">
      <c r="A136" s="1153"/>
      <c r="B136" s="582" t="s">
        <v>1176</v>
      </c>
      <c r="C136" s="1020"/>
      <c r="D136" s="582" t="s">
        <v>235</v>
      </c>
      <c r="E136" s="960"/>
      <c r="F136" s="585"/>
      <c r="G136" s="1000"/>
      <c r="H136" s="2702"/>
      <c r="I136" s="2702"/>
      <c r="J136" s="2702"/>
      <c r="K136" s="2702"/>
      <c r="L136" s="2702"/>
      <c r="M136" s="2702"/>
      <c r="N136" s="2702"/>
      <c r="O136" s="2702"/>
      <c r="P136" s="2702"/>
      <c r="Q136" s="2702"/>
      <c r="R136" s="2702"/>
      <c r="S136" s="2702"/>
      <c r="T136" s="2702"/>
      <c r="V136" s="1014" t="s">
        <v>236</v>
      </c>
      <c r="W136" s="1013"/>
      <c r="X136" s="1013"/>
      <c r="Y136" s="2702"/>
      <c r="Z136" s="2702"/>
      <c r="AA136" s="2702"/>
      <c r="AB136" s="2702"/>
      <c r="AC136" s="2702"/>
      <c r="AD136" s="2702"/>
      <c r="AE136" s="2702"/>
      <c r="AF136" s="2702"/>
      <c r="AG136" s="2702"/>
      <c r="AH136" s="2702"/>
      <c r="AI136" s="2702"/>
      <c r="AJ136" s="2702"/>
      <c r="AK136" s="2702"/>
      <c r="AL136" s="960"/>
      <c r="AM136" s="582"/>
      <c r="AN136" s="582"/>
      <c r="AO136" s="582"/>
      <c r="AP136" s="582"/>
      <c r="AQ136" s="582"/>
    </row>
    <row r="137" spans="1:43" ht="9" customHeight="1">
      <c r="A137" s="584"/>
      <c r="B137" s="1010"/>
      <c r="C137" s="910"/>
      <c r="D137" s="910"/>
      <c r="E137" s="910"/>
      <c r="F137" s="910"/>
      <c r="G137" s="910"/>
      <c r="H137" s="910"/>
      <c r="I137" s="910"/>
      <c r="J137" s="910"/>
      <c r="K137" s="910"/>
      <c r="L137" s="910"/>
      <c r="M137" s="910"/>
      <c r="N137" s="910"/>
      <c r="O137" s="910"/>
      <c r="P137" s="910"/>
      <c r="Q137" s="910"/>
      <c r="R137" s="910"/>
      <c r="S137" s="910"/>
      <c r="T137" s="910"/>
      <c r="U137" s="910"/>
      <c r="V137" s="910"/>
      <c r="W137" s="910"/>
      <c r="X137" s="910"/>
      <c r="Y137" s="910"/>
      <c r="Z137" s="910"/>
      <c r="AA137" s="910"/>
      <c r="AB137" s="910"/>
      <c r="AC137" s="910"/>
      <c r="AD137" s="910"/>
      <c r="AE137" s="910"/>
      <c r="AF137" s="910"/>
      <c r="AG137" s="910"/>
      <c r="AH137" s="910"/>
      <c r="AI137" s="582"/>
      <c r="AJ137" s="582"/>
      <c r="AK137" s="582"/>
      <c r="AL137" s="582"/>
      <c r="AM137" s="582"/>
      <c r="AN137" s="582"/>
      <c r="AO137" s="582"/>
      <c r="AP137" s="582"/>
      <c r="AQ137" s="582"/>
    </row>
    <row r="138" spans="1:43">
      <c r="A138" s="582"/>
      <c r="B138" s="1012"/>
      <c r="C138" s="1153" t="s">
        <v>241</v>
      </c>
      <c r="D138" s="1156"/>
      <c r="E138" s="1156"/>
      <c r="F138" s="1013"/>
      <c r="G138" s="1013"/>
      <c r="H138" s="1013"/>
      <c r="I138" s="1013"/>
      <c r="J138" s="1013"/>
      <c r="K138" s="1014"/>
      <c r="L138" s="1013"/>
      <c r="M138" s="1013"/>
      <c r="N138" s="1013"/>
      <c r="O138" s="1015" t="s">
        <v>1177</v>
      </c>
      <c r="P138" s="1013"/>
      <c r="Q138" s="582"/>
      <c r="R138" s="582"/>
      <c r="S138" s="1013"/>
      <c r="T138" s="1013"/>
      <c r="U138" s="1014"/>
      <c r="V138" s="1013"/>
      <c r="W138" s="1013"/>
      <c r="X138" s="1013"/>
      <c r="Y138" s="1016"/>
      <c r="Z138" s="1017"/>
      <c r="AA138" s="1017"/>
      <c r="AB138" s="1017"/>
      <c r="AC138" s="1008"/>
      <c r="AD138" s="1017"/>
      <c r="AE138" s="1017"/>
      <c r="AF138" s="1017"/>
      <c r="AG138" s="1018"/>
      <c r="AH138" s="1019"/>
      <c r="AI138" s="1019"/>
      <c r="AJ138" s="1019"/>
      <c r="AK138" s="1169"/>
      <c r="AL138" s="582"/>
      <c r="AM138" s="582"/>
      <c r="AN138" s="582"/>
      <c r="AO138" s="582"/>
      <c r="AP138" s="582"/>
      <c r="AQ138" s="582"/>
    </row>
    <row r="139" spans="1:43" ht="9" customHeight="1">
      <c r="A139" s="584"/>
      <c r="B139" s="910"/>
      <c r="C139" s="910"/>
      <c r="D139" s="910"/>
      <c r="E139" s="910"/>
      <c r="F139" s="910"/>
      <c r="G139" s="910"/>
      <c r="H139" s="910"/>
      <c r="I139" s="1169"/>
      <c r="J139" s="1169"/>
      <c r="K139" s="1169"/>
      <c r="L139" s="1169"/>
      <c r="M139" s="1169"/>
      <c r="N139" s="1169"/>
      <c r="O139" s="1169"/>
      <c r="P139" s="1169"/>
      <c r="Q139" s="1169"/>
      <c r="R139" s="1169"/>
      <c r="S139" s="1169"/>
      <c r="T139" s="1169"/>
      <c r="U139" s="1169"/>
      <c r="V139" s="1169"/>
      <c r="W139" s="1169"/>
      <c r="X139" s="1169"/>
      <c r="Y139" s="1169"/>
      <c r="Z139" s="1169"/>
      <c r="AA139" s="1169"/>
      <c r="AB139" s="1169"/>
      <c r="AC139" s="1169"/>
      <c r="AD139" s="1169"/>
      <c r="AE139" s="1169"/>
      <c r="AF139" s="1169"/>
      <c r="AG139" s="1169"/>
      <c r="AH139" s="1169"/>
      <c r="AI139" s="1169"/>
      <c r="AJ139" s="1169"/>
      <c r="AK139" s="1169"/>
      <c r="AL139" s="582"/>
      <c r="AM139" s="582"/>
      <c r="AN139" s="582"/>
      <c r="AO139" s="582"/>
      <c r="AP139" s="582"/>
      <c r="AQ139" s="582"/>
    </row>
    <row r="140" spans="1:43">
      <c r="A140" s="1153"/>
      <c r="B140" s="582" t="s">
        <v>1176</v>
      </c>
      <c r="C140" s="1020"/>
      <c r="D140" s="582" t="s">
        <v>235</v>
      </c>
      <c r="E140" s="960"/>
      <c r="F140" s="585"/>
      <c r="G140" s="1000"/>
      <c r="H140" s="2702"/>
      <c r="I140" s="2702"/>
      <c r="J140" s="2702"/>
      <c r="K140" s="2702"/>
      <c r="L140" s="2702"/>
      <c r="M140" s="2702"/>
      <c r="N140" s="2702"/>
      <c r="O140" s="2702"/>
      <c r="P140" s="2702"/>
      <c r="Q140" s="2702"/>
      <c r="R140" s="2702"/>
      <c r="S140" s="2702"/>
      <c r="T140" s="2702"/>
      <c r="V140" s="1014" t="s">
        <v>236</v>
      </c>
      <c r="W140" s="1013"/>
      <c r="X140" s="1013"/>
      <c r="Y140" s="2702"/>
      <c r="Z140" s="2702"/>
      <c r="AA140" s="2702"/>
      <c r="AB140" s="2702"/>
      <c r="AC140" s="2702"/>
      <c r="AD140" s="2702"/>
      <c r="AE140" s="2702"/>
      <c r="AF140" s="2702"/>
      <c r="AG140" s="2702"/>
      <c r="AH140" s="2702"/>
      <c r="AI140" s="2702"/>
      <c r="AJ140" s="2702"/>
      <c r="AK140" s="2702"/>
      <c r="AL140" s="960"/>
      <c r="AM140" s="582"/>
      <c r="AN140" s="582"/>
      <c r="AO140" s="582"/>
      <c r="AP140" s="582"/>
      <c r="AQ140" s="582"/>
    </row>
    <row r="141" spans="1:43" ht="13.5" customHeight="1">
      <c r="A141" s="1153"/>
      <c r="B141" s="582"/>
      <c r="C141" s="1020"/>
      <c r="D141" s="582"/>
      <c r="E141" s="960"/>
      <c r="F141" s="585"/>
      <c r="G141" s="1000"/>
      <c r="H141" s="2702"/>
      <c r="I141" s="2702"/>
      <c r="J141" s="2702"/>
      <c r="K141" s="2702"/>
      <c r="L141" s="2702"/>
      <c r="M141" s="2702"/>
      <c r="N141" s="2702"/>
      <c r="O141" s="2702"/>
      <c r="P141" s="2702"/>
      <c r="Q141" s="2702"/>
      <c r="R141" s="2702"/>
      <c r="S141" s="2702"/>
      <c r="T141" s="2702"/>
      <c r="U141" s="1014"/>
      <c r="V141" s="1013"/>
      <c r="W141" s="1013"/>
      <c r="X141" s="1013"/>
      <c r="Y141" s="2702"/>
      <c r="Z141" s="2702"/>
      <c r="AA141" s="2702"/>
      <c r="AB141" s="2702"/>
      <c r="AC141" s="2702"/>
      <c r="AD141" s="2702"/>
      <c r="AE141" s="2702"/>
      <c r="AF141" s="2702"/>
      <c r="AG141" s="2702"/>
      <c r="AH141" s="2702"/>
      <c r="AI141" s="2702"/>
      <c r="AJ141" s="2702"/>
      <c r="AK141" s="2702"/>
      <c r="AL141" s="960"/>
      <c r="AM141" s="582"/>
      <c r="AN141" s="582"/>
      <c r="AO141" s="582"/>
      <c r="AP141" s="582"/>
      <c r="AQ141" s="582"/>
    </row>
    <row r="142" spans="1:43" ht="9" customHeight="1">
      <c r="A142" s="584"/>
      <c r="B142" s="1010"/>
      <c r="C142" s="910"/>
      <c r="D142" s="910"/>
      <c r="E142" s="910"/>
      <c r="F142" s="910"/>
      <c r="G142" s="910"/>
      <c r="H142" s="910"/>
      <c r="I142" s="910"/>
      <c r="J142" s="910"/>
      <c r="K142" s="910"/>
      <c r="L142" s="910"/>
      <c r="M142" s="910"/>
      <c r="N142" s="910"/>
      <c r="O142" s="910"/>
      <c r="P142" s="910"/>
      <c r="Q142" s="910"/>
      <c r="R142" s="910"/>
      <c r="S142" s="910"/>
      <c r="T142" s="910"/>
      <c r="U142" s="910"/>
      <c r="V142" s="910"/>
      <c r="W142" s="910"/>
      <c r="X142" s="910"/>
      <c r="Y142" s="910"/>
      <c r="Z142" s="910"/>
      <c r="AA142" s="910"/>
      <c r="AB142" s="910"/>
      <c r="AC142" s="910"/>
      <c r="AD142" s="910"/>
      <c r="AE142" s="910"/>
      <c r="AF142" s="910"/>
      <c r="AG142" s="910"/>
      <c r="AH142" s="910"/>
      <c r="AI142" s="582"/>
      <c r="AJ142" s="582"/>
      <c r="AK142" s="582"/>
      <c r="AL142" s="582"/>
      <c r="AM142" s="582"/>
      <c r="AN142" s="582"/>
      <c r="AO142" s="582"/>
      <c r="AP142" s="582"/>
      <c r="AQ142" s="582"/>
    </row>
    <row r="143" spans="1:43">
      <c r="A143" s="582"/>
      <c r="B143" s="1012"/>
      <c r="C143" s="1153" t="s">
        <v>568</v>
      </c>
      <c r="D143" s="1156"/>
      <c r="E143" s="1156"/>
      <c r="F143" s="1013"/>
      <c r="G143" s="1013"/>
      <c r="H143" s="1013"/>
      <c r="I143" s="1013"/>
      <c r="J143" s="1013"/>
      <c r="K143" s="1014"/>
      <c r="L143" s="1013"/>
      <c r="M143" s="1013"/>
      <c r="N143" s="1013"/>
      <c r="O143" s="1013"/>
      <c r="P143" s="1013"/>
      <c r="Q143" s="1013"/>
      <c r="R143" s="1013"/>
      <c r="S143" s="1013"/>
      <c r="T143" s="1013"/>
      <c r="U143" s="1014"/>
      <c r="V143" s="1015"/>
      <c r="W143" s="1013"/>
      <c r="X143" s="582"/>
      <c r="Y143" s="582"/>
      <c r="Z143" s="1017"/>
      <c r="AA143" s="1017"/>
      <c r="AB143" s="1017"/>
      <c r="AC143" s="1008"/>
      <c r="AD143" s="1017"/>
      <c r="AE143" s="1017"/>
      <c r="AF143" s="1017"/>
      <c r="AG143" s="1018"/>
      <c r="AH143" s="1019"/>
      <c r="AI143" s="1019"/>
      <c r="AJ143" s="1019"/>
      <c r="AK143" s="1169"/>
      <c r="AL143" s="582"/>
      <c r="AM143" s="582"/>
      <c r="AN143" s="582"/>
      <c r="AO143" s="582"/>
      <c r="AP143" s="582"/>
      <c r="AQ143" s="582"/>
    </row>
    <row r="144" spans="1:43" ht="9" customHeight="1">
      <c r="A144" s="584"/>
      <c r="B144" s="910"/>
      <c r="C144" s="910"/>
      <c r="D144" s="910"/>
      <c r="E144" s="910"/>
      <c r="F144" s="910"/>
      <c r="G144" s="910"/>
      <c r="H144" s="910"/>
      <c r="I144" s="1169"/>
      <c r="J144" s="1169"/>
      <c r="K144" s="1169"/>
      <c r="L144" s="1169"/>
      <c r="M144" s="1169"/>
      <c r="N144" s="1169"/>
      <c r="O144" s="1169"/>
      <c r="P144" s="1169"/>
      <c r="Q144" s="1169"/>
      <c r="R144" s="1169"/>
      <c r="S144" s="1169"/>
      <c r="T144" s="1169"/>
      <c r="U144" s="1169"/>
      <c r="V144" s="1169"/>
      <c r="W144" s="1169"/>
      <c r="X144" s="1169"/>
      <c r="Y144" s="1169"/>
      <c r="Z144" s="1169"/>
      <c r="AA144" s="1169"/>
      <c r="AB144" s="1169"/>
      <c r="AC144" s="1169"/>
      <c r="AD144" s="1169"/>
      <c r="AE144" s="1169"/>
      <c r="AF144" s="1169"/>
      <c r="AG144" s="1169"/>
      <c r="AH144" s="1169"/>
      <c r="AI144" s="1169"/>
      <c r="AJ144" s="1169"/>
      <c r="AK144" s="1169"/>
      <c r="AL144" s="582"/>
      <c r="AM144" s="582"/>
      <c r="AN144" s="582"/>
      <c r="AO144" s="582"/>
      <c r="AP144" s="582"/>
      <c r="AQ144" s="582"/>
    </row>
    <row r="145" spans="1:43" ht="13.5" customHeight="1">
      <c r="A145" s="1153"/>
      <c r="B145" s="582" t="s">
        <v>1178</v>
      </c>
      <c r="C145" s="1020"/>
      <c r="D145" s="582" t="s">
        <v>235</v>
      </c>
      <c r="E145" s="960"/>
      <c r="F145" s="960"/>
      <c r="G145" s="585"/>
      <c r="H145" s="2702"/>
      <c r="I145" s="2702"/>
      <c r="J145" s="2702"/>
      <c r="K145" s="2702"/>
      <c r="L145" s="2702"/>
      <c r="M145" s="2702"/>
      <c r="N145" s="2702"/>
      <c r="O145" s="2702"/>
      <c r="P145" s="2702"/>
      <c r="Q145" s="2702"/>
      <c r="R145" s="2702"/>
      <c r="S145" s="2702"/>
      <c r="T145" s="2702"/>
      <c r="U145" s="1021"/>
      <c r="V145" s="1014" t="s">
        <v>236</v>
      </c>
      <c r="X145" s="1013"/>
      <c r="Y145" s="2702"/>
      <c r="Z145" s="2702"/>
      <c r="AA145" s="2702"/>
      <c r="AB145" s="2702"/>
      <c r="AC145" s="2702"/>
      <c r="AD145" s="2702"/>
      <c r="AE145" s="2702"/>
      <c r="AF145" s="2702"/>
      <c r="AG145" s="2702"/>
      <c r="AH145" s="2702"/>
      <c r="AI145" s="2702"/>
      <c r="AJ145" s="2702"/>
      <c r="AK145" s="2702"/>
      <c r="AL145" s="1021"/>
      <c r="AM145" s="582"/>
      <c r="AN145" s="582"/>
      <c r="AO145" s="582"/>
      <c r="AP145" s="582"/>
      <c r="AQ145" s="582"/>
    </row>
    <row r="146" spans="1:43" ht="13.5" customHeight="1">
      <c r="A146" s="1153"/>
      <c r="B146" s="582"/>
      <c r="C146" s="1020"/>
      <c r="D146" s="582"/>
      <c r="E146" s="960"/>
      <c r="F146" s="585"/>
      <c r="G146" s="1000"/>
      <c r="H146" s="2702"/>
      <c r="I146" s="2702"/>
      <c r="J146" s="2702"/>
      <c r="K146" s="2702"/>
      <c r="L146" s="2702"/>
      <c r="M146" s="2702"/>
      <c r="N146" s="2702"/>
      <c r="O146" s="2702"/>
      <c r="P146" s="2702"/>
      <c r="Q146" s="2702"/>
      <c r="R146" s="2702"/>
      <c r="S146" s="2702"/>
      <c r="T146" s="2702"/>
      <c r="U146" s="1014"/>
      <c r="V146" s="1013"/>
      <c r="W146" s="1013"/>
      <c r="X146" s="585"/>
      <c r="Y146" s="2702"/>
      <c r="Z146" s="2702"/>
      <c r="AA146" s="2702"/>
      <c r="AB146" s="2702"/>
      <c r="AC146" s="2702"/>
      <c r="AD146" s="2702"/>
      <c r="AE146" s="2702"/>
      <c r="AF146" s="2702"/>
      <c r="AG146" s="2702"/>
      <c r="AH146" s="2702"/>
      <c r="AI146" s="2702"/>
      <c r="AJ146" s="2702"/>
      <c r="AK146" s="2702"/>
      <c r="AL146" s="960"/>
      <c r="AM146" s="582"/>
      <c r="AN146" s="582"/>
      <c r="AO146" s="582"/>
      <c r="AP146" s="582"/>
      <c r="AQ146" s="582"/>
    </row>
    <row r="147" spans="1:43" ht="13.5" customHeight="1">
      <c r="A147" s="1154"/>
      <c r="B147" s="1022"/>
      <c r="C147" s="1022"/>
      <c r="D147" s="1022"/>
      <c r="E147" s="1022"/>
      <c r="F147" s="1022"/>
      <c r="G147" s="1022"/>
      <c r="H147" s="2702"/>
      <c r="I147" s="2702"/>
      <c r="J147" s="2702"/>
      <c r="K147" s="2702"/>
      <c r="L147" s="2702"/>
      <c r="M147" s="2702"/>
      <c r="N147" s="2702"/>
      <c r="O147" s="2702"/>
      <c r="P147" s="2702"/>
      <c r="Q147" s="2702"/>
      <c r="R147" s="2702"/>
      <c r="S147" s="2702"/>
      <c r="T147" s="2702"/>
      <c r="U147" s="1157"/>
      <c r="V147" s="1022"/>
      <c r="W147" s="1022"/>
      <c r="X147" s="585"/>
      <c r="Y147" s="2702"/>
      <c r="Z147" s="2702"/>
      <c r="AA147" s="2702"/>
      <c r="AB147" s="2702"/>
      <c r="AC147" s="2702"/>
      <c r="AD147" s="2702"/>
      <c r="AE147" s="2702"/>
      <c r="AF147" s="2702"/>
      <c r="AG147" s="2702"/>
      <c r="AH147" s="2702"/>
      <c r="AI147" s="2702"/>
      <c r="AJ147" s="2702"/>
      <c r="AK147" s="2702"/>
      <c r="AL147" s="1023"/>
      <c r="AM147" s="582"/>
      <c r="AN147" s="582"/>
      <c r="AO147" s="582"/>
      <c r="AP147" s="582"/>
      <c r="AQ147" s="582"/>
    </row>
    <row r="148" spans="1:43" ht="9" customHeight="1">
      <c r="A148" s="1153"/>
      <c r="B148" s="961"/>
      <c r="C148" s="1153"/>
      <c r="D148" s="1153"/>
      <c r="E148" s="1153"/>
      <c r="F148" s="1153"/>
      <c r="G148" s="1153"/>
      <c r="H148" s="1153"/>
      <c r="I148" s="960"/>
      <c r="J148" s="960"/>
      <c r="K148" s="960"/>
      <c r="L148" s="960"/>
      <c r="M148" s="960"/>
      <c r="N148" s="1166"/>
      <c r="O148" s="1024"/>
      <c r="P148" s="1024"/>
      <c r="Q148" s="1024"/>
      <c r="R148" s="1024"/>
      <c r="S148" s="1024"/>
      <c r="T148" s="1024"/>
      <c r="U148" s="1024"/>
      <c r="V148" s="960"/>
      <c r="W148" s="960"/>
      <c r="X148" s="960"/>
      <c r="Y148" s="960"/>
      <c r="Z148" s="960"/>
      <c r="AA148" s="960"/>
      <c r="AB148" s="960"/>
      <c r="AC148" s="960"/>
      <c r="AD148" s="960"/>
      <c r="AE148" s="960"/>
      <c r="AF148" s="960"/>
      <c r="AG148" s="960"/>
      <c r="AH148" s="960"/>
      <c r="AI148" s="582"/>
      <c r="AJ148" s="582"/>
      <c r="AK148" s="582"/>
      <c r="AL148" s="960"/>
      <c r="AM148" s="582"/>
      <c r="AN148" s="582"/>
      <c r="AO148" s="582"/>
      <c r="AP148" s="582"/>
      <c r="AQ148" s="582"/>
    </row>
    <row r="149" spans="1:43">
      <c r="A149" s="582"/>
      <c r="B149" s="1025"/>
      <c r="C149" s="1153" t="s">
        <v>513</v>
      </c>
      <c r="D149" s="1156"/>
      <c r="E149" s="1156"/>
      <c r="F149" s="1013"/>
      <c r="G149" s="1013"/>
      <c r="H149" s="1013"/>
      <c r="I149" s="1013"/>
      <c r="J149" s="1013"/>
      <c r="K149" s="1014"/>
      <c r="L149" s="1013"/>
      <c r="M149" s="1013" t="s">
        <v>514</v>
      </c>
      <c r="N149" s="1013"/>
      <c r="O149" s="1013"/>
      <c r="P149" s="1013"/>
      <c r="Q149" s="1013"/>
      <c r="R149" s="1013"/>
      <c r="S149" s="1013"/>
      <c r="T149" s="1013"/>
      <c r="U149" s="1014"/>
      <c r="V149" s="1013"/>
      <c r="W149" s="1013"/>
      <c r="X149" s="1013"/>
      <c r="Y149" s="1016"/>
      <c r="Z149" s="1017"/>
      <c r="AA149" s="1017"/>
      <c r="AB149" s="1017"/>
      <c r="AC149" s="1008"/>
      <c r="AD149" s="1017"/>
      <c r="AE149" s="1017"/>
      <c r="AF149" s="1017"/>
      <c r="AG149" s="1018"/>
      <c r="AH149" s="1019"/>
      <c r="AI149" s="1019"/>
      <c r="AJ149" s="1019"/>
      <c r="AK149" s="1169"/>
      <c r="AL149" s="582"/>
      <c r="AM149" s="582"/>
      <c r="AN149" s="582"/>
      <c r="AO149" s="582"/>
      <c r="AP149" s="582"/>
      <c r="AQ149" s="582"/>
    </row>
    <row r="150" spans="1:43" ht="9" customHeight="1">
      <c r="A150" s="582"/>
      <c r="B150" s="917"/>
      <c r="C150" s="1153"/>
      <c r="D150" s="1156"/>
      <c r="E150" s="1156"/>
      <c r="F150" s="1013"/>
      <c r="G150" s="1013"/>
      <c r="H150" s="1013"/>
      <c r="I150" s="1013"/>
      <c r="J150" s="1013"/>
      <c r="K150" s="1014"/>
      <c r="L150" s="1013"/>
      <c r="M150" s="1013"/>
      <c r="N150" s="1013"/>
      <c r="O150" s="1013"/>
      <c r="P150" s="1013"/>
      <c r="Q150" s="1013"/>
      <c r="R150" s="1013"/>
      <c r="S150" s="1013"/>
      <c r="T150" s="1013"/>
      <c r="U150" s="1014"/>
      <c r="V150" s="1013"/>
      <c r="W150" s="1013"/>
      <c r="X150" s="1013"/>
      <c r="Y150" s="1016"/>
      <c r="Z150" s="1017"/>
      <c r="AA150" s="1017"/>
      <c r="AB150" s="1017"/>
      <c r="AC150" s="1008"/>
      <c r="AD150" s="1017"/>
      <c r="AE150" s="1017"/>
      <c r="AF150" s="1017"/>
      <c r="AG150" s="1018"/>
      <c r="AH150" s="1019"/>
      <c r="AI150" s="1019"/>
      <c r="AJ150" s="1019"/>
      <c r="AK150" s="1169"/>
      <c r="AL150" s="582"/>
      <c r="AM150" s="582"/>
      <c r="AN150" s="582"/>
      <c r="AO150" s="582"/>
      <c r="AP150" s="582"/>
      <c r="AQ150" s="582"/>
    </row>
    <row r="151" spans="1:43" ht="16.2">
      <c r="A151" s="581" t="s">
        <v>578</v>
      </c>
      <c r="B151" s="1161"/>
      <c r="C151" s="1161"/>
      <c r="D151" s="1161"/>
      <c r="E151" s="1161"/>
      <c r="F151" s="1161"/>
      <c r="G151" s="1161"/>
      <c r="H151" s="1161"/>
      <c r="I151" s="1161"/>
      <c r="J151" s="1161"/>
      <c r="K151" s="1161"/>
      <c r="L151" s="1161"/>
      <c r="M151" s="1161"/>
      <c r="N151" s="1161"/>
      <c r="O151" s="1161"/>
      <c r="P151" s="1161"/>
      <c r="Q151" s="1161"/>
      <c r="R151" s="1161"/>
      <c r="S151" s="1161"/>
      <c r="T151" s="1161"/>
      <c r="U151" s="1161"/>
      <c r="V151" s="1161"/>
      <c r="W151" s="1161"/>
      <c r="X151" s="1161"/>
      <c r="Y151" s="1161"/>
      <c r="Z151" s="1161"/>
      <c r="AA151" s="1161"/>
      <c r="AB151" s="1161"/>
      <c r="AC151" s="1011"/>
      <c r="AD151" s="1011"/>
      <c r="AE151" s="1161"/>
      <c r="AF151" s="1161"/>
      <c r="AG151" s="1161"/>
      <c r="AH151" s="1161"/>
      <c r="AI151" s="1161"/>
      <c r="AJ151" s="1161"/>
      <c r="AK151" s="1161"/>
      <c r="AL151" s="581"/>
      <c r="AM151" s="582"/>
      <c r="AN151" s="582"/>
      <c r="AO151" s="582"/>
      <c r="AP151" s="582"/>
      <c r="AQ151" s="582"/>
    </row>
    <row r="152" spans="1:43" ht="9" customHeight="1">
      <c r="A152" s="1153"/>
      <c r="B152" s="582"/>
      <c r="C152" s="1020"/>
      <c r="D152" s="911"/>
      <c r="E152" s="911"/>
      <c r="F152" s="585"/>
      <c r="G152" s="1000"/>
      <c r="H152" s="1000"/>
      <c r="I152" s="582"/>
      <c r="J152" s="582"/>
      <c r="K152" s="582"/>
      <c r="L152" s="582"/>
      <c r="M152" s="582"/>
      <c r="N152" s="1009"/>
      <c r="O152" s="1009"/>
      <c r="P152" s="1026"/>
      <c r="Q152" s="1027"/>
      <c r="R152" s="1027"/>
      <c r="S152" s="1027"/>
      <c r="T152" s="1027"/>
      <c r="U152" s="1027"/>
      <c r="V152" s="1027"/>
      <c r="W152" s="1027"/>
      <c r="X152" s="584"/>
      <c r="Y152" s="582"/>
      <c r="Z152" s="582"/>
      <c r="AA152" s="582"/>
      <c r="AB152" s="1153"/>
      <c r="AC152" s="1026"/>
      <c r="AD152" s="1027"/>
      <c r="AE152" s="1027"/>
      <c r="AF152" s="1027"/>
      <c r="AG152" s="1027"/>
      <c r="AH152" s="1027"/>
      <c r="AI152" s="1027"/>
      <c r="AJ152" s="1027"/>
      <c r="AK152" s="584"/>
      <c r="AL152" s="582"/>
      <c r="AM152" s="582"/>
      <c r="AN152" s="582"/>
      <c r="AO152" s="582"/>
      <c r="AP152" s="582"/>
      <c r="AQ152" s="582"/>
    </row>
    <row r="153" spans="1:43">
      <c r="A153" s="582"/>
      <c r="B153" s="917"/>
      <c r="C153" s="1153" t="s">
        <v>576</v>
      </c>
      <c r="D153" s="1156"/>
      <c r="E153" s="1156"/>
      <c r="F153" s="1013"/>
      <c r="G153" s="1013"/>
      <c r="H153" s="1013"/>
      <c r="I153" s="1013"/>
      <c r="J153" s="1013"/>
      <c r="K153" s="1014"/>
      <c r="L153" s="1013"/>
      <c r="M153" s="2696"/>
      <c r="N153" s="2697"/>
      <c r="O153" s="2697"/>
      <c r="P153" s="2697"/>
      <c r="Q153" s="2697"/>
      <c r="R153" s="2697"/>
      <c r="S153" s="2697"/>
      <c r="T153" s="2697"/>
      <c r="U153" s="2697"/>
      <c r="V153" s="2697"/>
      <c r="W153" s="2697"/>
      <c r="X153" s="2697"/>
      <c r="Y153" s="2697"/>
      <c r="Z153" s="2697"/>
      <c r="AA153" s="2697"/>
      <c r="AB153" s="2697"/>
      <c r="AC153" s="2697"/>
      <c r="AD153" s="2697"/>
      <c r="AE153" s="2697"/>
      <c r="AF153" s="2697"/>
      <c r="AG153" s="2697"/>
      <c r="AH153" s="2697"/>
      <c r="AI153" s="2697"/>
      <c r="AJ153" s="2697"/>
      <c r="AK153" s="2697"/>
      <c r="AL153" s="2697"/>
      <c r="AM153" s="2697"/>
      <c r="AN153" s="2697"/>
      <c r="AO153" s="2698"/>
      <c r="AP153" s="582"/>
      <c r="AQ153" s="582"/>
    </row>
    <row r="154" spans="1:43" ht="13.5" customHeight="1">
      <c r="A154" s="1153"/>
      <c r="B154" s="961"/>
      <c r="C154" s="1153"/>
      <c r="D154" s="1153"/>
      <c r="E154" s="1153"/>
      <c r="F154" s="1153"/>
      <c r="G154" s="1153"/>
      <c r="H154" s="1153"/>
      <c r="I154" s="960"/>
      <c r="J154" s="960"/>
      <c r="K154" s="960"/>
      <c r="L154" s="960"/>
      <c r="M154" s="2699"/>
      <c r="N154" s="2700"/>
      <c r="O154" s="2700"/>
      <c r="P154" s="2700"/>
      <c r="Q154" s="2700"/>
      <c r="R154" s="2700"/>
      <c r="S154" s="2700"/>
      <c r="T154" s="2700"/>
      <c r="U154" s="2700"/>
      <c r="V154" s="2700"/>
      <c r="W154" s="2700"/>
      <c r="X154" s="2700"/>
      <c r="Y154" s="2700"/>
      <c r="Z154" s="2700"/>
      <c r="AA154" s="2700"/>
      <c r="AB154" s="2700"/>
      <c r="AC154" s="2700"/>
      <c r="AD154" s="2700"/>
      <c r="AE154" s="2700"/>
      <c r="AF154" s="2700"/>
      <c r="AG154" s="2700"/>
      <c r="AH154" s="2700"/>
      <c r="AI154" s="2700"/>
      <c r="AJ154" s="2700"/>
      <c r="AK154" s="2700"/>
      <c r="AL154" s="2700"/>
      <c r="AM154" s="2700"/>
      <c r="AN154" s="2700"/>
      <c r="AO154" s="2701"/>
      <c r="AP154" s="582"/>
      <c r="AQ154" s="582"/>
    </row>
    <row r="155" spans="1:43">
      <c r="A155" s="582"/>
      <c r="B155" s="917"/>
      <c r="C155" s="1153" t="s">
        <v>577</v>
      </c>
      <c r="D155" s="1156"/>
      <c r="E155" s="1156"/>
      <c r="F155" s="1013"/>
      <c r="G155" s="1013"/>
      <c r="H155" s="1013"/>
      <c r="I155" s="1013"/>
      <c r="J155" s="1013"/>
      <c r="K155" s="1014"/>
      <c r="L155" s="1013"/>
      <c r="M155" s="1013"/>
      <c r="N155" s="1013"/>
      <c r="O155" s="1013"/>
      <c r="P155" s="1013"/>
      <c r="Q155" s="1013"/>
      <c r="R155" s="1013"/>
      <c r="S155" s="1013"/>
      <c r="T155" s="1013"/>
      <c r="U155" s="1014"/>
      <c r="V155" s="1013"/>
      <c r="W155" s="1013"/>
      <c r="X155" s="1013"/>
      <c r="Y155" s="1016"/>
      <c r="Z155" s="1017"/>
      <c r="AA155" s="1017"/>
      <c r="AB155" s="1017"/>
      <c r="AC155" s="1008"/>
      <c r="AD155" s="1017"/>
      <c r="AE155" s="1017"/>
      <c r="AF155" s="1017"/>
      <c r="AG155" s="1018"/>
      <c r="AH155" s="1019"/>
      <c r="AI155" s="1019"/>
      <c r="AJ155" s="1019"/>
      <c r="AK155" s="1169"/>
      <c r="AL155" s="582"/>
      <c r="AM155" s="582"/>
      <c r="AN155" s="582"/>
      <c r="AO155" s="582"/>
      <c r="AP155" s="582"/>
      <c r="AQ155" s="582"/>
    </row>
    <row r="156" spans="1:43" ht="7.5" customHeight="1">
      <c r="A156" s="1153"/>
      <c r="B156" s="961"/>
      <c r="C156" s="1153"/>
      <c r="D156" s="1153"/>
      <c r="E156" s="1153"/>
      <c r="F156" s="1153"/>
      <c r="G156" s="1153"/>
      <c r="H156" s="1153"/>
      <c r="I156" s="960"/>
      <c r="J156" s="960"/>
      <c r="K156" s="960"/>
      <c r="L156" s="960"/>
      <c r="M156" s="960"/>
      <c r="N156" s="1166"/>
      <c r="O156" s="1024"/>
      <c r="P156" s="1024"/>
      <c r="Q156" s="1024"/>
      <c r="R156" s="1024"/>
      <c r="S156" s="1024"/>
      <c r="T156" s="1024"/>
      <c r="U156" s="1024"/>
      <c r="V156" s="960"/>
      <c r="W156" s="960"/>
      <c r="X156" s="960"/>
      <c r="Y156" s="960"/>
      <c r="Z156" s="960"/>
      <c r="AA156" s="960"/>
      <c r="AB156" s="960"/>
      <c r="AC156" s="960"/>
      <c r="AD156" s="960"/>
      <c r="AE156" s="960"/>
      <c r="AF156" s="960"/>
      <c r="AG156" s="960"/>
      <c r="AH156" s="960"/>
      <c r="AI156" s="582"/>
      <c r="AJ156" s="582"/>
      <c r="AK156" s="582"/>
      <c r="AL156" s="960"/>
      <c r="AM156" s="582"/>
      <c r="AN156" s="582"/>
      <c r="AO156" s="582"/>
      <c r="AP156" s="582"/>
      <c r="AQ156" s="582"/>
    </row>
    <row r="157" spans="1:43">
      <c r="A157" s="1153"/>
      <c r="B157" s="961" t="s">
        <v>1179</v>
      </c>
      <c r="C157" s="1153"/>
      <c r="D157" s="1153"/>
      <c r="E157" s="1153"/>
      <c r="F157" s="1153"/>
      <c r="G157" s="1153"/>
      <c r="H157" s="1000"/>
      <c r="I157" s="1000"/>
      <c r="J157" s="1000"/>
      <c r="K157" s="1000"/>
      <c r="L157" s="1000"/>
      <c r="M157" s="1000" t="s">
        <v>108</v>
      </c>
      <c r="N157" s="1028"/>
      <c r="O157" s="1009"/>
      <c r="P157" s="2694"/>
      <c r="Q157" s="2695"/>
      <c r="R157" s="2695"/>
      <c r="S157" s="2695"/>
      <c r="T157" s="2695"/>
      <c r="U157" s="2695"/>
      <c r="V157" s="2695"/>
      <c r="W157" s="2695"/>
      <c r="X157" s="584" t="s">
        <v>33</v>
      </c>
      <c r="Y157" s="582"/>
      <c r="Z157" s="582" t="s">
        <v>109</v>
      </c>
      <c r="AA157" s="582"/>
      <c r="AB157" s="1000"/>
      <c r="AC157" s="2694"/>
      <c r="AD157" s="2695"/>
      <c r="AE157" s="2695"/>
      <c r="AF157" s="2695"/>
      <c r="AG157" s="2695"/>
      <c r="AH157" s="2695"/>
      <c r="AI157" s="2695"/>
      <c r="AJ157" s="2695"/>
      <c r="AK157" s="584" t="s">
        <v>33</v>
      </c>
      <c r="AL157" s="582"/>
      <c r="AM157" s="582"/>
      <c r="AN157" s="582"/>
      <c r="AO157" s="582"/>
      <c r="AP157" s="582"/>
      <c r="AQ157" s="582"/>
    </row>
    <row r="158" spans="1:43">
      <c r="A158" s="1153"/>
      <c r="B158" s="961" t="s">
        <v>1180</v>
      </c>
      <c r="C158" s="1153"/>
      <c r="D158" s="1153"/>
      <c r="E158" s="1153"/>
      <c r="F158" s="1153"/>
      <c r="G158" s="1153"/>
      <c r="H158" s="1000"/>
      <c r="I158" s="1000"/>
      <c r="J158" s="1000"/>
      <c r="K158" s="1000"/>
      <c r="L158" s="1000"/>
      <c r="M158" s="1000" t="s">
        <v>108</v>
      </c>
      <c r="N158" s="1028"/>
      <c r="O158" s="1009"/>
      <c r="P158" s="2694"/>
      <c r="Q158" s="2695"/>
      <c r="R158" s="2695"/>
      <c r="S158" s="2695"/>
      <c r="T158" s="2695"/>
      <c r="U158" s="2695"/>
      <c r="V158" s="2695"/>
      <c r="W158" s="2695"/>
      <c r="X158" s="584" t="s">
        <v>33</v>
      </c>
      <c r="Y158" s="582"/>
      <c r="Z158" s="582" t="s">
        <v>109</v>
      </c>
      <c r="AA158" s="582"/>
      <c r="AB158" s="1000"/>
      <c r="AC158" s="2694"/>
      <c r="AD158" s="2695"/>
      <c r="AE158" s="2695"/>
      <c r="AF158" s="2695"/>
      <c r="AG158" s="2695"/>
      <c r="AH158" s="2695"/>
      <c r="AI158" s="2695"/>
      <c r="AJ158" s="2695"/>
      <c r="AK158" s="584" t="s">
        <v>33</v>
      </c>
      <c r="AL158" s="582"/>
      <c r="AM158" s="582"/>
      <c r="AN158" s="582"/>
      <c r="AO158" s="582"/>
      <c r="AP158" s="582"/>
      <c r="AQ158" s="582"/>
    </row>
    <row r="159" spans="1:43">
      <c r="A159" s="1153"/>
      <c r="B159" s="961" t="s">
        <v>1181</v>
      </c>
      <c r="C159" s="1153"/>
      <c r="D159" s="1153"/>
      <c r="E159" s="1153"/>
      <c r="F159" s="1153"/>
      <c r="G159" s="1153"/>
      <c r="H159" s="1000"/>
      <c r="I159" s="1000"/>
      <c r="J159" s="1000"/>
      <c r="K159" s="1000"/>
      <c r="L159" s="1000"/>
      <c r="M159" s="1000" t="s">
        <v>108</v>
      </c>
      <c r="N159" s="1028"/>
      <c r="O159" s="1009"/>
      <c r="P159" s="2694"/>
      <c r="Q159" s="2695"/>
      <c r="R159" s="2695"/>
      <c r="S159" s="2695"/>
      <c r="T159" s="2695"/>
      <c r="U159" s="2695"/>
      <c r="V159" s="2695"/>
      <c r="W159" s="2695"/>
      <c r="X159" s="584" t="s">
        <v>33</v>
      </c>
      <c r="Y159" s="582"/>
      <c r="Z159" s="582" t="s">
        <v>109</v>
      </c>
      <c r="AA159" s="582"/>
      <c r="AB159" s="1000"/>
      <c r="AC159" s="2694"/>
      <c r="AD159" s="2695"/>
      <c r="AE159" s="2695"/>
      <c r="AF159" s="2695"/>
      <c r="AG159" s="2695"/>
      <c r="AH159" s="2695"/>
      <c r="AI159" s="2695"/>
      <c r="AJ159" s="2695"/>
      <c r="AK159" s="584" t="s">
        <v>33</v>
      </c>
      <c r="AL159" s="582"/>
      <c r="AM159" s="582"/>
      <c r="AN159" s="582"/>
      <c r="AO159" s="582"/>
      <c r="AP159" s="582"/>
      <c r="AQ159" s="582"/>
    </row>
    <row r="160" spans="1:43">
      <c r="A160" s="1239"/>
      <c r="B160" s="961" t="s">
        <v>1266</v>
      </c>
      <c r="C160" s="1239"/>
      <c r="D160" s="1239"/>
      <c r="E160" s="1239"/>
      <c r="F160" s="1239"/>
      <c r="G160" s="1239"/>
      <c r="H160" s="1000"/>
      <c r="I160" s="1000"/>
      <c r="J160" s="1000"/>
      <c r="K160" s="1000"/>
      <c r="L160" s="1000"/>
      <c r="M160" s="1000" t="s">
        <v>108</v>
      </c>
      <c r="N160" s="1028"/>
      <c r="O160" s="1009"/>
      <c r="P160" s="2694"/>
      <c r="Q160" s="2695"/>
      <c r="R160" s="2695"/>
      <c r="S160" s="2695"/>
      <c r="T160" s="2695"/>
      <c r="U160" s="2695"/>
      <c r="V160" s="2695"/>
      <c r="W160" s="2695"/>
      <c r="X160" s="584" t="s">
        <v>33</v>
      </c>
      <c r="Y160" s="582"/>
      <c r="Z160" s="582" t="s">
        <v>109</v>
      </c>
      <c r="AA160" s="582"/>
      <c r="AB160" s="1000"/>
      <c r="AC160" s="2694"/>
      <c r="AD160" s="2695"/>
      <c r="AE160" s="2695"/>
      <c r="AF160" s="2695"/>
      <c r="AG160" s="2695"/>
      <c r="AH160" s="2695"/>
      <c r="AI160" s="2695"/>
      <c r="AJ160" s="2695"/>
      <c r="AK160" s="584" t="s">
        <v>33</v>
      </c>
      <c r="AL160" s="582"/>
      <c r="AM160" s="582"/>
      <c r="AN160" s="582"/>
      <c r="AO160" s="582"/>
      <c r="AP160" s="582"/>
      <c r="AQ160" s="582"/>
    </row>
    <row r="161" spans="1:43">
      <c r="A161" s="1239"/>
      <c r="B161" s="961" t="s">
        <v>1267</v>
      </c>
      <c r="C161" s="1239"/>
      <c r="D161" s="1239"/>
      <c r="E161" s="1239"/>
      <c r="F161" s="1239"/>
      <c r="G161" s="1239"/>
      <c r="H161" s="1000"/>
      <c r="I161" s="1000"/>
      <c r="J161" s="1000"/>
      <c r="K161" s="1000"/>
      <c r="L161" s="1000"/>
      <c r="M161" s="1000" t="s">
        <v>108</v>
      </c>
      <c r="N161" s="1028"/>
      <c r="O161" s="1009"/>
      <c r="P161" s="2694"/>
      <c r="Q161" s="2695"/>
      <c r="R161" s="2695"/>
      <c r="S161" s="2695"/>
      <c r="T161" s="2695"/>
      <c r="U161" s="2695"/>
      <c r="V161" s="2695"/>
      <c r="W161" s="2695"/>
      <c r="X161" s="584" t="s">
        <v>33</v>
      </c>
      <c r="Y161" s="582"/>
      <c r="Z161" s="582" t="s">
        <v>109</v>
      </c>
      <c r="AA161" s="582"/>
      <c r="AB161" s="1000"/>
      <c r="AC161" s="2694"/>
      <c r="AD161" s="2695"/>
      <c r="AE161" s="2695"/>
      <c r="AF161" s="2695"/>
      <c r="AG161" s="2695"/>
      <c r="AH161" s="2695"/>
      <c r="AI161" s="2695"/>
      <c r="AJ161" s="2695"/>
      <c r="AK161" s="584" t="s">
        <v>33</v>
      </c>
      <c r="AL161" s="582"/>
      <c r="AM161" s="582"/>
      <c r="AN161" s="582"/>
      <c r="AO161" s="582"/>
      <c r="AP161" s="582"/>
      <c r="AQ161" s="582"/>
    </row>
    <row r="162" spans="1:43">
      <c r="A162" s="582"/>
      <c r="B162" s="961" t="s">
        <v>1268</v>
      </c>
      <c r="C162" s="582"/>
      <c r="D162" s="582"/>
      <c r="E162" s="582"/>
      <c r="F162" s="582"/>
      <c r="G162" s="582"/>
      <c r="H162" s="1000"/>
      <c r="I162" s="1000"/>
      <c r="J162" s="1000"/>
      <c r="K162" s="1000"/>
      <c r="L162" s="1000"/>
      <c r="M162" s="1000" t="s">
        <v>108</v>
      </c>
      <c r="N162" s="1028"/>
      <c r="O162" s="1009"/>
      <c r="P162" s="2694"/>
      <c r="Q162" s="2695"/>
      <c r="R162" s="2695"/>
      <c r="S162" s="2695"/>
      <c r="T162" s="2695"/>
      <c r="U162" s="2695"/>
      <c r="V162" s="2695"/>
      <c r="W162" s="2695"/>
      <c r="X162" s="584" t="s">
        <v>33</v>
      </c>
      <c r="Y162" s="582"/>
      <c r="Z162" s="582" t="s">
        <v>109</v>
      </c>
      <c r="AA162" s="582"/>
      <c r="AB162" s="582"/>
      <c r="AC162" s="2694"/>
      <c r="AD162" s="2695"/>
      <c r="AE162" s="2695"/>
      <c r="AF162" s="2695"/>
      <c r="AG162" s="2695"/>
      <c r="AH162" s="2695"/>
      <c r="AI162" s="2695"/>
      <c r="AJ162" s="2695"/>
      <c r="AK162" s="584" t="s">
        <v>33</v>
      </c>
      <c r="AL162" s="582"/>
      <c r="AM162" s="582"/>
      <c r="AN162" s="582"/>
      <c r="AO162" s="582"/>
      <c r="AP162" s="582"/>
      <c r="AQ162" s="582"/>
    </row>
    <row r="163" spans="1:43">
      <c r="A163" s="582"/>
      <c r="B163" s="961" t="s">
        <v>1269</v>
      </c>
      <c r="C163" s="582"/>
      <c r="D163" s="582"/>
      <c r="E163" s="582"/>
      <c r="F163" s="582"/>
      <c r="G163" s="582"/>
      <c r="H163" s="1000"/>
      <c r="I163" s="1000"/>
      <c r="J163" s="1000"/>
      <c r="K163" s="1000"/>
      <c r="L163" s="1000"/>
      <c r="M163" s="1000" t="s">
        <v>108</v>
      </c>
      <c r="N163" s="1028"/>
      <c r="O163" s="1009"/>
      <c r="P163" s="2694"/>
      <c r="Q163" s="2695"/>
      <c r="R163" s="2695"/>
      <c r="S163" s="2695"/>
      <c r="T163" s="2695"/>
      <c r="U163" s="2695"/>
      <c r="V163" s="2695"/>
      <c r="W163" s="2695"/>
      <c r="X163" s="584" t="s">
        <v>33</v>
      </c>
      <c r="Y163" s="582"/>
      <c r="Z163" s="582" t="s">
        <v>109</v>
      </c>
      <c r="AA163" s="582"/>
      <c r="AB163" s="582"/>
      <c r="AC163" s="2694"/>
      <c r="AD163" s="2695"/>
      <c r="AE163" s="2695"/>
      <c r="AF163" s="2695"/>
      <c r="AG163" s="2695"/>
      <c r="AH163" s="2695"/>
      <c r="AI163" s="2695"/>
      <c r="AJ163" s="2695"/>
      <c r="AK163" s="584" t="s">
        <v>33</v>
      </c>
      <c r="AL163" s="582"/>
      <c r="AM163" s="582"/>
      <c r="AN163" s="582"/>
      <c r="AO163" s="582"/>
      <c r="AP163" s="582"/>
      <c r="AQ163" s="582"/>
    </row>
    <row r="164" spans="1:43">
      <c r="A164" s="582"/>
      <c r="B164" s="961"/>
      <c r="C164" s="582"/>
      <c r="D164" s="582"/>
      <c r="E164" s="582"/>
      <c r="F164" s="582"/>
      <c r="G164" s="582"/>
      <c r="H164" s="1000"/>
      <c r="I164" s="1000"/>
      <c r="J164" s="1000"/>
      <c r="K164" s="1000"/>
      <c r="L164" s="1000"/>
      <c r="M164" s="1000"/>
      <c r="N164" s="1028"/>
      <c r="O164" s="1009"/>
      <c r="P164" s="1026"/>
      <c r="Q164" s="1027"/>
      <c r="R164" s="1027"/>
      <c r="S164" s="1027"/>
      <c r="T164" s="1027"/>
      <c r="U164" s="1027"/>
      <c r="V164" s="1027"/>
      <c r="W164" s="1027"/>
      <c r="X164" s="584"/>
      <c r="Y164" s="582"/>
      <c r="Z164" s="582"/>
      <c r="AA164" s="582"/>
      <c r="AB164" s="582"/>
      <c r="AC164" s="1026"/>
      <c r="AD164" s="1027"/>
      <c r="AE164" s="1027"/>
      <c r="AF164" s="1027"/>
      <c r="AG164" s="1027"/>
      <c r="AH164" s="1027"/>
      <c r="AI164" s="1027"/>
      <c r="AJ164" s="1027"/>
      <c r="AK164" s="584"/>
      <c r="AL164" s="582"/>
      <c r="AM164" s="582"/>
      <c r="AN164" s="582"/>
      <c r="AO164" s="582"/>
      <c r="AP164" s="582"/>
      <c r="AQ164" s="582"/>
    </row>
    <row r="165" spans="1:43">
      <c r="A165" s="582"/>
      <c r="B165" s="917"/>
      <c r="C165" s="1153" t="s">
        <v>992</v>
      </c>
      <c r="D165" s="1156"/>
      <c r="E165" s="1156"/>
      <c r="F165" s="1013"/>
      <c r="G165" s="1013"/>
      <c r="H165" s="1013"/>
      <c r="I165" s="1013"/>
      <c r="J165" s="1013"/>
      <c r="K165" s="1014"/>
      <c r="L165" s="1013"/>
      <c r="M165" s="1013"/>
      <c r="N165" s="1013"/>
      <c r="O165" s="1013"/>
      <c r="P165" s="1013"/>
      <c r="Q165" s="1013"/>
      <c r="R165" s="1013"/>
      <c r="S165" s="1013"/>
      <c r="T165" s="1013"/>
      <c r="U165" s="1014"/>
      <c r="V165" s="1013"/>
      <c r="W165" s="1013"/>
      <c r="X165" s="1013"/>
      <c r="Y165" s="1016"/>
      <c r="Z165" s="1017"/>
      <c r="AA165" s="1017"/>
      <c r="AB165" s="1017"/>
      <c r="AC165" s="1008"/>
      <c r="AD165" s="1017"/>
      <c r="AE165" s="1017"/>
      <c r="AF165" s="1017"/>
      <c r="AG165" s="1018"/>
      <c r="AH165" s="1019"/>
      <c r="AI165" s="1019"/>
      <c r="AJ165" s="1019"/>
      <c r="AK165" s="1169"/>
      <c r="AL165" s="582"/>
      <c r="AM165" s="582"/>
      <c r="AN165" s="582"/>
      <c r="AO165" s="582"/>
      <c r="AP165" s="582"/>
      <c r="AQ165" s="582"/>
    </row>
    <row r="166" spans="1:43">
      <c r="A166" s="1153"/>
      <c r="B166" s="961"/>
      <c r="C166" s="1153"/>
      <c r="D166" s="1153"/>
      <c r="E166" s="1153"/>
      <c r="F166" s="1153"/>
      <c r="G166" s="1153"/>
      <c r="H166" s="1153"/>
      <c r="I166" s="960"/>
      <c r="J166" s="960"/>
      <c r="K166" s="960"/>
      <c r="L166" s="960"/>
      <c r="M166" s="960"/>
      <c r="N166" s="1166"/>
      <c r="O166" s="1024"/>
      <c r="P166" s="1024"/>
      <c r="Q166" s="1024"/>
      <c r="R166" s="1024"/>
      <c r="S166" s="1024"/>
      <c r="T166" s="1024"/>
      <c r="U166" s="1024"/>
      <c r="V166" s="960"/>
      <c r="W166" s="960"/>
      <c r="X166" s="960"/>
      <c r="Y166" s="960"/>
      <c r="Z166" s="960"/>
      <c r="AA166" s="960"/>
      <c r="AB166" s="960"/>
      <c r="AC166" s="960"/>
      <c r="AD166" s="960"/>
      <c r="AE166" s="960"/>
      <c r="AF166" s="960"/>
      <c r="AG166" s="960"/>
      <c r="AH166" s="960"/>
      <c r="AI166" s="582"/>
      <c r="AJ166" s="582"/>
      <c r="AK166" s="582"/>
      <c r="AL166" s="960"/>
      <c r="AM166" s="582"/>
      <c r="AN166" s="582"/>
      <c r="AO166" s="582"/>
      <c r="AP166" s="582"/>
      <c r="AQ166" s="582"/>
    </row>
    <row r="167" spans="1:43">
      <c r="A167" s="1153"/>
      <c r="B167" s="582"/>
      <c r="C167" s="1020"/>
      <c r="D167" s="911"/>
      <c r="E167" s="911"/>
      <c r="F167" s="585"/>
      <c r="G167" s="1000"/>
      <c r="H167" s="1000"/>
      <c r="I167" s="582"/>
      <c r="J167" s="582"/>
      <c r="K167" s="582"/>
      <c r="L167" s="582"/>
      <c r="M167" s="582" t="s">
        <v>141</v>
      </c>
      <c r="N167" s="1009"/>
      <c r="O167" s="1009"/>
      <c r="P167" s="2694"/>
      <c r="Q167" s="2695"/>
      <c r="R167" s="2695"/>
      <c r="S167" s="2695"/>
      <c r="T167" s="2695"/>
      <c r="U167" s="2695"/>
      <c r="V167" s="2695"/>
      <c r="W167" s="2695"/>
      <c r="X167" s="584" t="s">
        <v>33</v>
      </c>
      <c r="Y167" s="582"/>
      <c r="Z167" s="582" t="s">
        <v>109</v>
      </c>
      <c r="AA167" s="582"/>
      <c r="AB167" s="1153"/>
      <c r="AC167" s="2694"/>
      <c r="AD167" s="2695"/>
      <c r="AE167" s="2695"/>
      <c r="AF167" s="2695"/>
      <c r="AG167" s="2695"/>
      <c r="AH167" s="2695"/>
      <c r="AI167" s="2695"/>
      <c r="AJ167" s="2695"/>
      <c r="AK167" s="584" t="s">
        <v>33</v>
      </c>
      <c r="AL167" s="582"/>
      <c r="AM167" s="582"/>
      <c r="AN167" s="582"/>
      <c r="AO167" s="582"/>
      <c r="AP167" s="582"/>
      <c r="AQ167" s="582"/>
    </row>
    <row r="168" spans="1:43">
      <c r="A168" s="582"/>
      <c r="B168" s="1000"/>
      <c r="C168" s="960"/>
      <c r="D168" s="960"/>
      <c r="E168" s="960"/>
      <c r="F168" s="960"/>
      <c r="G168" s="960"/>
      <c r="H168" s="960"/>
      <c r="I168" s="960"/>
      <c r="J168" s="960"/>
      <c r="K168" s="960"/>
      <c r="L168" s="960"/>
      <c r="M168" s="960"/>
      <c r="N168" s="960"/>
      <c r="O168" s="960"/>
      <c r="P168" s="960"/>
      <c r="Q168" s="960"/>
      <c r="R168" s="960"/>
      <c r="S168" s="960"/>
      <c r="T168" s="960"/>
      <c r="U168" s="960"/>
      <c r="V168" s="960"/>
      <c r="W168" s="960"/>
      <c r="X168" s="960"/>
      <c r="Y168" s="960"/>
      <c r="Z168" s="960"/>
      <c r="AA168" s="960"/>
      <c r="AB168" s="960"/>
      <c r="AC168" s="960"/>
      <c r="AD168" s="960"/>
      <c r="AE168" s="960"/>
      <c r="AF168" s="960"/>
      <c r="AG168" s="960"/>
      <c r="AH168" s="960"/>
      <c r="AI168" s="960"/>
      <c r="AJ168" s="960"/>
      <c r="AK168" s="1161"/>
      <c r="AL168" s="960"/>
      <c r="AM168" s="582"/>
      <c r="AN168" s="582"/>
      <c r="AO168" s="582"/>
      <c r="AP168" s="582"/>
      <c r="AQ168" s="582"/>
    </row>
    <row r="169" spans="1:43">
      <c r="A169" s="1155" t="s">
        <v>521</v>
      </c>
      <c r="B169" s="1029"/>
      <c r="C169" s="1155"/>
      <c r="D169" s="1155"/>
      <c r="E169" s="1155"/>
      <c r="F169" s="1155"/>
      <c r="G169" s="1155"/>
      <c r="H169" s="1155"/>
      <c r="I169" s="1155"/>
      <c r="J169" s="1155"/>
      <c r="K169" s="1030"/>
      <c r="L169" s="1030"/>
      <c r="M169" s="1030"/>
      <c r="N169" s="1030"/>
      <c r="O169" s="1030"/>
      <c r="P169" s="1030"/>
      <c r="Q169" s="931"/>
      <c r="R169" s="1031" t="s">
        <v>1182</v>
      </c>
      <c r="S169" s="1032"/>
      <c r="T169" s="1033" t="s">
        <v>523</v>
      </c>
      <c r="U169" s="1032"/>
      <c r="V169" s="1032"/>
      <c r="W169" s="1032"/>
      <c r="X169" s="587"/>
      <c r="Y169" s="587"/>
      <c r="Z169" s="1032"/>
      <c r="AA169" s="931"/>
      <c r="AB169" s="1031" t="s">
        <v>1183</v>
      </c>
      <c r="AC169" s="1032"/>
      <c r="AD169" s="1030"/>
      <c r="AE169" s="1030"/>
      <c r="AF169" s="1030"/>
      <c r="AG169" s="587"/>
      <c r="AH169" s="587"/>
      <c r="AI169" s="587"/>
      <c r="AJ169" s="587"/>
      <c r="AK169" s="587"/>
      <c r="AL169" s="1030"/>
      <c r="AM169" s="582"/>
      <c r="AN169" s="582"/>
      <c r="AO169" s="582"/>
      <c r="AP169" s="582"/>
      <c r="AQ169" s="582"/>
    </row>
    <row r="170" spans="1:43">
      <c r="A170" s="1155"/>
      <c r="B170" s="1029"/>
      <c r="C170" s="1155"/>
      <c r="D170" s="1155"/>
      <c r="E170" s="1155"/>
      <c r="F170" s="1155"/>
      <c r="G170" s="1155"/>
      <c r="H170" s="1155"/>
      <c r="I170" s="1155"/>
      <c r="J170" s="1155"/>
      <c r="K170" s="1030"/>
      <c r="L170" s="1030"/>
      <c r="M170" s="1165"/>
      <c r="N170" s="1031"/>
      <c r="O170" s="1032"/>
      <c r="P170" s="1033"/>
      <c r="Q170" s="1032"/>
      <c r="R170" s="1032"/>
      <c r="S170" s="1032"/>
      <c r="T170" s="587"/>
      <c r="U170" s="587"/>
      <c r="V170" s="1032"/>
      <c r="W170" s="1165"/>
      <c r="X170" s="1031"/>
      <c r="Y170" s="1032"/>
      <c r="Z170" s="1030"/>
      <c r="AA170" s="1030"/>
      <c r="AB170" s="1030"/>
      <c r="AC170" s="1030"/>
      <c r="AD170" s="1030"/>
      <c r="AE170" s="1030"/>
      <c r="AF170" s="1030"/>
      <c r="AG170" s="587"/>
      <c r="AH170" s="587"/>
      <c r="AI170" s="587"/>
      <c r="AJ170" s="587"/>
      <c r="AK170" s="587"/>
      <c r="AL170" s="1030"/>
      <c r="AM170" s="582"/>
      <c r="AN170" s="582"/>
      <c r="AO170" s="582"/>
      <c r="AP170" s="582"/>
      <c r="AQ170" s="582"/>
    </row>
    <row r="171" spans="1:43">
      <c r="A171" s="1155" t="s">
        <v>1477</v>
      </c>
      <c r="B171" s="1029"/>
      <c r="C171" s="1155"/>
      <c r="D171" s="1155"/>
      <c r="E171" s="1155"/>
      <c r="F171" s="1155"/>
      <c r="G171" s="1155"/>
      <c r="H171" s="1155"/>
      <c r="I171" s="1155"/>
      <c r="J171" s="1155"/>
      <c r="K171" s="1030"/>
      <c r="L171" s="1030"/>
      <c r="M171" s="1030"/>
      <c r="N171" s="1030"/>
      <c r="O171" s="1030"/>
      <c r="P171" s="1030"/>
      <c r="Q171" s="931"/>
      <c r="R171" s="1031" t="s">
        <v>1184</v>
      </c>
      <c r="S171" s="1032"/>
      <c r="T171" s="1033"/>
      <c r="U171" s="1032"/>
      <c r="V171" s="1032"/>
      <c r="W171" s="1032"/>
      <c r="X171" s="587"/>
      <c r="Y171" s="587"/>
      <c r="Z171" s="1032"/>
      <c r="AA171" s="931"/>
      <c r="AB171" s="1031" t="s">
        <v>1183</v>
      </c>
      <c r="AC171" s="1032"/>
      <c r="AD171" s="1030"/>
      <c r="AE171" s="1030"/>
      <c r="AF171" s="1030"/>
      <c r="AG171" s="587"/>
      <c r="AH171" s="587"/>
      <c r="AI171" s="587"/>
      <c r="AJ171" s="587"/>
      <c r="AK171" s="587"/>
      <c r="AL171" s="1030"/>
      <c r="AM171" s="582"/>
      <c r="AN171" s="582"/>
      <c r="AO171" s="582"/>
      <c r="AP171" s="582"/>
      <c r="AQ171" s="582"/>
    </row>
    <row r="172" spans="1:43">
      <c r="A172" s="1155"/>
      <c r="B172" s="1015" t="s">
        <v>1478</v>
      </c>
      <c r="C172" s="1155"/>
      <c r="D172" s="1155"/>
      <c r="E172" s="1155"/>
      <c r="F172" s="1155"/>
      <c r="G172" s="1155"/>
      <c r="H172" s="1155"/>
      <c r="I172" s="1155"/>
      <c r="J172" s="1155"/>
      <c r="K172" s="1030"/>
      <c r="L172" s="1030"/>
      <c r="M172" s="1030"/>
      <c r="N172" s="1030"/>
      <c r="O172" s="1030"/>
      <c r="P172" s="1030"/>
      <c r="Q172" s="1030"/>
      <c r="R172" s="1030"/>
      <c r="S172" s="1030"/>
      <c r="T172" s="1030"/>
      <c r="U172" s="1030"/>
      <c r="V172" s="1030"/>
      <c r="W172" s="1030"/>
      <c r="X172" s="1030"/>
      <c r="Y172" s="1030"/>
      <c r="Z172" s="1030"/>
      <c r="AA172" s="1030"/>
      <c r="AB172" s="1030"/>
      <c r="AC172" s="1030"/>
      <c r="AD172" s="1030"/>
      <c r="AE172" s="1030"/>
      <c r="AF172" s="1030"/>
      <c r="AG172" s="587"/>
      <c r="AH172" s="587"/>
      <c r="AI172" s="587"/>
      <c r="AJ172" s="587"/>
      <c r="AK172" s="587"/>
      <c r="AL172" s="1030"/>
      <c r="AM172" s="582"/>
      <c r="AN172" s="582"/>
      <c r="AO172" s="582"/>
      <c r="AP172" s="582"/>
      <c r="AQ172" s="582"/>
    </row>
    <row r="173" spans="1:43">
      <c r="A173" s="1155"/>
      <c r="B173" s="1015" t="s">
        <v>899</v>
      </c>
      <c r="C173" s="1155"/>
      <c r="D173" s="1155"/>
      <c r="E173" s="1155"/>
      <c r="F173" s="1155"/>
      <c r="G173" s="1155"/>
      <c r="H173" s="1155"/>
      <c r="I173" s="1155"/>
      <c r="J173" s="1155"/>
      <c r="K173" s="1030"/>
      <c r="L173" s="1030"/>
      <c r="M173" s="1030"/>
      <c r="N173" s="1030"/>
      <c r="O173" s="1030"/>
      <c r="P173" s="1030"/>
      <c r="Q173" s="1030"/>
      <c r="R173" s="1030"/>
      <c r="S173" s="1030"/>
      <c r="T173" s="1030"/>
      <c r="U173" s="1030"/>
      <c r="V173" s="1030"/>
      <c r="W173" s="1030"/>
      <c r="X173" s="1030"/>
      <c r="Y173" s="1030"/>
      <c r="Z173" s="1030"/>
      <c r="AA173" s="1030"/>
      <c r="AB173" s="1030"/>
      <c r="AC173" s="1030"/>
      <c r="AD173" s="1030"/>
      <c r="AE173" s="1030"/>
      <c r="AF173" s="1030"/>
      <c r="AG173" s="587"/>
      <c r="AH173" s="587"/>
      <c r="AI173" s="587"/>
      <c r="AJ173" s="587"/>
      <c r="AK173" s="587"/>
      <c r="AL173" s="1030"/>
      <c r="AM173" s="582"/>
      <c r="AN173" s="582"/>
      <c r="AO173" s="582"/>
      <c r="AP173" s="582"/>
      <c r="AQ173" s="582"/>
    </row>
    <row r="174" spans="1:43">
      <c r="A174" s="1155"/>
      <c r="B174" s="1015"/>
      <c r="C174" s="1155"/>
      <c r="D174" s="1155"/>
      <c r="E174" s="1155"/>
      <c r="F174" s="1155"/>
      <c r="G174" s="1155"/>
      <c r="H174" s="1155"/>
      <c r="I174" s="1155"/>
      <c r="J174" s="1155"/>
      <c r="K174" s="1030"/>
      <c r="L174" s="1030"/>
      <c r="M174" s="1030"/>
      <c r="N174" s="1030"/>
      <c r="O174" s="1030"/>
      <c r="P174" s="1030"/>
      <c r="Q174" s="1030"/>
      <c r="R174" s="1030"/>
      <c r="S174" s="1030"/>
      <c r="T174" s="1030"/>
      <c r="U174" s="1030"/>
      <c r="V174" s="1030"/>
      <c r="W174" s="1030"/>
      <c r="X174" s="1030"/>
      <c r="Y174" s="1030"/>
      <c r="Z174" s="1030"/>
      <c r="AA174" s="1030"/>
      <c r="AB174" s="1030"/>
      <c r="AC174" s="1030"/>
      <c r="AD174" s="1030"/>
      <c r="AE174" s="1030"/>
      <c r="AF174" s="1030"/>
      <c r="AG174" s="587"/>
      <c r="AH174" s="587"/>
      <c r="AI174" s="587"/>
      <c r="AJ174" s="587"/>
      <c r="AK174" s="587"/>
      <c r="AL174" s="1030"/>
      <c r="AM174" s="582"/>
      <c r="AN174" s="582"/>
      <c r="AO174" s="582"/>
      <c r="AP174" s="582"/>
      <c r="AQ174" s="582"/>
    </row>
    <row r="175" spans="1:43">
      <c r="A175" s="1155" t="s">
        <v>528</v>
      </c>
      <c r="B175" s="1029"/>
      <c r="C175" s="1155"/>
      <c r="D175" s="1155"/>
      <c r="E175" s="1155"/>
      <c r="F175" s="1155"/>
      <c r="G175" s="1155"/>
      <c r="H175" s="1155"/>
      <c r="I175" s="1155"/>
      <c r="J175" s="1155"/>
      <c r="K175" s="1030"/>
      <c r="L175" s="1030"/>
      <c r="M175" s="1165"/>
      <c r="N175" s="1031"/>
      <c r="O175" s="1032"/>
      <c r="P175" s="1033"/>
      <c r="Q175" s="1032"/>
      <c r="R175" s="1032"/>
      <c r="S175" s="1032"/>
      <c r="T175" s="587"/>
      <c r="U175" s="587"/>
      <c r="V175" s="1032"/>
      <c r="W175" s="1165"/>
      <c r="X175" s="1031"/>
      <c r="Y175" s="1032"/>
      <c r="Z175" s="1030"/>
      <c r="AA175" s="1030"/>
      <c r="AB175" s="1030"/>
      <c r="AC175" s="1030"/>
      <c r="AD175" s="1030"/>
      <c r="AE175" s="1030"/>
      <c r="AF175" s="1030"/>
      <c r="AG175" s="587"/>
      <c r="AH175" s="587"/>
      <c r="AI175" s="587"/>
      <c r="AJ175" s="587"/>
      <c r="AK175" s="587"/>
      <c r="AL175" s="1030"/>
      <c r="AM175" s="582"/>
      <c r="AN175" s="582"/>
      <c r="AO175" s="582"/>
      <c r="AP175" s="582"/>
      <c r="AQ175" s="582"/>
    </row>
    <row r="176" spans="1:43">
      <c r="A176" s="1153"/>
      <c r="B176" s="961"/>
      <c r="C176" s="1153"/>
      <c r="D176" s="1153"/>
      <c r="E176" s="1153"/>
      <c r="F176" s="1153"/>
      <c r="G176" s="1153"/>
      <c r="H176" s="1153"/>
      <c r="I176" s="960"/>
      <c r="J176" s="960"/>
      <c r="K176" s="960"/>
      <c r="L176" s="960"/>
      <c r="M176" s="960"/>
      <c r="N176" s="1166"/>
      <c r="O176" s="1024"/>
      <c r="P176" s="1024"/>
      <c r="Q176" s="1024"/>
      <c r="R176" s="1024"/>
      <c r="S176" s="1024"/>
      <c r="T176" s="1024"/>
      <c r="U176" s="1024"/>
      <c r="V176" s="960"/>
      <c r="W176" s="960"/>
      <c r="X176" s="960"/>
      <c r="Y176" s="960"/>
      <c r="Z176" s="960"/>
      <c r="AA176" s="960"/>
      <c r="AB176" s="960"/>
      <c r="AC176" s="960"/>
      <c r="AD176" s="960"/>
      <c r="AE176" s="960"/>
      <c r="AF176" s="960"/>
      <c r="AG176" s="960"/>
      <c r="AH176" s="960"/>
      <c r="AI176" s="582"/>
      <c r="AJ176" s="582"/>
      <c r="AK176" s="582"/>
      <c r="AL176" s="960"/>
      <c r="AM176" s="582"/>
      <c r="AN176" s="582"/>
      <c r="AO176" s="582"/>
      <c r="AP176" s="582"/>
      <c r="AQ176" s="582"/>
    </row>
    <row r="177" spans="1:43">
      <c r="A177" s="582"/>
      <c r="B177" s="917"/>
      <c r="C177" s="1153" t="s">
        <v>574</v>
      </c>
      <c r="D177" s="1156"/>
      <c r="E177" s="1156"/>
      <c r="F177" s="1013"/>
      <c r="G177" s="1013"/>
      <c r="H177" s="1013"/>
      <c r="I177" s="1013"/>
      <c r="J177" s="1013"/>
      <c r="K177" s="1014"/>
      <c r="L177" s="1013"/>
      <c r="M177" s="1013"/>
      <c r="N177" s="1013"/>
      <c r="O177" s="1013"/>
      <c r="P177" s="1013"/>
      <c r="Q177" s="1013"/>
      <c r="R177" s="1013"/>
      <c r="S177" s="582"/>
      <c r="T177" s="1013"/>
      <c r="U177" s="1014"/>
      <c r="V177" s="1013"/>
      <c r="W177" s="1016"/>
      <c r="X177" s="1013"/>
      <c r="Y177" s="1016"/>
      <c r="Z177" s="1017"/>
      <c r="AA177" s="1017"/>
      <c r="AB177" s="1017"/>
      <c r="AC177" s="1008"/>
      <c r="AD177" s="1017"/>
      <c r="AE177" s="1017"/>
      <c r="AF177" s="1017"/>
      <c r="AG177" s="1018"/>
      <c r="AH177" s="1019"/>
      <c r="AI177" s="1019"/>
      <c r="AJ177" s="1019"/>
      <c r="AK177" s="1169"/>
      <c r="AL177" s="582"/>
      <c r="AM177" s="582"/>
      <c r="AN177" s="582"/>
      <c r="AO177" s="582"/>
      <c r="AP177" s="582"/>
      <c r="AQ177" s="582"/>
    </row>
    <row r="178" spans="1:43" ht="7.5" customHeight="1">
      <c r="A178" s="1153"/>
      <c r="B178" s="961"/>
      <c r="C178" s="1153"/>
      <c r="D178" s="1153"/>
      <c r="E178" s="1153"/>
      <c r="F178" s="1153"/>
      <c r="G178" s="1153"/>
      <c r="H178" s="1153"/>
      <c r="I178" s="960"/>
      <c r="J178" s="960"/>
      <c r="K178" s="960"/>
      <c r="L178" s="960"/>
      <c r="M178" s="960"/>
      <c r="N178" s="1166"/>
      <c r="O178" s="1024"/>
      <c r="P178" s="1024"/>
      <c r="Q178" s="1024"/>
      <c r="R178" s="1024"/>
      <c r="S178" s="1024"/>
      <c r="T178" s="1024"/>
      <c r="U178" s="1024"/>
      <c r="V178" s="960"/>
      <c r="W178" s="960"/>
      <c r="X178" s="960"/>
      <c r="Y178" s="960"/>
      <c r="Z178" s="960"/>
      <c r="AA178" s="960"/>
      <c r="AB178" s="960"/>
      <c r="AC178" s="960"/>
      <c r="AD178" s="960"/>
      <c r="AE178" s="960"/>
      <c r="AF178" s="960"/>
      <c r="AG178" s="960"/>
      <c r="AH178" s="960"/>
      <c r="AI178" s="582"/>
      <c r="AJ178" s="582"/>
      <c r="AK178" s="582"/>
      <c r="AL178" s="960"/>
      <c r="AM178" s="582"/>
      <c r="AN178" s="582"/>
      <c r="AO178" s="582"/>
      <c r="AP178" s="582"/>
      <c r="AQ178" s="582"/>
    </row>
    <row r="179" spans="1:43">
      <c r="A179" s="1155"/>
      <c r="B179" s="1029"/>
      <c r="C179" s="1155" t="s">
        <v>1185</v>
      </c>
      <c r="D179" s="1155"/>
      <c r="E179" s="1155" t="s">
        <v>1186</v>
      </c>
      <c r="F179" s="1155" t="s">
        <v>532</v>
      </c>
      <c r="G179" s="1155"/>
      <c r="H179" s="1155"/>
      <c r="I179" s="1155"/>
      <c r="J179" s="1155"/>
      <c r="K179" s="1030"/>
      <c r="L179" s="1030"/>
      <c r="M179" s="1165"/>
      <c r="N179" s="1031"/>
      <c r="O179" s="1032"/>
      <c r="P179" s="1033"/>
      <c r="Q179" s="1032"/>
      <c r="R179" s="1032"/>
      <c r="S179" s="1032"/>
      <c r="T179" s="587"/>
      <c r="U179" s="587"/>
      <c r="V179" s="1032"/>
      <c r="W179" s="931"/>
      <c r="X179" s="1031"/>
      <c r="Y179" s="1032"/>
      <c r="Z179" s="1030"/>
      <c r="AA179" s="1030"/>
      <c r="AB179" s="1030"/>
      <c r="AC179" s="1030"/>
      <c r="AD179" s="1030"/>
      <c r="AE179" s="1030"/>
      <c r="AF179" s="1030"/>
      <c r="AG179" s="587"/>
      <c r="AH179" s="587"/>
      <c r="AI179" s="587"/>
      <c r="AJ179" s="587"/>
      <c r="AK179" s="587"/>
      <c r="AL179" s="1030"/>
      <c r="AM179" s="582"/>
      <c r="AN179" s="582"/>
      <c r="AO179" s="582"/>
      <c r="AP179" s="582"/>
      <c r="AQ179" s="582"/>
    </row>
    <row r="180" spans="1:43" ht="8.25" customHeight="1">
      <c r="A180" s="1153"/>
      <c r="B180" s="961"/>
      <c r="C180" s="1153"/>
      <c r="D180" s="1153"/>
      <c r="E180" s="1153"/>
      <c r="F180" s="1153"/>
      <c r="G180" s="1153"/>
      <c r="H180" s="1153"/>
      <c r="I180" s="960"/>
      <c r="J180" s="960"/>
      <c r="K180" s="960"/>
      <c r="L180" s="960"/>
      <c r="M180" s="960"/>
      <c r="N180" s="1166"/>
      <c r="O180" s="1024"/>
      <c r="P180" s="1024"/>
      <c r="Q180" s="1024"/>
      <c r="R180" s="1024"/>
      <c r="S180" s="1024"/>
      <c r="T180" s="1024"/>
      <c r="U180" s="1024"/>
      <c r="V180" s="960"/>
      <c r="W180" s="960"/>
      <c r="X180" s="960"/>
      <c r="Y180" s="960"/>
      <c r="Z180" s="960"/>
      <c r="AA180" s="960"/>
      <c r="AB180" s="960"/>
      <c r="AC180" s="960"/>
      <c r="AD180" s="960"/>
      <c r="AE180" s="960"/>
      <c r="AF180" s="960"/>
      <c r="AG180" s="960"/>
      <c r="AH180" s="960"/>
      <c r="AI180" s="582"/>
      <c r="AJ180" s="582"/>
      <c r="AK180" s="582"/>
      <c r="AL180" s="960"/>
      <c r="AM180" s="582"/>
      <c r="AN180" s="582"/>
      <c r="AO180" s="582"/>
      <c r="AP180" s="582"/>
      <c r="AQ180" s="582"/>
    </row>
    <row r="181" spans="1:43">
      <c r="A181" s="1155"/>
      <c r="B181" s="1029"/>
      <c r="C181" s="1155"/>
      <c r="D181" s="1155"/>
      <c r="E181" s="1155" t="s">
        <v>1187</v>
      </c>
      <c r="F181" s="1155" t="s">
        <v>534</v>
      </c>
      <c r="G181" s="1155"/>
      <c r="H181" s="1155"/>
      <c r="I181" s="1155"/>
      <c r="J181" s="1155"/>
      <c r="K181" s="1030"/>
      <c r="L181" s="1030"/>
      <c r="M181" s="1165"/>
      <c r="N181" s="1031"/>
      <c r="O181" s="1032"/>
      <c r="P181" s="1033"/>
      <c r="Q181" s="1032"/>
      <c r="R181" s="1032"/>
      <c r="S181" s="1032"/>
      <c r="T181" s="587"/>
      <c r="U181" s="587"/>
      <c r="V181" s="1032"/>
      <c r="W181" s="931"/>
      <c r="X181" s="1031"/>
      <c r="Y181" s="1032"/>
      <c r="Z181" s="1030"/>
      <c r="AA181" s="1030"/>
      <c r="AB181" s="1030"/>
      <c r="AC181" s="1030"/>
      <c r="AD181" s="1030"/>
      <c r="AE181" s="1030"/>
      <c r="AF181" s="1030"/>
      <c r="AG181" s="587"/>
      <c r="AH181" s="587"/>
      <c r="AI181" s="587"/>
      <c r="AJ181" s="587"/>
      <c r="AK181" s="587"/>
      <c r="AL181" s="1030"/>
      <c r="AM181" s="582"/>
      <c r="AN181" s="582"/>
      <c r="AO181" s="582"/>
      <c r="AP181" s="582"/>
      <c r="AQ181" s="582"/>
    </row>
    <row r="182" spans="1:43" ht="7.5" customHeight="1">
      <c r="A182" s="1153"/>
      <c r="B182" s="961"/>
      <c r="C182" s="1153"/>
      <c r="D182" s="1153"/>
      <c r="E182" s="1153"/>
      <c r="F182" s="1153"/>
      <c r="G182" s="1153"/>
      <c r="H182" s="1153"/>
      <c r="I182" s="960"/>
      <c r="J182" s="960"/>
      <c r="K182" s="960"/>
      <c r="L182" s="960"/>
      <c r="M182" s="960"/>
      <c r="N182" s="1166"/>
      <c r="O182" s="1024"/>
      <c r="P182" s="1024"/>
      <c r="Q182" s="1024"/>
      <c r="R182" s="1024"/>
      <c r="S182" s="1024"/>
      <c r="T182" s="1024"/>
      <c r="U182" s="1024"/>
      <c r="V182" s="960"/>
      <c r="W182" s="960"/>
      <c r="X182" s="960"/>
      <c r="Y182" s="960"/>
      <c r="Z182" s="960"/>
      <c r="AA182" s="960"/>
      <c r="AB182" s="960"/>
      <c r="AC182" s="960"/>
      <c r="AD182" s="960"/>
      <c r="AE182" s="960"/>
      <c r="AF182" s="960"/>
      <c r="AG182" s="960"/>
      <c r="AH182" s="960"/>
      <c r="AI182" s="582"/>
      <c r="AJ182" s="582"/>
      <c r="AK182" s="582"/>
      <c r="AL182" s="960"/>
      <c r="AM182" s="582"/>
      <c r="AN182" s="582"/>
      <c r="AO182" s="582"/>
      <c r="AP182" s="582"/>
      <c r="AQ182" s="582"/>
    </row>
    <row r="183" spans="1:43">
      <c r="A183" s="1155"/>
      <c r="B183" s="1029"/>
      <c r="C183" s="1155"/>
      <c r="D183" s="1155"/>
      <c r="E183" s="1155" t="s">
        <v>1188</v>
      </c>
      <c r="F183" s="1155" t="s">
        <v>536</v>
      </c>
      <c r="G183" s="1155"/>
      <c r="H183" s="1155"/>
      <c r="I183" s="1155"/>
      <c r="J183" s="1155"/>
      <c r="K183" s="1030"/>
      <c r="L183" s="1030"/>
      <c r="M183" s="1165"/>
      <c r="N183" s="1031"/>
      <c r="O183" s="1032"/>
      <c r="P183" s="1033"/>
      <c r="Q183" s="1032"/>
      <c r="R183" s="1032"/>
      <c r="S183" s="1032"/>
      <c r="T183" s="587"/>
      <c r="U183" s="587"/>
      <c r="V183" s="1032"/>
      <c r="W183" s="931"/>
      <c r="X183" s="1031"/>
      <c r="Y183" s="1032"/>
      <c r="Z183" s="1030"/>
      <c r="AA183" s="1030"/>
      <c r="AB183" s="1030"/>
      <c r="AC183" s="1030"/>
      <c r="AD183" s="1030"/>
      <c r="AE183" s="1030"/>
      <c r="AF183" s="1030"/>
      <c r="AG183" s="587"/>
      <c r="AH183" s="587"/>
      <c r="AI183" s="587"/>
      <c r="AJ183" s="587"/>
      <c r="AK183" s="587"/>
      <c r="AL183" s="1030"/>
      <c r="AM183" s="582"/>
      <c r="AN183" s="582"/>
      <c r="AO183" s="582"/>
      <c r="AP183" s="582"/>
      <c r="AQ183" s="582"/>
    </row>
    <row r="184" spans="1:43">
      <c r="A184" s="1155"/>
      <c r="B184" s="1029"/>
      <c r="C184" s="1155"/>
      <c r="D184" s="1155"/>
      <c r="E184" s="1155"/>
      <c r="F184" s="1034" t="s">
        <v>824</v>
      </c>
      <c r="G184" s="1155"/>
      <c r="H184" s="1155"/>
      <c r="I184" s="1155"/>
      <c r="J184" s="1155"/>
      <c r="K184" s="1030"/>
      <c r="L184" s="1030"/>
      <c r="M184" s="1165"/>
      <c r="N184" s="1031"/>
      <c r="O184" s="1032"/>
      <c r="P184" s="1033"/>
      <c r="Q184" s="1032"/>
      <c r="R184" s="1032"/>
      <c r="S184" s="1032"/>
      <c r="T184" s="587"/>
      <c r="U184" s="587"/>
      <c r="V184" s="1032"/>
      <c r="W184" s="1165"/>
      <c r="X184" s="1031"/>
      <c r="Y184" s="1032"/>
      <c r="Z184" s="1030"/>
      <c r="AA184" s="1030"/>
      <c r="AB184" s="1030"/>
      <c r="AC184" s="1030"/>
      <c r="AD184" s="1030"/>
      <c r="AE184" s="1030"/>
      <c r="AF184" s="1030"/>
      <c r="AG184" s="587"/>
      <c r="AH184" s="587"/>
      <c r="AI184" s="587"/>
      <c r="AJ184" s="587"/>
      <c r="AK184" s="587"/>
      <c r="AL184" s="1030"/>
      <c r="AM184" s="582"/>
      <c r="AN184" s="582"/>
      <c r="AO184" s="582"/>
      <c r="AP184" s="582"/>
      <c r="AQ184" s="582"/>
    </row>
    <row r="185" spans="1:43">
      <c r="A185" s="1155"/>
      <c r="B185" s="1029"/>
      <c r="C185" s="1155"/>
      <c r="D185" s="1155"/>
      <c r="E185" s="1155"/>
      <c r="F185" s="1034" t="s">
        <v>993</v>
      </c>
      <c r="G185" s="1155"/>
      <c r="H185" s="1155"/>
      <c r="I185" s="1155"/>
      <c r="J185" s="1155"/>
      <c r="K185" s="1030"/>
      <c r="L185" s="1030"/>
      <c r="M185" s="1165"/>
      <c r="N185" s="1031"/>
      <c r="O185" s="1032"/>
      <c r="P185" s="1033"/>
      <c r="Q185" s="1032"/>
      <c r="R185" s="1032"/>
      <c r="S185" s="1032"/>
      <c r="T185" s="587"/>
      <c r="U185" s="587"/>
      <c r="V185" s="1032"/>
      <c r="W185" s="1165"/>
      <c r="X185" s="1031"/>
      <c r="Y185" s="1032"/>
      <c r="Z185" s="1030"/>
      <c r="AA185" s="1030"/>
      <c r="AB185" s="1030"/>
      <c r="AC185" s="1030"/>
      <c r="AD185" s="1030"/>
      <c r="AE185" s="1030"/>
      <c r="AF185" s="1030"/>
      <c r="AG185" s="587"/>
      <c r="AH185" s="587"/>
      <c r="AI185" s="587"/>
      <c r="AJ185" s="587"/>
      <c r="AK185" s="587"/>
      <c r="AL185" s="1030"/>
      <c r="AM185" s="582"/>
      <c r="AN185" s="582"/>
      <c r="AO185" s="582"/>
      <c r="AP185" s="582"/>
      <c r="AQ185" s="582"/>
    </row>
    <row r="186" spans="1:43" ht="7.5" customHeight="1">
      <c r="A186" s="1153"/>
      <c r="B186" s="961"/>
      <c r="C186" s="1153"/>
      <c r="D186" s="1153"/>
      <c r="E186" s="1153"/>
      <c r="F186" s="1153"/>
      <c r="G186" s="1153"/>
      <c r="H186" s="1153"/>
      <c r="I186" s="960"/>
      <c r="J186" s="960"/>
      <c r="K186" s="960"/>
      <c r="L186" s="960"/>
      <c r="M186" s="960"/>
      <c r="N186" s="1166"/>
      <c r="O186" s="1024"/>
      <c r="P186" s="1024"/>
      <c r="Q186" s="1024"/>
      <c r="R186" s="1024"/>
      <c r="S186" s="1024"/>
      <c r="T186" s="1024"/>
      <c r="U186" s="1024"/>
      <c r="V186" s="960"/>
      <c r="W186" s="960"/>
      <c r="X186" s="960"/>
      <c r="Y186" s="960"/>
      <c r="Z186" s="960"/>
      <c r="AA186" s="960"/>
      <c r="AB186" s="960"/>
      <c r="AC186" s="960"/>
      <c r="AD186" s="960"/>
      <c r="AE186" s="960"/>
      <c r="AF186" s="960"/>
      <c r="AG186" s="960"/>
      <c r="AH186" s="960"/>
      <c r="AI186" s="582"/>
      <c r="AJ186" s="582"/>
      <c r="AK186" s="582"/>
      <c r="AL186" s="960"/>
      <c r="AM186" s="582"/>
      <c r="AN186" s="582"/>
      <c r="AO186" s="582"/>
      <c r="AP186" s="582"/>
      <c r="AQ186" s="582"/>
    </row>
    <row r="187" spans="1:43">
      <c r="A187" s="1155"/>
      <c r="B187" s="1029"/>
      <c r="C187" s="1155"/>
      <c r="D187" s="1155"/>
      <c r="E187" s="1155" t="s">
        <v>1189</v>
      </c>
      <c r="F187" s="1155" t="s">
        <v>540</v>
      </c>
      <c r="G187" s="1155"/>
      <c r="H187" s="1155"/>
      <c r="I187" s="1155"/>
      <c r="J187" s="1155"/>
      <c r="K187" s="1030"/>
      <c r="L187" s="1030"/>
      <c r="M187" s="1165"/>
      <c r="N187" s="1031"/>
      <c r="O187" s="1032"/>
      <c r="P187" s="1033"/>
      <c r="Q187" s="1032"/>
      <c r="R187" s="1032"/>
      <c r="S187" s="1032"/>
      <c r="T187" s="587"/>
      <c r="U187" s="587"/>
      <c r="V187" s="1032"/>
      <c r="W187" s="931"/>
      <c r="X187" s="1031"/>
      <c r="Y187" s="1032"/>
      <c r="Z187" s="1030"/>
      <c r="AA187" s="1030"/>
      <c r="AB187" s="1030"/>
      <c r="AC187" s="1030"/>
      <c r="AD187" s="1030"/>
      <c r="AE187" s="1030"/>
      <c r="AF187" s="1030"/>
      <c r="AG187" s="587"/>
      <c r="AH187" s="587"/>
      <c r="AI187" s="587"/>
      <c r="AJ187" s="587"/>
      <c r="AK187" s="587"/>
      <c r="AL187" s="1030"/>
      <c r="AM187" s="582"/>
      <c r="AN187" s="582"/>
      <c r="AO187" s="582"/>
      <c r="AP187" s="582"/>
      <c r="AQ187" s="582"/>
    </row>
    <row r="188" spans="1:43" s="11" customFormat="1" ht="12">
      <c r="A188" s="909"/>
      <c r="B188" s="1035"/>
      <c r="C188" s="909"/>
      <c r="D188" s="909"/>
      <c r="E188" s="909"/>
      <c r="F188" s="1036" t="s">
        <v>573</v>
      </c>
      <c r="G188" s="909"/>
      <c r="H188" s="909"/>
      <c r="I188" s="1037"/>
      <c r="J188" s="1037"/>
      <c r="K188" s="1037"/>
      <c r="L188" s="1037"/>
      <c r="M188" s="1037"/>
      <c r="N188" s="935"/>
      <c r="O188" s="1038"/>
      <c r="P188" s="1038"/>
      <c r="Q188" s="1038"/>
      <c r="R188" s="1038"/>
      <c r="S188" s="1038"/>
      <c r="T188" s="1038"/>
      <c r="U188" s="1038"/>
      <c r="V188" s="1037"/>
      <c r="W188" s="1037"/>
      <c r="X188" s="1037"/>
      <c r="Y188" s="1037"/>
      <c r="Z188" s="1037"/>
      <c r="AA188" s="1037"/>
      <c r="AB188" s="1037"/>
      <c r="AC188" s="1037"/>
      <c r="AD188" s="1037"/>
      <c r="AE188" s="1037"/>
      <c r="AF188" s="1037"/>
      <c r="AG188" s="1037"/>
      <c r="AH188" s="1037"/>
      <c r="AI188" s="583"/>
      <c r="AJ188" s="583"/>
      <c r="AK188" s="583"/>
      <c r="AL188" s="1037"/>
      <c r="AM188" s="583"/>
      <c r="AN188" s="583"/>
      <c r="AO188" s="583"/>
      <c r="AP188" s="583"/>
      <c r="AQ188" s="583"/>
    </row>
    <row r="189" spans="1:43" s="11" customFormat="1" ht="12">
      <c r="A189" s="909"/>
      <c r="B189" s="1035"/>
      <c r="C189" s="909"/>
      <c r="D189" s="909"/>
      <c r="E189" s="909"/>
      <c r="F189" s="909"/>
      <c r="G189" s="909"/>
      <c r="H189" s="909"/>
      <c r="I189" s="1037"/>
      <c r="J189" s="1037"/>
      <c r="K189" s="1037"/>
      <c r="L189" s="1037"/>
      <c r="M189" s="1037"/>
      <c r="N189" s="935"/>
      <c r="O189" s="1038"/>
      <c r="P189" s="1038"/>
      <c r="Q189" s="1038"/>
      <c r="R189" s="1038"/>
      <c r="S189" s="1038"/>
      <c r="T189" s="1038"/>
      <c r="U189" s="1038"/>
      <c r="V189" s="1037"/>
      <c r="W189" s="1037"/>
      <c r="X189" s="1037"/>
      <c r="Y189" s="1037"/>
      <c r="Z189" s="1037"/>
      <c r="AA189" s="1037"/>
      <c r="AB189" s="1037"/>
      <c r="AC189" s="1037"/>
      <c r="AD189" s="1037"/>
      <c r="AE189" s="1037"/>
      <c r="AF189" s="1037"/>
      <c r="AG189" s="1037"/>
      <c r="AH189" s="1037"/>
      <c r="AI189" s="583"/>
      <c r="AJ189" s="583"/>
      <c r="AK189" s="583"/>
      <c r="AL189" s="1037"/>
      <c r="AM189" s="583"/>
      <c r="AN189" s="583"/>
      <c r="AO189" s="583"/>
      <c r="AP189" s="583"/>
      <c r="AQ189" s="583"/>
    </row>
    <row r="190" spans="1:43">
      <c r="A190" s="582"/>
      <c r="B190" s="917"/>
      <c r="C190" s="1153" t="s">
        <v>575</v>
      </c>
      <c r="D190" s="1156"/>
      <c r="E190" s="1156"/>
      <c r="F190" s="1013"/>
      <c r="G190" s="1013"/>
      <c r="H190" s="1013"/>
      <c r="I190" s="1013"/>
      <c r="J190" s="1013"/>
      <c r="K190" s="1014"/>
      <c r="L190" s="1013"/>
      <c r="M190" s="1013"/>
      <c r="N190" s="1013"/>
      <c r="O190" s="1013"/>
      <c r="P190" s="1013"/>
      <c r="Q190" s="1013"/>
      <c r="R190" s="1013"/>
      <c r="S190" s="1013"/>
      <c r="T190" s="1013"/>
      <c r="U190" s="1014"/>
      <c r="V190" s="1013"/>
      <c r="W190" s="1013"/>
      <c r="X190" s="1013"/>
      <c r="Y190" s="1016"/>
      <c r="Z190" s="1017"/>
      <c r="AA190" s="1017"/>
      <c r="AB190" s="1017"/>
      <c r="AC190" s="1008"/>
      <c r="AD190" s="1017"/>
      <c r="AE190" s="1017"/>
      <c r="AF190" s="1017"/>
      <c r="AG190" s="1018"/>
      <c r="AH190" s="1019"/>
      <c r="AI190" s="1019"/>
      <c r="AJ190" s="1019"/>
      <c r="AK190" s="1169"/>
      <c r="AL190" s="582"/>
      <c r="AM190" s="582"/>
      <c r="AN190" s="582"/>
      <c r="AO190" s="582"/>
      <c r="AP190" s="582"/>
      <c r="AQ190" s="582"/>
    </row>
    <row r="191" spans="1:43" ht="7.5" customHeight="1">
      <c r="A191" s="1153"/>
      <c r="B191" s="961"/>
      <c r="C191" s="1153"/>
      <c r="D191" s="1153"/>
      <c r="E191" s="1153"/>
      <c r="F191" s="1153"/>
      <c r="G191" s="1153"/>
      <c r="H191" s="1153"/>
      <c r="I191" s="960"/>
      <c r="J191" s="960"/>
      <c r="K191" s="960"/>
      <c r="L191" s="960"/>
      <c r="M191" s="960"/>
      <c r="N191" s="1166"/>
      <c r="O191" s="1024"/>
      <c r="P191" s="1024"/>
      <c r="Q191" s="1024"/>
      <c r="R191" s="1024"/>
      <c r="S191" s="1024"/>
      <c r="T191" s="1024"/>
      <c r="U191" s="1024"/>
      <c r="V191" s="960"/>
      <c r="W191" s="960"/>
      <c r="X191" s="960"/>
      <c r="Y191" s="960"/>
      <c r="Z191" s="960"/>
      <c r="AA191" s="960"/>
      <c r="AB191" s="960"/>
      <c r="AC191" s="960"/>
      <c r="AD191" s="960"/>
      <c r="AE191" s="960"/>
      <c r="AF191" s="960"/>
      <c r="AG191" s="960"/>
      <c r="AH191" s="960"/>
      <c r="AI191" s="582"/>
      <c r="AJ191" s="582"/>
      <c r="AK191" s="582"/>
      <c r="AL191" s="960"/>
      <c r="AM191" s="582"/>
      <c r="AN191" s="582"/>
      <c r="AO191" s="582"/>
      <c r="AP191" s="582"/>
      <c r="AQ191" s="582"/>
    </row>
    <row r="192" spans="1:43">
      <c r="A192" s="1155"/>
      <c r="B192" s="1029"/>
      <c r="C192" s="1155"/>
      <c r="D192" s="1155"/>
      <c r="E192" s="1235" t="s">
        <v>1249</v>
      </c>
      <c r="F192" s="1030"/>
      <c r="G192" s="1155"/>
      <c r="H192" s="1155"/>
      <c r="I192" s="1155"/>
      <c r="J192" s="1155"/>
      <c r="K192" s="1030"/>
      <c r="L192" s="1030"/>
      <c r="M192" s="1165"/>
      <c r="N192" s="1031"/>
      <c r="O192" s="1032"/>
      <c r="P192" s="1033"/>
      <c r="Q192" s="1032"/>
      <c r="R192" s="1032"/>
      <c r="S192" s="1032"/>
      <c r="T192" s="587"/>
      <c r="U192" s="587"/>
      <c r="V192" s="1032"/>
      <c r="W192" s="931"/>
      <c r="X192" s="1031"/>
      <c r="Y192" s="1032"/>
      <c r="Z192" s="1030"/>
      <c r="AA192" s="1030"/>
      <c r="AB192" s="1030"/>
      <c r="AC192" s="1030"/>
      <c r="AD192" s="1030"/>
      <c r="AE192" s="1030"/>
      <c r="AF192" s="1030"/>
      <c r="AG192" s="587"/>
      <c r="AH192" s="587"/>
      <c r="AI192" s="587"/>
      <c r="AJ192" s="587"/>
      <c r="AK192" s="587"/>
      <c r="AL192" s="1030"/>
      <c r="AM192" s="582"/>
      <c r="AN192" s="582"/>
      <c r="AO192" s="582"/>
      <c r="AP192" s="582"/>
      <c r="AQ192" s="582"/>
    </row>
    <row r="193" spans="1:43">
      <c r="A193" s="1155"/>
      <c r="B193" s="1029"/>
      <c r="C193" s="1155"/>
      <c r="D193" s="1155"/>
      <c r="E193" s="1155"/>
      <c r="F193" s="1155"/>
      <c r="G193" s="1155"/>
      <c r="H193" s="1155"/>
      <c r="I193" s="1155"/>
      <c r="J193" s="1155"/>
      <c r="K193" s="1030"/>
      <c r="L193" s="1030"/>
      <c r="M193" s="1165"/>
      <c r="N193" s="1031"/>
      <c r="O193" s="1032"/>
      <c r="P193" s="1033"/>
      <c r="Q193" s="1032"/>
      <c r="R193" s="1032"/>
      <c r="S193" s="1032"/>
      <c r="T193" s="587"/>
      <c r="U193" s="587"/>
      <c r="V193" s="1032"/>
      <c r="W193" s="1165"/>
      <c r="X193" s="1031"/>
      <c r="Y193" s="1032"/>
      <c r="Z193" s="1030"/>
      <c r="AA193" s="1030"/>
      <c r="AB193" s="1030"/>
      <c r="AC193" s="1030"/>
      <c r="AD193" s="1030"/>
      <c r="AE193" s="1030"/>
      <c r="AF193" s="1030"/>
      <c r="AG193" s="587"/>
      <c r="AH193" s="587"/>
      <c r="AI193" s="587"/>
      <c r="AJ193" s="587"/>
      <c r="AK193" s="587"/>
      <c r="AL193" s="1030"/>
      <c r="AM193" s="582"/>
      <c r="AN193" s="582"/>
      <c r="AO193" s="582"/>
      <c r="AP193" s="582"/>
      <c r="AQ193" s="582"/>
    </row>
    <row r="194" spans="1:43">
      <c r="A194" s="583" t="s">
        <v>220</v>
      </c>
      <c r="B194" s="582"/>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c r="AA194" s="582"/>
      <c r="AB194" s="582"/>
      <c r="AC194" s="582"/>
      <c r="AD194" s="582"/>
      <c r="AE194" s="582"/>
      <c r="AF194" s="582"/>
      <c r="AG194" s="582"/>
      <c r="AH194" s="1039"/>
      <c r="AI194" s="1040"/>
      <c r="AJ194" s="1040"/>
      <c r="AK194" s="1040"/>
      <c r="AL194" s="587"/>
      <c r="AM194" s="582"/>
      <c r="AN194" s="582"/>
      <c r="AO194" s="582"/>
      <c r="AP194" s="582"/>
      <c r="AQ194" s="582"/>
    </row>
    <row r="195" spans="1:43" ht="18" customHeight="1">
      <c r="A195" s="586" t="s">
        <v>545</v>
      </c>
      <c r="B195" s="582"/>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c r="AA195" s="582"/>
      <c r="AB195" s="582"/>
      <c r="AC195" s="582"/>
      <c r="AD195" s="582"/>
      <c r="AE195" s="582"/>
      <c r="AF195" s="582"/>
      <c r="AG195" s="582"/>
      <c r="AH195" s="1041"/>
      <c r="AI195" s="1041"/>
      <c r="AJ195" s="1041"/>
      <c r="AK195" s="1171"/>
      <c r="AL195" s="1042"/>
      <c r="AM195" s="582"/>
      <c r="AN195" s="582"/>
      <c r="AO195" s="582"/>
      <c r="AP195" s="582"/>
      <c r="AQ195" s="582"/>
    </row>
    <row r="196" spans="1:43" ht="21.75" customHeight="1">
      <c r="A196" s="2688" t="s">
        <v>900</v>
      </c>
      <c r="B196" s="2689"/>
      <c r="C196" s="2689"/>
      <c r="D196" s="2689"/>
      <c r="E196" s="2689"/>
      <c r="F196" s="2689"/>
      <c r="G196" s="2689"/>
      <c r="H196" s="2689"/>
      <c r="I196" s="2689"/>
      <c r="J196" s="2689"/>
      <c r="K196" s="2689"/>
      <c r="L196" s="2689"/>
      <c r="M196" s="2689"/>
      <c r="N196" s="2689"/>
      <c r="O196" s="2689"/>
      <c r="P196" s="2689"/>
      <c r="Q196" s="2689"/>
      <c r="R196" s="2689"/>
      <c r="S196" s="2689"/>
      <c r="T196" s="2689"/>
      <c r="U196" s="2689"/>
      <c r="V196" s="2689"/>
      <c r="W196" s="2689"/>
      <c r="X196" s="2689"/>
      <c r="Y196" s="2689"/>
      <c r="Z196" s="2689"/>
      <c r="AA196" s="2689"/>
      <c r="AB196" s="2689"/>
      <c r="AC196" s="2689"/>
      <c r="AD196" s="2689"/>
      <c r="AE196" s="2689"/>
      <c r="AF196" s="2689"/>
      <c r="AG196" s="2689"/>
      <c r="AH196" s="2689"/>
      <c r="AI196" s="2689"/>
      <c r="AJ196" s="2689"/>
      <c r="AK196" s="2689"/>
      <c r="AL196" s="2689"/>
      <c r="AM196" s="2689"/>
      <c r="AN196" s="2689"/>
      <c r="AO196" s="2689"/>
      <c r="AP196" s="582"/>
      <c r="AQ196" s="582"/>
    </row>
    <row r="197" spans="1:43">
      <c r="A197" s="2689"/>
      <c r="B197" s="2689"/>
      <c r="C197" s="2689"/>
      <c r="D197" s="2689"/>
      <c r="E197" s="2689"/>
      <c r="F197" s="2689"/>
      <c r="G197" s="2689"/>
      <c r="H197" s="2689"/>
      <c r="I197" s="2689"/>
      <c r="J197" s="2689"/>
      <c r="K197" s="2689"/>
      <c r="L197" s="2689"/>
      <c r="M197" s="2689"/>
      <c r="N197" s="2689"/>
      <c r="O197" s="2689"/>
      <c r="P197" s="2689"/>
      <c r="Q197" s="2689"/>
      <c r="R197" s="2689"/>
      <c r="S197" s="2689"/>
      <c r="T197" s="2689"/>
      <c r="U197" s="2689"/>
      <c r="V197" s="2689"/>
      <c r="W197" s="2689"/>
      <c r="X197" s="2689"/>
      <c r="Y197" s="2689"/>
      <c r="Z197" s="2689"/>
      <c r="AA197" s="2689"/>
      <c r="AB197" s="2689"/>
      <c r="AC197" s="2689"/>
      <c r="AD197" s="2689"/>
      <c r="AE197" s="2689"/>
      <c r="AF197" s="2689"/>
      <c r="AG197" s="2689"/>
      <c r="AH197" s="2689"/>
      <c r="AI197" s="2689"/>
      <c r="AJ197" s="2689"/>
      <c r="AK197" s="2689"/>
      <c r="AL197" s="2689"/>
      <c r="AM197" s="2689"/>
      <c r="AN197" s="2689"/>
      <c r="AO197" s="2689"/>
      <c r="AP197" s="582"/>
      <c r="AQ197" s="582"/>
    </row>
    <row r="198" spans="1:43" ht="26.25" customHeight="1">
      <c r="A198" s="2690" t="s">
        <v>104</v>
      </c>
      <c r="B198" s="2691"/>
      <c r="C198" s="2691"/>
      <c r="D198" s="2691"/>
      <c r="E198" s="2691"/>
      <c r="F198" s="2691"/>
      <c r="G198" s="2691"/>
      <c r="H198" s="2691"/>
      <c r="I198" s="2691"/>
      <c r="J198" s="2691"/>
      <c r="K198" s="2691"/>
      <c r="L198" s="2691"/>
      <c r="M198" s="2691"/>
      <c r="N198" s="2691"/>
      <c r="O198" s="2691"/>
      <c r="P198" s="2691"/>
      <c r="Q198" s="2691"/>
      <c r="R198" s="2691"/>
      <c r="S198" s="2691"/>
      <c r="T198" s="2691"/>
      <c r="U198" s="2691"/>
      <c r="V198" s="2691"/>
      <c r="W198" s="2691"/>
      <c r="X198" s="2691"/>
      <c r="Y198" s="2691"/>
      <c r="Z198" s="2691"/>
      <c r="AA198" s="2691"/>
      <c r="AB198" s="2691"/>
      <c r="AC198" s="2691"/>
      <c r="AD198" s="2691"/>
      <c r="AE198" s="2691"/>
      <c r="AF198" s="2691"/>
      <c r="AG198" s="2691"/>
      <c r="AH198" s="2691"/>
      <c r="AI198" s="2691"/>
      <c r="AJ198" s="2691"/>
      <c r="AK198" s="2691"/>
      <c r="AL198" s="2692"/>
      <c r="AM198" s="2692"/>
      <c r="AN198" s="2692"/>
      <c r="AO198" s="2693"/>
      <c r="AP198" s="582"/>
      <c r="AQ198" s="582"/>
    </row>
  </sheetData>
  <sheetProtection formatCells="0" formatColumns="0" formatRows="0" insertColumns="0" insertRows="0" insertHyperlinks="0" deleteColumns="0" deleteRows="0" sort="0" autoFilter="0" pivotTables="0"/>
  <mergeCells count="273">
    <mergeCell ref="A8:AP8"/>
    <mergeCell ref="V10:Y10"/>
    <mergeCell ref="Z10:AE10"/>
    <mergeCell ref="V11:Y11"/>
    <mergeCell ref="Z11:AJ11"/>
    <mergeCell ref="V12:Y12"/>
    <mergeCell ref="Z12:AE12"/>
    <mergeCell ref="AL1:AO1"/>
    <mergeCell ref="AL2:AO2"/>
    <mergeCell ref="AC3:AJ3"/>
    <mergeCell ref="AC4:AD4"/>
    <mergeCell ref="A6:AP6"/>
    <mergeCell ref="A7:AP7"/>
    <mergeCell ref="AI23:AL23"/>
    <mergeCell ref="J25:R25"/>
    <mergeCell ref="T33:V33"/>
    <mergeCell ref="L35:AO35"/>
    <mergeCell ref="V13:Y13"/>
    <mergeCell ref="Z13:AH13"/>
    <mergeCell ref="A16:AK16"/>
    <mergeCell ref="A18:AK18"/>
    <mergeCell ref="K21:L21"/>
    <mergeCell ref="Y21:AA21"/>
    <mergeCell ref="AC21:AD21"/>
    <mergeCell ref="AF21:AG21"/>
    <mergeCell ref="M47:P47"/>
    <mergeCell ref="R47:U47"/>
    <mergeCell ref="X47:Z47"/>
    <mergeCell ref="M48:P48"/>
    <mergeCell ref="R48:U48"/>
    <mergeCell ref="L49:M49"/>
    <mergeCell ref="N49:O49"/>
    <mergeCell ref="J23:R23"/>
    <mergeCell ref="X23:AF23"/>
    <mergeCell ref="AB49:AC49"/>
    <mergeCell ref="AE49:AF49"/>
    <mergeCell ref="AH49:AI49"/>
    <mergeCell ref="G50:H50"/>
    <mergeCell ref="L50:M50"/>
    <mergeCell ref="N50:O50"/>
    <mergeCell ref="AB50:AC50"/>
    <mergeCell ref="AE50:AF50"/>
    <mergeCell ref="AH50:AI50"/>
    <mergeCell ref="L51:M51"/>
    <mergeCell ref="N51:O51"/>
    <mergeCell ref="AB51:AC51"/>
    <mergeCell ref="AE51:AF51"/>
    <mergeCell ref="AH51:AI51"/>
    <mergeCell ref="M53:P53"/>
    <mergeCell ref="R53:U53"/>
    <mergeCell ref="X53:Z53"/>
    <mergeCell ref="AF53:AG53"/>
    <mergeCell ref="AH53:AK53"/>
    <mergeCell ref="AH55:AI55"/>
    <mergeCell ref="G56:H56"/>
    <mergeCell ref="L56:M56"/>
    <mergeCell ref="N56:O56"/>
    <mergeCell ref="AB56:AC56"/>
    <mergeCell ref="AE56:AF56"/>
    <mergeCell ref="AH56:AI56"/>
    <mergeCell ref="M54:P54"/>
    <mergeCell ref="R54:U54"/>
    <mergeCell ref="L55:M55"/>
    <mergeCell ref="N55:O55"/>
    <mergeCell ref="AB55:AC55"/>
    <mergeCell ref="AE55:AF55"/>
    <mergeCell ref="I61:AP62"/>
    <mergeCell ref="G75:R75"/>
    <mergeCell ref="Y75:AH75"/>
    <mergeCell ref="B77:F77"/>
    <mergeCell ref="G77:R77"/>
    <mergeCell ref="A79:AP79"/>
    <mergeCell ref="L57:M57"/>
    <mergeCell ref="N57:O57"/>
    <mergeCell ref="AB57:AC57"/>
    <mergeCell ref="AE57:AF57"/>
    <mergeCell ref="AH57:AI57"/>
    <mergeCell ref="O59:AO59"/>
    <mergeCell ref="AB84:AE84"/>
    <mergeCell ref="AF84:AP84"/>
    <mergeCell ref="B86:AK86"/>
    <mergeCell ref="B87:AP87"/>
    <mergeCell ref="B89:AP89"/>
    <mergeCell ref="C90:O90"/>
    <mergeCell ref="P90:AP90"/>
    <mergeCell ref="AJ80:AO80"/>
    <mergeCell ref="B83:E83"/>
    <mergeCell ref="F83:S83"/>
    <mergeCell ref="W83:X83"/>
    <mergeCell ref="AB83:AE83"/>
    <mergeCell ref="AF83:AP83"/>
    <mergeCell ref="C91:O91"/>
    <mergeCell ref="P91:AP91"/>
    <mergeCell ref="B92:B97"/>
    <mergeCell ref="D92:N92"/>
    <mergeCell ref="Q92:AC92"/>
    <mergeCell ref="AE92:AI92"/>
    <mergeCell ref="AK92:AO92"/>
    <mergeCell ref="D93:N93"/>
    <mergeCell ref="Q93:AC93"/>
    <mergeCell ref="AE93:AI93"/>
    <mergeCell ref="D96:N96"/>
    <mergeCell ref="Q96:AC96"/>
    <mergeCell ref="AE96:AI96"/>
    <mergeCell ref="AK96:AO96"/>
    <mergeCell ref="D97:N97"/>
    <mergeCell ref="Q97:AC97"/>
    <mergeCell ref="AE97:AI97"/>
    <mergeCell ref="AK97:AO97"/>
    <mergeCell ref="AK93:AO93"/>
    <mergeCell ref="D94:N94"/>
    <mergeCell ref="Q94:AC94"/>
    <mergeCell ref="AE94:AI94"/>
    <mergeCell ref="AK94:AO94"/>
    <mergeCell ref="D95:N95"/>
    <mergeCell ref="Q95:AC95"/>
    <mergeCell ref="AE95:AI95"/>
    <mergeCell ref="AK95:AO95"/>
    <mergeCell ref="B98:B109"/>
    <mergeCell ref="C98:C99"/>
    <mergeCell ref="D98:G98"/>
    <mergeCell ref="H98:N99"/>
    <mergeCell ref="P98:P99"/>
    <mergeCell ref="R98:U98"/>
    <mergeCell ref="R101:U101"/>
    <mergeCell ref="C102:C103"/>
    <mergeCell ref="D102:G102"/>
    <mergeCell ref="H102:N103"/>
    <mergeCell ref="W98:AO99"/>
    <mergeCell ref="D99:G99"/>
    <mergeCell ref="R99:U99"/>
    <mergeCell ref="C100:C101"/>
    <mergeCell ref="D100:G100"/>
    <mergeCell ref="H100:N101"/>
    <mergeCell ref="P100:P101"/>
    <mergeCell ref="R100:U100"/>
    <mergeCell ref="W100:AO101"/>
    <mergeCell ref="D101:G101"/>
    <mergeCell ref="P102:P103"/>
    <mergeCell ref="R102:U102"/>
    <mergeCell ref="W102:AO103"/>
    <mergeCell ref="D103:G103"/>
    <mergeCell ref="R103:U103"/>
    <mergeCell ref="C104:C105"/>
    <mergeCell ref="D104:G104"/>
    <mergeCell ref="H104:N105"/>
    <mergeCell ref="P104:P105"/>
    <mergeCell ref="R104:U104"/>
    <mergeCell ref="W104:AO105"/>
    <mergeCell ref="D105:G105"/>
    <mergeCell ref="R105:U105"/>
    <mergeCell ref="D113:G113"/>
    <mergeCell ref="I113:L113"/>
    <mergeCell ref="M113:O113"/>
    <mergeCell ref="R107:U107"/>
    <mergeCell ref="D108:G108"/>
    <mergeCell ref="H108:N108"/>
    <mergeCell ref="R108:U108"/>
    <mergeCell ref="W108:AO108"/>
    <mergeCell ref="C109:AP109"/>
    <mergeCell ref="AD113:AH113"/>
    <mergeCell ref="AJ113:AL113"/>
    <mergeCell ref="AM113:AO113"/>
    <mergeCell ref="C106:C107"/>
    <mergeCell ref="D106:G106"/>
    <mergeCell ref="H106:N107"/>
    <mergeCell ref="P106:P107"/>
    <mergeCell ref="R106:U106"/>
    <mergeCell ref="W106:AO107"/>
    <mergeCell ref="D107:G107"/>
    <mergeCell ref="AD112:AH112"/>
    <mergeCell ref="AJ112:AL112"/>
    <mergeCell ref="AM112:AO112"/>
    <mergeCell ref="AD114:AH114"/>
    <mergeCell ref="AJ114:AL114"/>
    <mergeCell ref="AM114:AO114"/>
    <mergeCell ref="B110:B117"/>
    <mergeCell ref="M110:O110"/>
    <mergeCell ref="Z110:AP110"/>
    <mergeCell ref="D111:G111"/>
    <mergeCell ref="I111:L111"/>
    <mergeCell ref="M111:O111"/>
    <mergeCell ref="Q111:T111"/>
    <mergeCell ref="V111:Y111"/>
    <mergeCell ref="Z111:AB111"/>
    <mergeCell ref="AD111:AH111"/>
    <mergeCell ref="AJ111:AL111"/>
    <mergeCell ref="AM111:AO111"/>
    <mergeCell ref="D112:G112"/>
    <mergeCell ref="I112:L112"/>
    <mergeCell ref="M112:O112"/>
    <mergeCell ref="Q112:T112"/>
    <mergeCell ref="V112:Y112"/>
    <mergeCell ref="Z112:AB112"/>
    <mergeCell ref="D114:G114"/>
    <mergeCell ref="I114:L114"/>
    <mergeCell ref="M114:O114"/>
    <mergeCell ref="Q114:T114"/>
    <mergeCell ref="V114:Y114"/>
    <mergeCell ref="Z114:AB114"/>
    <mergeCell ref="Q113:T113"/>
    <mergeCell ref="V113:Y113"/>
    <mergeCell ref="Z113:AB113"/>
    <mergeCell ref="AJ115:AL115"/>
    <mergeCell ref="AM115:AO115"/>
    <mergeCell ref="D116:G116"/>
    <mergeCell ref="I116:L116"/>
    <mergeCell ref="M116:O116"/>
    <mergeCell ref="Q116:T116"/>
    <mergeCell ref="V116:Y116"/>
    <mergeCell ref="Z116:AB116"/>
    <mergeCell ref="AD116:AH116"/>
    <mergeCell ref="AJ116:AL116"/>
    <mergeCell ref="AM116:AO116"/>
    <mergeCell ref="D115:G115"/>
    <mergeCell ref="I115:L115"/>
    <mergeCell ref="M115:O115"/>
    <mergeCell ref="Q115:T115"/>
    <mergeCell ref="V115:Y115"/>
    <mergeCell ref="Z115:AB115"/>
    <mergeCell ref="AD115:AH115"/>
    <mergeCell ref="D117:G117"/>
    <mergeCell ref="I117:L117"/>
    <mergeCell ref="M117:O117"/>
    <mergeCell ref="Q117:T117"/>
    <mergeCell ref="V117:Y117"/>
    <mergeCell ref="Z117:AB117"/>
    <mergeCell ref="AD117:AH117"/>
    <mergeCell ref="AJ117:AL117"/>
    <mergeCell ref="AM117:AO117"/>
    <mergeCell ref="A127:AP127"/>
    <mergeCell ref="O129:W129"/>
    <mergeCell ref="AC129:AD129"/>
    <mergeCell ref="AH129:AK129"/>
    <mergeCell ref="O131:W131"/>
    <mergeCell ref="AC131:AK131"/>
    <mergeCell ref="C118:O118"/>
    <mergeCell ref="P118:AP118"/>
    <mergeCell ref="B120:AP120"/>
    <mergeCell ref="B121:AP121"/>
    <mergeCell ref="A125:AP125"/>
    <mergeCell ref="AJ126:AO126"/>
    <mergeCell ref="H145:T145"/>
    <mergeCell ref="Y145:AK145"/>
    <mergeCell ref="H146:T146"/>
    <mergeCell ref="Y146:AK146"/>
    <mergeCell ref="H147:T147"/>
    <mergeCell ref="Y147:AK147"/>
    <mergeCell ref="H136:T136"/>
    <mergeCell ref="Y136:AK136"/>
    <mergeCell ref="H140:T140"/>
    <mergeCell ref="Y140:AK140"/>
    <mergeCell ref="H141:T141"/>
    <mergeCell ref="Y141:AK141"/>
    <mergeCell ref="A196:AO197"/>
    <mergeCell ref="A198:AO198"/>
    <mergeCell ref="P162:W162"/>
    <mergeCell ref="AC162:AJ162"/>
    <mergeCell ref="P163:W163"/>
    <mergeCell ref="AC163:AJ163"/>
    <mergeCell ref="P167:W167"/>
    <mergeCell ref="AC167:AJ167"/>
    <mergeCell ref="M153:AO154"/>
    <mergeCell ref="P157:W157"/>
    <mergeCell ref="AC157:AJ157"/>
    <mergeCell ref="P158:W158"/>
    <mergeCell ref="AC158:AJ158"/>
    <mergeCell ref="P159:W159"/>
    <mergeCell ref="AC159:AJ159"/>
    <mergeCell ref="P160:W160"/>
    <mergeCell ref="AC160:AJ160"/>
    <mergeCell ref="P161:W161"/>
    <mergeCell ref="AC161:AJ161"/>
  </mergeCells>
  <phoneticPr fontId="34"/>
  <conditionalFormatting sqref="AH53:AK53">
    <cfRule type="containsText" dxfId="41" priority="15" operator="containsText" text="短縮">
      <formula>NOT(ISERROR(SEARCH("短縮",AH53)))</formula>
    </cfRule>
  </conditionalFormatting>
  <conditionalFormatting sqref="AF53:AG53">
    <cfRule type="expression" dxfId="40" priority="14">
      <formula>$X$47&gt;$X$53</formula>
    </cfRule>
  </conditionalFormatting>
  <conditionalFormatting sqref="AM111:AO117">
    <cfRule type="cellIs" dxfId="39" priority="13" operator="lessThanOrEqual">
      <formula>0.1</formula>
    </cfRule>
  </conditionalFormatting>
  <conditionalFormatting sqref="AM23">
    <cfRule type="cellIs" dxfId="38" priority="12" operator="equal">
      <formula>"外"</formula>
    </cfRule>
  </conditionalFormatting>
  <conditionalFormatting sqref="AL129">
    <cfRule type="cellIs" dxfId="37" priority="11" operator="equal">
      <formula>"外"</formula>
    </cfRule>
  </conditionalFormatting>
  <conditionalFormatting sqref="R98">
    <cfRule type="containsText" dxfId="36" priority="10" operator="containsText" text="変更有">
      <formula>NOT(ISERROR(SEARCH("変更有",R98)))</formula>
    </cfRule>
  </conditionalFormatting>
  <conditionalFormatting sqref="D98">
    <cfRule type="containsText" dxfId="35" priority="9" operator="containsText" text="未定">
      <formula>NOT(ISERROR(SEARCH("未定",D98)))</formula>
    </cfRule>
  </conditionalFormatting>
  <conditionalFormatting sqref="D100">
    <cfRule type="containsText" dxfId="34" priority="8" operator="containsText" text="未定">
      <formula>NOT(ISERROR(SEARCH("未定",D100)))</formula>
    </cfRule>
  </conditionalFormatting>
  <conditionalFormatting sqref="D102">
    <cfRule type="containsText" dxfId="33" priority="7" operator="containsText" text="未定">
      <formula>NOT(ISERROR(SEARCH("未定",D102)))</formula>
    </cfRule>
  </conditionalFormatting>
  <conditionalFormatting sqref="D104">
    <cfRule type="containsText" dxfId="32" priority="6" operator="containsText" text="未定">
      <formula>NOT(ISERROR(SEARCH("未定",D104)))</formula>
    </cfRule>
  </conditionalFormatting>
  <conditionalFormatting sqref="D106">
    <cfRule type="containsText" dxfId="31" priority="5" operator="containsText" text="未定">
      <formula>NOT(ISERROR(SEARCH("未定",D106)))</formula>
    </cfRule>
  </conditionalFormatting>
  <conditionalFormatting sqref="R100">
    <cfRule type="containsText" dxfId="30" priority="4" operator="containsText" text="変更有">
      <formula>NOT(ISERROR(SEARCH("変更有",R100)))</formula>
    </cfRule>
  </conditionalFormatting>
  <conditionalFormatting sqref="R102">
    <cfRule type="containsText" dxfId="29" priority="3" operator="containsText" text="変更有">
      <formula>NOT(ISERROR(SEARCH("変更有",R102)))</formula>
    </cfRule>
  </conditionalFormatting>
  <conditionalFormatting sqref="R104">
    <cfRule type="containsText" dxfId="28" priority="2" operator="containsText" text="変更有">
      <formula>NOT(ISERROR(SEARCH("変更有",R104)))</formula>
    </cfRule>
  </conditionalFormatting>
  <conditionalFormatting sqref="R106">
    <cfRule type="containsText" dxfId="27" priority="1" operator="containsText" text="変更有">
      <formula>NOT(ISERROR(SEARCH("変更有",R106)))</formula>
    </cfRule>
  </conditionalFormatting>
  <dataValidations count="25">
    <dataValidation type="list" allowBlank="1" showInputMessage="1" showErrorMessage="1" sqref="D98:G98 D100:G100 D102:G102 D104:G104 D106:G106" xr:uid="{00000000-0002-0000-2600-000000000000}">
      <formula1>"確定済,未定"</formula1>
    </dataValidation>
    <dataValidation type="list" imeMode="hiragana" allowBlank="1" showInputMessage="1" showErrorMessage="1" sqref="D99:G99 D101:G101 D103:G103 D105:G105 D107:G108 R99:U99 R101:U101 R103:U103 R105:U105 R107:U108" xr:uid="{00000000-0002-0000-2600-000001000000}">
      <formula1>"語学学校,大学等:語学,大学等:座学,大学等:実践,大学等:語学+座学,大学等:座学+実践,大学等:語学+座学+実践,実践活動先"</formula1>
    </dataValidation>
    <dataValidation type="list" imeMode="hiragana" allowBlank="1" showInputMessage="1" showErrorMessage="1" sqref="R104 R98 R100 R102 R106" xr:uid="{00000000-0002-0000-2600-000002000000}">
      <formula1>"変更無,変更有:確定,変更有:追加"</formula1>
    </dataValidation>
    <dataValidation type="list" imeMode="hiragana" allowBlank="1" showInputMessage="1" showErrorMessage="1" errorTitle="入力規則エラー" error="外務省の「領事サービスセンター（海外安全相談班）の情報提供サービス等における「海外安全ホームページ」上の地域を選択してください。_x000a__x000a_https://www.anzen.mofa.go.jp/riskmap/index.html" sqref="AE92:AI97" xr:uid="{00000000-0002-0000-2600-000003000000}">
      <formula1>"東アジア,東南アジア,南西アジア,中東,アフリカ（北部）,アフリカ（南部）,欧州（西部）,欧州（中・東部）,欧州（ロシア・NIS諸国）,北米,中米,南米,大洋州"</formula1>
    </dataValidation>
    <dataValidation type="list" imeMode="hiragana" allowBlank="1" showInputMessage="1" showErrorMessage="1" errorTitle="入力規則エラー" error="「危険レベル：０」または「危険レベル：１」を入力または選択ください。" sqref="AK92:AO97" xr:uid="{00000000-0002-0000-2600-000004000000}">
      <formula1>"危険度表示無し,危険レベル：１"</formula1>
    </dataValidation>
    <dataValidation type="list" imeMode="hiragana" allowBlank="1" showInputMessage="1" showErrorMessage="1" sqref="P92 C92 C112 P112" xr:uid="{00000000-0002-0000-2600-000005000000}">
      <formula1>"①"</formula1>
    </dataValidation>
    <dataValidation type="list" imeMode="hiragana" allowBlank="1" showInputMessage="1" showErrorMessage="1" sqref="P97 C108 P108 C97 C117 P117" xr:uid="{00000000-0002-0000-2600-000006000000}">
      <formula1>"⑥"</formula1>
    </dataValidation>
    <dataValidation type="list" imeMode="hiragana" allowBlank="1" showInputMessage="1" showErrorMessage="1" sqref="P96 C106:C107 P106:P107 C96 C116 P116" xr:uid="{00000000-0002-0000-2600-000007000000}">
      <formula1>"⑤"</formula1>
    </dataValidation>
    <dataValidation type="list" imeMode="hiragana" allowBlank="1" showInputMessage="1" showErrorMessage="1" sqref="P95 C104:C105 P104:P105 C95 C115 P115" xr:uid="{00000000-0002-0000-2600-000008000000}">
      <formula1>"④"</formula1>
    </dataValidation>
    <dataValidation type="list" imeMode="hiragana" allowBlank="1" showInputMessage="1" showErrorMessage="1" sqref="P94 C102:C103 P102:P103 C94 C114 P114" xr:uid="{00000000-0002-0000-2600-000009000000}">
      <formula1>"③"</formula1>
    </dataValidation>
    <dataValidation type="list" imeMode="hiragana" allowBlank="1" showInputMessage="1" showErrorMessage="1" sqref="P93 C100:C101 P100:P101 C93 C113 P113" xr:uid="{00000000-0002-0000-2600-00000A000000}">
      <formula1>"②"</formula1>
    </dataValidation>
    <dataValidation type="list" imeMode="off" allowBlank="1" showInputMessage="1" showErrorMessage="1" errorTitle="入力規則エラー" error="「1」から「24」までの数字（半角）を入力、または選択ください。" sqref="G50:H50 G56:H56" xr:uid="{00000000-0002-0000-2600-00000C000000}">
      <formula1>"1,2,3,4,5,6,7,8,9,10,11,12,13,14,15,16,17,18,19,20,21,22,23,24"</formula1>
    </dataValidation>
    <dataValidation type="list" imeMode="hiragana" allowBlank="1" showInputMessage="1" showErrorMessage="1" promptTitle="受入先機関" sqref="P98:P99 C98:C99" xr:uid="{00000000-0002-0000-2600-00000D000000}">
      <formula1>"①"</formula1>
    </dataValidation>
    <dataValidation type="list" imeMode="hiragana" allowBlank="1" showInputMessage="1" showErrorMessage="1" sqref="AF83:AP83" xr:uid="{00000000-0002-0000-2600-00000E000000}">
      <formula1>"理系、複合・融合系人材,理系（未来テク）,新興国,世界トップレベル大学等,多様性人材"</formula1>
    </dataValidation>
    <dataValidation imeMode="hiragana" allowBlank="1" showInputMessage="1" showErrorMessage="1" sqref="L35:AO35 I61:AP62 F83:S83 AF84:AP84 C118:AP118" xr:uid="{00000000-0002-0000-2600-00000F000000}"/>
    <dataValidation imeMode="off" allowBlank="1" showInputMessage="1" showErrorMessage="1" sqref="M47:P48 R47:U48 M53:P54 R53:U54 AC21:AD21 AF21:AG21 J23:R23 Q111:T117 V111:Y117 D111:G117 I111:L117" xr:uid="{00000000-0002-0000-2600-000010000000}"/>
    <dataValidation type="list" imeMode="hiragana" allowBlank="1" showInputMessage="1" showErrorMessage="1" errorTitle="入力規則エラー" error="全国コースの場合は、「内」を、_x000a_オープンコースの場合は、「外」_x000a_を選択、または入力ください。" sqref="AM23" xr:uid="{00000000-0002-0000-2600-000011000000}">
      <formula1>"内,外"</formula1>
    </dataValidation>
    <dataValidation type="list" imeMode="off" allowBlank="1" showInputMessage="1" showErrorMessage="1" errorTitle="入力規則エラー" error="西暦（半角数字4桁）を入力または選択ください。" sqref="Y21:AA21" xr:uid="{00000000-0002-0000-2600-000012000000}">
      <formula1>"2017,2018,2019,2020,2021"</formula1>
    </dataValidation>
    <dataValidation type="list" allowBlank="1" showInputMessage="1" showErrorMessage="1" sqref="WWJ983133:WWP983134 AB65629:AH65630 JX65629:KD65630 TT65629:TZ65630 ADP65629:ADV65630 ANL65629:ANR65630 AXH65629:AXN65630 BHD65629:BHJ65630 BQZ65629:BRF65630 CAV65629:CBB65630 CKR65629:CKX65630 CUN65629:CUT65630 DEJ65629:DEP65630 DOF65629:DOL65630 DYB65629:DYH65630 EHX65629:EID65630 ERT65629:ERZ65630 FBP65629:FBV65630 FLL65629:FLR65630 FVH65629:FVN65630 GFD65629:GFJ65630 GOZ65629:GPF65630 GYV65629:GZB65630 HIR65629:HIX65630 HSN65629:HST65630 ICJ65629:ICP65630 IMF65629:IML65630 IWB65629:IWH65630 JFX65629:JGD65630 JPT65629:JPZ65630 JZP65629:JZV65630 KJL65629:KJR65630 KTH65629:KTN65630 LDD65629:LDJ65630 LMZ65629:LNF65630 LWV65629:LXB65630 MGR65629:MGX65630 MQN65629:MQT65630 NAJ65629:NAP65630 NKF65629:NKL65630 NUB65629:NUH65630 ODX65629:OED65630 ONT65629:ONZ65630 OXP65629:OXV65630 PHL65629:PHR65630 PRH65629:PRN65630 QBD65629:QBJ65630 QKZ65629:QLF65630 QUV65629:QVB65630 RER65629:REX65630 RON65629:ROT65630 RYJ65629:RYP65630 SIF65629:SIL65630 SSB65629:SSH65630 TBX65629:TCD65630 TLT65629:TLZ65630 TVP65629:TVV65630 UFL65629:UFR65630 UPH65629:UPN65630 UZD65629:UZJ65630 VIZ65629:VJF65630 VSV65629:VTB65630 WCR65629:WCX65630 WMN65629:WMT65630 WWJ65629:WWP65630 AB131165:AH131166 JX131165:KD131166 TT131165:TZ131166 ADP131165:ADV131166 ANL131165:ANR131166 AXH131165:AXN131166 BHD131165:BHJ131166 BQZ131165:BRF131166 CAV131165:CBB131166 CKR131165:CKX131166 CUN131165:CUT131166 DEJ131165:DEP131166 DOF131165:DOL131166 DYB131165:DYH131166 EHX131165:EID131166 ERT131165:ERZ131166 FBP131165:FBV131166 FLL131165:FLR131166 FVH131165:FVN131166 GFD131165:GFJ131166 GOZ131165:GPF131166 GYV131165:GZB131166 HIR131165:HIX131166 HSN131165:HST131166 ICJ131165:ICP131166 IMF131165:IML131166 IWB131165:IWH131166 JFX131165:JGD131166 JPT131165:JPZ131166 JZP131165:JZV131166 KJL131165:KJR131166 KTH131165:KTN131166 LDD131165:LDJ131166 LMZ131165:LNF131166 LWV131165:LXB131166 MGR131165:MGX131166 MQN131165:MQT131166 NAJ131165:NAP131166 NKF131165:NKL131166 NUB131165:NUH131166 ODX131165:OED131166 ONT131165:ONZ131166 OXP131165:OXV131166 PHL131165:PHR131166 PRH131165:PRN131166 QBD131165:QBJ131166 QKZ131165:QLF131166 QUV131165:QVB131166 RER131165:REX131166 RON131165:ROT131166 RYJ131165:RYP131166 SIF131165:SIL131166 SSB131165:SSH131166 TBX131165:TCD131166 TLT131165:TLZ131166 TVP131165:TVV131166 UFL131165:UFR131166 UPH131165:UPN131166 UZD131165:UZJ131166 VIZ131165:VJF131166 VSV131165:VTB131166 WCR131165:WCX131166 WMN131165:WMT131166 WWJ131165:WWP131166 AB196701:AH196702 JX196701:KD196702 TT196701:TZ196702 ADP196701:ADV196702 ANL196701:ANR196702 AXH196701:AXN196702 BHD196701:BHJ196702 BQZ196701:BRF196702 CAV196701:CBB196702 CKR196701:CKX196702 CUN196701:CUT196702 DEJ196701:DEP196702 DOF196701:DOL196702 DYB196701:DYH196702 EHX196701:EID196702 ERT196701:ERZ196702 FBP196701:FBV196702 FLL196701:FLR196702 FVH196701:FVN196702 GFD196701:GFJ196702 GOZ196701:GPF196702 GYV196701:GZB196702 HIR196701:HIX196702 HSN196701:HST196702 ICJ196701:ICP196702 IMF196701:IML196702 IWB196701:IWH196702 JFX196701:JGD196702 JPT196701:JPZ196702 JZP196701:JZV196702 KJL196701:KJR196702 KTH196701:KTN196702 LDD196701:LDJ196702 LMZ196701:LNF196702 LWV196701:LXB196702 MGR196701:MGX196702 MQN196701:MQT196702 NAJ196701:NAP196702 NKF196701:NKL196702 NUB196701:NUH196702 ODX196701:OED196702 ONT196701:ONZ196702 OXP196701:OXV196702 PHL196701:PHR196702 PRH196701:PRN196702 QBD196701:QBJ196702 QKZ196701:QLF196702 QUV196701:QVB196702 RER196701:REX196702 RON196701:ROT196702 RYJ196701:RYP196702 SIF196701:SIL196702 SSB196701:SSH196702 TBX196701:TCD196702 TLT196701:TLZ196702 TVP196701:TVV196702 UFL196701:UFR196702 UPH196701:UPN196702 UZD196701:UZJ196702 VIZ196701:VJF196702 VSV196701:VTB196702 WCR196701:WCX196702 WMN196701:WMT196702 WWJ196701:WWP196702 AB262237:AH262238 JX262237:KD262238 TT262237:TZ262238 ADP262237:ADV262238 ANL262237:ANR262238 AXH262237:AXN262238 BHD262237:BHJ262238 BQZ262237:BRF262238 CAV262237:CBB262238 CKR262237:CKX262238 CUN262237:CUT262238 DEJ262237:DEP262238 DOF262237:DOL262238 DYB262237:DYH262238 EHX262237:EID262238 ERT262237:ERZ262238 FBP262237:FBV262238 FLL262237:FLR262238 FVH262237:FVN262238 GFD262237:GFJ262238 GOZ262237:GPF262238 GYV262237:GZB262238 HIR262237:HIX262238 HSN262237:HST262238 ICJ262237:ICP262238 IMF262237:IML262238 IWB262237:IWH262238 JFX262237:JGD262238 JPT262237:JPZ262238 JZP262237:JZV262238 KJL262237:KJR262238 KTH262237:KTN262238 LDD262237:LDJ262238 LMZ262237:LNF262238 LWV262237:LXB262238 MGR262237:MGX262238 MQN262237:MQT262238 NAJ262237:NAP262238 NKF262237:NKL262238 NUB262237:NUH262238 ODX262237:OED262238 ONT262237:ONZ262238 OXP262237:OXV262238 PHL262237:PHR262238 PRH262237:PRN262238 QBD262237:QBJ262238 QKZ262237:QLF262238 QUV262237:QVB262238 RER262237:REX262238 RON262237:ROT262238 RYJ262237:RYP262238 SIF262237:SIL262238 SSB262237:SSH262238 TBX262237:TCD262238 TLT262237:TLZ262238 TVP262237:TVV262238 UFL262237:UFR262238 UPH262237:UPN262238 UZD262237:UZJ262238 VIZ262237:VJF262238 VSV262237:VTB262238 WCR262237:WCX262238 WMN262237:WMT262238 WWJ262237:WWP262238 AB327773:AH327774 JX327773:KD327774 TT327773:TZ327774 ADP327773:ADV327774 ANL327773:ANR327774 AXH327773:AXN327774 BHD327773:BHJ327774 BQZ327773:BRF327774 CAV327773:CBB327774 CKR327773:CKX327774 CUN327773:CUT327774 DEJ327773:DEP327774 DOF327773:DOL327774 DYB327773:DYH327774 EHX327773:EID327774 ERT327773:ERZ327774 FBP327773:FBV327774 FLL327773:FLR327774 FVH327773:FVN327774 GFD327773:GFJ327774 GOZ327773:GPF327774 GYV327773:GZB327774 HIR327773:HIX327774 HSN327773:HST327774 ICJ327773:ICP327774 IMF327773:IML327774 IWB327773:IWH327774 JFX327773:JGD327774 JPT327773:JPZ327774 JZP327773:JZV327774 KJL327773:KJR327774 KTH327773:KTN327774 LDD327773:LDJ327774 LMZ327773:LNF327774 LWV327773:LXB327774 MGR327773:MGX327774 MQN327773:MQT327774 NAJ327773:NAP327774 NKF327773:NKL327774 NUB327773:NUH327774 ODX327773:OED327774 ONT327773:ONZ327774 OXP327773:OXV327774 PHL327773:PHR327774 PRH327773:PRN327774 QBD327773:QBJ327774 QKZ327773:QLF327774 QUV327773:QVB327774 RER327773:REX327774 RON327773:ROT327774 RYJ327773:RYP327774 SIF327773:SIL327774 SSB327773:SSH327774 TBX327773:TCD327774 TLT327773:TLZ327774 TVP327773:TVV327774 UFL327773:UFR327774 UPH327773:UPN327774 UZD327773:UZJ327774 VIZ327773:VJF327774 VSV327773:VTB327774 WCR327773:WCX327774 WMN327773:WMT327774 WWJ327773:WWP327774 AB393309:AH393310 JX393309:KD393310 TT393309:TZ393310 ADP393309:ADV393310 ANL393309:ANR393310 AXH393309:AXN393310 BHD393309:BHJ393310 BQZ393309:BRF393310 CAV393309:CBB393310 CKR393309:CKX393310 CUN393309:CUT393310 DEJ393309:DEP393310 DOF393309:DOL393310 DYB393309:DYH393310 EHX393309:EID393310 ERT393309:ERZ393310 FBP393309:FBV393310 FLL393309:FLR393310 FVH393309:FVN393310 GFD393309:GFJ393310 GOZ393309:GPF393310 GYV393309:GZB393310 HIR393309:HIX393310 HSN393309:HST393310 ICJ393309:ICP393310 IMF393309:IML393310 IWB393309:IWH393310 JFX393309:JGD393310 JPT393309:JPZ393310 JZP393309:JZV393310 KJL393309:KJR393310 KTH393309:KTN393310 LDD393309:LDJ393310 LMZ393309:LNF393310 LWV393309:LXB393310 MGR393309:MGX393310 MQN393309:MQT393310 NAJ393309:NAP393310 NKF393309:NKL393310 NUB393309:NUH393310 ODX393309:OED393310 ONT393309:ONZ393310 OXP393309:OXV393310 PHL393309:PHR393310 PRH393309:PRN393310 QBD393309:QBJ393310 QKZ393309:QLF393310 QUV393309:QVB393310 RER393309:REX393310 RON393309:ROT393310 RYJ393309:RYP393310 SIF393309:SIL393310 SSB393309:SSH393310 TBX393309:TCD393310 TLT393309:TLZ393310 TVP393309:TVV393310 UFL393309:UFR393310 UPH393309:UPN393310 UZD393309:UZJ393310 VIZ393309:VJF393310 VSV393309:VTB393310 WCR393309:WCX393310 WMN393309:WMT393310 WWJ393309:WWP393310 AB458845:AH458846 JX458845:KD458846 TT458845:TZ458846 ADP458845:ADV458846 ANL458845:ANR458846 AXH458845:AXN458846 BHD458845:BHJ458846 BQZ458845:BRF458846 CAV458845:CBB458846 CKR458845:CKX458846 CUN458845:CUT458846 DEJ458845:DEP458846 DOF458845:DOL458846 DYB458845:DYH458846 EHX458845:EID458846 ERT458845:ERZ458846 FBP458845:FBV458846 FLL458845:FLR458846 FVH458845:FVN458846 GFD458845:GFJ458846 GOZ458845:GPF458846 GYV458845:GZB458846 HIR458845:HIX458846 HSN458845:HST458846 ICJ458845:ICP458846 IMF458845:IML458846 IWB458845:IWH458846 JFX458845:JGD458846 JPT458845:JPZ458846 JZP458845:JZV458846 KJL458845:KJR458846 KTH458845:KTN458846 LDD458845:LDJ458846 LMZ458845:LNF458846 LWV458845:LXB458846 MGR458845:MGX458846 MQN458845:MQT458846 NAJ458845:NAP458846 NKF458845:NKL458846 NUB458845:NUH458846 ODX458845:OED458846 ONT458845:ONZ458846 OXP458845:OXV458846 PHL458845:PHR458846 PRH458845:PRN458846 QBD458845:QBJ458846 QKZ458845:QLF458846 QUV458845:QVB458846 RER458845:REX458846 RON458845:ROT458846 RYJ458845:RYP458846 SIF458845:SIL458846 SSB458845:SSH458846 TBX458845:TCD458846 TLT458845:TLZ458846 TVP458845:TVV458846 UFL458845:UFR458846 UPH458845:UPN458846 UZD458845:UZJ458846 VIZ458845:VJF458846 VSV458845:VTB458846 WCR458845:WCX458846 WMN458845:WMT458846 WWJ458845:WWP458846 AB524381:AH524382 JX524381:KD524382 TT524381:TZ524382 ADP524381:ADV524382 ANL524381:ANR524382 AXH524381:AXN524382 BHD524381:BHJ524382 BQZ524381:BRF524382 CAV524381:CBB524382 CKR524381:CKX524382 CUN524381:CUT524382 DEJ524381:DEP524382 DOF524381:DOL524382 DYB524381:DYH524382 EHX524381:EID524382 ERT524381:ERZ524382 FBP524381:FBV524382 FLL524381:FLR524382 FVH524381:FVN524382 GFD524381:GFJ524382 GOZ524381:GPF524382 GYV524381:GZB524382 HIR524381:HIX524382 HSN524381:HST524382 ICJ524381:ICP524382 IMF524381:IML524382 IWB524381:IWH524382 JFX524381:JGD524382 JPT524381:JPZ524382 JZP524381:JZV524382 KJL524381:KJR524382 KTH524381:KTN524382 LDD524381:LDJ524382 LMZ524381:LNF524382 LWV524381:LXB524382 MGR524381:MGX524382 MQN524381:MQT524382 NAJ524381:NAP524382 NKF524381:NKL524382 NUB524381:NUH524382 ODX524381:OED524382 ONT524381:ONZ524382 OXP524381:OXV524382 PHL524381:PHR524382 PRH524381:PRN524382 QBD524381:QBJ524382 QKZ524381:QLF524382 QUV524381:QVB524382 RER524381:REX524382 RON524381:ROT524382 RYJ524381:RYP524382 SIF524381:SIL524382 SSB524381:SSH524382 TBX524381:TCD524382 TLT524381:TLZ524382 TVP524381:TVV524382 UFL524381:UFR524382 UPH524381:UPN524382 UZD524381:UZJ524382 VIZ524381:VJF524382 VSV524381:VTB524382 WCR524381:WCX524382 WMN524381:WMT524382 WWJ524381:WWP524382 AB589917:AH589918 JX589917:KD589918 TT589917:TZ589918 ADP589917:ADV589918 ANL589917:ANR589918 AXH589917:AXN589918 BHD589917:BHJ589918 BQZ589917:BRF589918 CAV589917:CBB589918 CKR589917:CKX589918 CUN589917:CUT589918 DEJ589917:DEP589918 DOF589917:DOL589918 DYB589917:DYH589918 EHX589917:EID589918 ERT589917:ERZ589918 FBP589917:FBV589918 FLL589917:FLR589918 FVH589917:FVN589918 GFD589917:GFJ589918 GOZ589917:GPF589918 GYV589917:GZB589918 HIR589917:HIX589918 HSN589917:HST589918 ICJ589917:ICP589918 IMF589917:IML589918 IWB589917:IWH589918 JFX589917:JGD589918 JPT589917:JPZ589918 JZP589917:JZV589918 KJL589917:KJR589918 KTH589917:KTN589918 LDD589917:LDJ589918 LMZ589917:LNF589918 LWV589917:LXB589918 MGR589917:MGX589918 MQN589917:MQT589918 NAJ589917:NAP589918 NKF589917:NKL589918 NUB589917:NUH589918 ODX589917:OED589918 ONT589917:ONZ589918 OXP589917:OXV589918 PHL589917:PHR589918 PRH589917:PRN589918 QBD589917:QBJ589918 QKZ589917:QLF589918 QUV589917:QVB589918 RER589917:REX589918 RON589917:ROT589918 RYJ589917:RYP589918 SIF589917:SIL589918 SSB589917:SSH589918 TBX589917:TCD589918 TLT589917:TLZ589918 TVP589917:TVV589918 UFL589917:UFR589918 UPH589917:UPN589918 UZD589917:UZJ589918 VIZ589917:VJF589918 VSV589917:VTB589918 WCR589917:WCX589918 WMN589917:WMT589918 WWJ589917:WWP589918 AB655453:AH655454 JX655453:KD655454 TT655453:TZ655454 ADP655453:ADV655454 ANL655453:ANR655454 AXH655453:AXN655454 BHD655453:BHJ655454 BQZ655453:BRF655454 CAV655453:CBB655454 CKR655453:CKX655454 CUN655453:CUT655454 DEJ655453:DEP655454 DOF655453:DOL655454 DYB655453:DYH655454 EHX655453:EID655454 ERT655453:ERZ655454 FBP655453:FBV655454 FLL655453:FLR655454 FVH655453:FVN655454 GFD655453:GFJ655454 GOZ655453:GPF655454 GYV655453:GZB655454 HIR655453:HIX655454 HSN655453:HST655454 ICJ655453:ICP655454 IMF655453:IML655454 IWB655453:IWH655454 JFX655453:JGD655454 JPT655453:JPZ655454 JZP655453:JZV655454 KJL655453:KJR655454 KTH655453:KTN655454 LDD655453:LDJ655454 LMZ655453:LNF655454 LWV655453:LXB655454 MGR655453:MGX655454 MQN655453:MQT655454 NAJ655453:NAP655454 NKF655453:NKL655454 NUB655453:NUH655454 ODX655453:OED655454 ONT655453:ONZ655454 OXP655453:OXV655454 PHL655453:PHR655454 PRH655453:PRN655454 QBD655453:QBJ655454 QKZ655453:QLF655454 QUV655453:QVB655454 RER655453:REX655454 RON655453:ROT655454 RYJ655453:RYP655454 SIF655453:SIL655454 SSB655453:SSH655454 TBX655453:TCD655454 TLT655453:TLZ655454 TVP655453:TVV655454 UFL655453:UFR655454 UPH655453:UPN655454 UZD655453:UZJ655454 VIZ655453:VJF655454 VSV655453:VTB655454 WCR655453:WCX655454 WMN655453:WMT655454 WWJ655453:WWP655454 AB720989:AH720990 JX720989:KD720990 TT720989:TZ720990 ADP720989:ADV720990 ANL720989:ANR720990 AXH720989:AXN720990 BHD720989:BHJ720990 BQZ720989:BRF720990 CAV720989:CBB720990 CKR720989:CKX720990 CUN720989:CUT720990 DEJ720989:DEP720990 DOF720989:DOL720990 DYB720989:DYH720990 EHX720989:EID720990 ERT720989:ERZ720990 FBP720989:FBV720990 FLL720989:FLR720990 FVH720989:FVN720990 GFD720989:GFJ720990 GOZ720989:GPF720990 GYV720989:GZB720990 HIR720989:HIX720990 HSN720989:HST720990 ICJ720989:ICP720990 IMF720989:IML720990 IWB720989:IWH720990 JFX720989:JGD720990 JPT720989:JPZ720990 JZP720989:JZV720990 KJL720989:KJR720990 KTH720989:KTN720990 LDD720989:LDJ720990 LMZ720989:LNF720990 LWV720989:LXB720990 MGR720989:MGX720990 MQN720989:MQT720990 NAJ720989:NAP720990 NKF720989:NKL720990 NUB720989:NUH720990 ODX720989:OED720990 ONT720989:ONZ720990 OXP720989:OXV720990 PHL720989:PHR720990 PRH720989:PRN720990 QBD720989:QBJ720990 QKZ720989:QLF720990 QUV720989:QVB720990 RER720989:REX720990 RON720989:ROT720990 RYJ720989:RYP720990 SIF720989:SIL720990 SSB720989:SSH720990 TBX720989:TCD720990 TLT720989:TLZ720990 TVP720989:TVV720990 UFL720989:UFR720990 UPH720989:UPN720990 UZD720989:UZJ720990 VIZ720989:VJF720990 VSV720989:VTB720990 WCR720989:WCX720990 WMN720989:WMT720990 WWJ720989:WWP720990 AB786525:AH786526 JX786525:KD786526 TT786525:TZ786526 ADP786525:ADV786526 ANL786525:ANR786526 AXH786525:AXN786526 BHD786525:BHJ786526 BQZ786525:BRF786526 CAV786525:CBB786526 CKR786525:CKX786526 CUN786525:CUT786526 DEJ786525:DEP786526 DOF786525:DOL786526 DYB786525:DYH786526 EHX786525:EID786526 ERT786525:ERZ786526 FBP786525:FBV786526 FLL786525:FLR786526 FVH786525:FVN786526 GFD786525:GFJ786526 GOZ786525:GPF786526 GYV786525:GZB786526 HIR786525:HIX786526 HSN786525:HST786526 ICJ786525:ICP786526 IMF786525:IML786526 IWB786525:IWH786526 JFX786525:JGD786526 JPT786525:JPZ786526 JZP786525:JZV786526 KJL786525:KJR786526 KTH786525:KTN786526 LDD786525:LDJ786526 LMZ786525:LNF786526 LWV786525:LXB786526 MGR786525:MGX786526 MQN786525:MQT786526 NAJ786525:NAP786526 NKF786525:NKL786526 NUB786525:NUH786526 ODX786525:OED786526 ONT786525:ONZ786526 OXP786525:OXV786526 PHL786525:PHR786526 PRH786525:PRN786526 QBD786525:QBJ786526 QKZ786525:QLF786526 QUV786525:QVB786526 RER786525:REX786526 RON786525:ROT786526 RYJ786525:RYP786526 SIF786525:SIL786526 SSB786525:SSH786526 TBX786525:TCD786526 TLT786525:TLZ786526 TVP786525:TVV786526 UFL786525:UFR786526 UPH786525:UPN786526 UZD786525:UZJ786526 VIZ786525:VJF786526 VSV786525:VTB786526 WCR786525:WCX786526 WMN786525:WMT786526 WWJ786525:WWP786526 AB852061:AH852062 JX852061:KD852062 TT852061:TZ852062 ADP852061:ADV852062 ANL852061:ANR852062 AXH852061:AXN852062 BHD852061:BHJ852062 BQZ852061:BRF852062 CAV852061:CBB852062 CKR852061:CKX852062 CUN852061:CUT852062 DEJ852061:DEP852062 DOF852061:DOL852062 DYB852061:DYH852062 EHX852061:EID852062 ERT852061:ERZ852062 FBP852061:FBV852062 FLL852061:FLR852062 FVH852061:FVN852062 GFD852061:GFJ852062 GOZ852061:GPF852062 GYV852061:GZB852062 HIR852061:HIX852062 HSN852061:HST852062 ICJ852061:ICP852062 IMF852061:IML852062 IWB852061:IWH852062 JFX852061:JGD852062 JPT852061:JPZ852062 JZP852061:JZV852062 KJL852061:KJR852062 KTH852061:KTN852062 LDD852061:LDJ852062 LMZ852061:LNF852062 LWV852061:LXB852062 MGR852061:MGX852062 MQN852061:MQT852062 NAJ852061:NAP852062 NKF852061:NKL852062 NUB852061:NUH852062 ODX852061:OED852062 ONT852061:ONZ852062 OXP852061:OXV852062 PHL852061:PHR852062 PRH852061:PRN852062 QBD852061:QBJ852062 QKZ852061:QLF852062 QUV852061:QVB852062 RER852061:REX852062 RON852061:ROT852062 RYJ852061:RYP852062 SIF852061:SIL852062 SSB852061:SSH852062 TBX852061:TCD852062 TLT852061:TLZ852062 TVP852061:TVV852062 UFL852061:UFR852062 UPH852061:UPN852062 UZD852061:UZJ852062 VIZ852061:VJF852062 VSV852061:VTB852062 WCR852061:WCX852062 WMN852061:WMT852062 WWJ852061:WWP852062 AB917597:AH917598 JX917597:KD917598 TT917597:TZ917598 ADP917597:ADV917598 ANL917597:ANR917598 AXH917597:AXN917598 BHD917597:BHJ917598 BQZ917597:BRF917598 CAV917597:CBB917598 CKR917597:CKX917598 CUN917597:CUT917598 DEJ917597:DEP917598 DOF917597:DOL917598 DYB917597:DYH917598 EHX917597:EID917598 ERT917597:ERZ917598 FBP917597:FBV917598 FLL917597:FLR917598 FVH917597:FVN917598 GFD917597:GFJ917598 GOZ917597:GPF917598 GYV917597:GZB917598 HIR917597:HIX917598 HSN917597:HST917598 ICJ917597:ICP917598 IMF917597:IML917598 IWB917597:IWH917598 JFX917597:JGD917598 JPT917597:JPZ917598 JZP917597:JZV917598 KJL917597:KJR917598 KTH917597:KTN917598 LDD917597:LDJ917598 LMZ917597:LNF917598 LWV917597:LXB917598 MGR917597:MGX917598 MQN917597:MQT917598 NAJ917597:NAP917598 NKF917597:NKL917598 NUB917597:NUH917598 ODX917597:OED917598 ONT917597:ONZ917598 OXP917597:OXV917598 PHL917597:PHR917598 PRH917597:PRN917598 QBD917597:QBJ917598 QKZ917597:QLF917598 QUV917597:QVB917598 RER917597:REX917598 RON917597:ROT917598 RYJ917597:RYP917598 SIF917597:SIL917598 SSB917597:SSH917598 TBX917597:TCD917598 TLT917597:TLZ917598 TVP917597:TVV917598 UFL917597:UFR917598 UPH917597:UPN917598 UZD917597:UZJ917598 VIZ917597:VJF917598 VSV917597:VTB917598 WCR917597:WCX917598 WMN917597:WMT917598 WWJ917597:WWP917598 AB983133:AH983134 JX983133:KD983134 TT983133:TZ983134 ADP983133:ADV983134 ANL983133:ANR983134 AXH983133:AXN983134 BHD983133:BHJ983134 BQZ983133:BRF983134 CAV983133:CBB983134 CKR983133:CKX983134 CUN983133:CUT983134 DEJ983133:DEP983134 DOF983133:DOL983134 DYB983133:DYH983134 EHX983133:EID983134 ERT983133:ERZ983134 FBP983133:FBV983134 FLL983133:FLR983134 FVH983133:FVN983134 GFD983133:GFJ983134 GOZ983133:GPF983134 GYV983133:GZB983134 HIR983133:HIX983134 HSN983133:HST983134 ICJ983133:ICP983134 IMF983133:IML983134 IWB983133:IWH983134 JFX983133:JGD983134 JPT983133:JPZ983134 JZP983133:JZV983134 KJL983133:KJR983134 KTH983133:KTN983134 LDD983133:LDJ983134 LMZ983133:LNF983134 LWV983133:LXB983134 MGR983133:MGX983134 MQN983133:MQT983134 NAJ983133:NAP983134 NKF983133:NKL983134 NUB983133:NUH983134 ODX983133:OED983134 ONT983133:ONZ983134 OXP983133:OXV983134 PHL983133:PHR983134 PRH983133:PRN983134 QBD983133:QBJ983134 QKZ983133:QLF983134 QUV983133:QVB983134 RER983133:REX983134 RON983133:ROT983134 RYJ983133:RYP983134 SIF983133:SIL983134 SSB983133:SSH983134 TBX983133:TCD983134 TLT983133:TLZ983134 TVP983133:TVV983134 UFL983133:UFR983134 UPH983133:UPN983134 UZD983133:UZJ983134 VIZ983133:VJF983134 VSV983133:VTB983134 WCR983133:WCX983134 WMN983133:WMT983134 ADP27:ADV27 TT27:TZ27 JX27:KD27 AG27:AH27 WWJ27:WWP27 WMN27:WMT27 WCR27:WCX27 VSV27:VTB27 VIZ27:VJF27 UZD27:UZJ27 UPH27:UPN27 UFL27:UFR27 TVP27:TVV27 TLT27:TLZ27 TBX27:TCD27 SSB27:SSH27 SIF27:SIL27 RYJ27:RYP27 RON27:ROT27 RER27:REX27 QUV27:QVB27 QKZ27:QLF27 QBD27:QBJ27 PRH27:PRN27 PHL27:PHR27 OXP27:OXV27 ONT27:ONZ27 ODX27:OED27 NUB27:NUH27 NKF27:NKL27 NAJ27:NAP27 MQN27:MQT27 MGR27:MGX27 LWV27:LXB27 LMZ27:LNF27 LDD27:LDJ27 KTH27:KTN27 KJL27:KJR27 JZP27:JZV27 JPT27:JPZ27 JFX27:JGD27 IWB27:IWH27 IMF27:IML27 ICJ27:ICP27 HSN27:HST27 HIR27:HIX27 GYV27:GZB27 GOZ27:GPF27 GFD27:GFJ27 FVH27:FVN27 FLL27:FLR27 FBP27:FBV27 ERT27:ERZ27 EHX27:EID27 DYB27:DYH27 DOF27:DOL27 DEJ27:DEP27 CUN27:CUT27 CKR27:CKX27 CAV27:CBB27 BQZ27:BRF27 BHD27:BHJ27 AXH27:AXN27 ANL27:ANR27 WMN59:WMT59 WCR59:WCX59 VSV59:VTB59 VIZ59:VJF59 UZD59:UZJ59 UPH59:UPN59 UFL59:UFR59 TVP59:TVV59 TLT59:TLZ59 TBX59:TCD59 SSB59:SSH59 SIF59:SIL59 RYJ59:RYP59 RON59:ROT59 RER59:REX59 QUV59:QVB59 QKZ59:QLF59 QBD59:QBJ59 PRH59:PRN59 PHL59:PHR59 OXP59:OXV59 ONT59:ONZ59 ODX59:OED59 NUB59:NUH59 NKF59:NKL59 NAJ59:NAP59 MQN59:MQT59 MGR59:MGX59 LWV59:LXB59 LMZ59:LNF59 LDD59:LDJ59 KTH59:KTN59 KJL59:KJR59 JZP59:JZV59 JPT59:JPZ59 JFX59:JGD59 IWB59:IWH59 IMF59:IML59 ICJ59:ICP59 HSN59:HST59 HIR59:HIX59 GYV59:GZB59 GOZ59:GPF59 GFD59:GFJ59 FVH59:FVN59 FLL59:FLR59 FBP59:FBV59 ERT59:ERZ59 EHX59:EID59 DYB59:DYH59 DOF59:DOL59 DEJ59:DEP59 CUN59:CUT59 CKR59:CKX59 CAV59:CBB59 BQZ59:BRF59 BHD59:BHJ59 AXH59:AXN59 ANL59:ANR59 ADP59:ADV59 TT59:TZ59 JX59:KD59 O34:P34 WWJ59:WWP59" xr:uid="{00000000-0002-0000-2600-000013000000}">
      <formula1>"交流協定留学型,短期研修・研究型,ＥＵ枠"</formula1>
    </dataValidation>
    <dataValidation type="list" allowBlank="1" showInputMessage="1" showErrorMessage="1" sqref="AC151:AD151 AC128:AD128 AC133:AD133" xr:uid="{00000000-0002-0000-2600-000014000000}">
      <formula1>"1,2,3,4"</formula1>
    </dataValidation>
    <dataValidation type="list" allowBlank="1" showInputMessage="1" showErrorMessage="1" sqref="N27 N29 AA27 V29 B37 B59 B33 B35 P45 W45 AD45 AD41 W41 P41 D39 D43 D41 D45 AD39 W39 P39 AD43 N64 V64 W43 Q169 AA169 B134 B138 B143 B149 W179 W183 W181 W187 W192 Q171 AA171 N33 AA33 P43 F71:F72 F67:F69 AK41" xr:uid="{00000000-0002-0000-2600-000015000000}">
      <formula1>"✔"</formula1>
    </dataValidation>
    <dataValidation type="list" allowBlank="1" showInputMessage="1" showErrorMessage="1" sqref="X23 AC131:AK131" xr:uid="{00000000-0002-0000-2600-000016000000}">
      <formula1>"理系、複合・融合系人材,理系（未来テク）,新興国,世界トップレベル大学等,多様性人材"</formula1>
    </dataValidation>
    <dataValidation type="list" imeMode="off" allowBlank="1" showInputMessage="1" showErrorMessage="1" errorTitle="入力規則エラー" error="西暦（半角数字4桁）を入力または選択ください。" sqref="L49:M51 L55:M57" xr:uid="{00000000-0002-0000-2600-000017000000}">
      <formula1>"2017,2018,2019,2020,2021,2022,2023"</formula1>
    </dataValidation>
    <dataValidation type="list" imeMode="off" allowBlank="1" showInputMessage="1" showErrorMessage="1" sqref="AC129:AD129 K21:L21 W83:X83" xr:uid="{00000000-0002-0000-2600-000018000000}">
      <formula1>"8,9,10,11,12,14"</formula1>
    </dataValidation>
    <dataValidation type="list" allowBlank="1" showInputMessage="1" showErrorMessage="1" errorTitle="入力規則エラー" error="2019年4月30日以前は、「31」を、_x000a_2019年5月1日以降は、「元」を_x000a_入力または選択ください。" sqref="AE4" xr:uid="{6ED5533D-FEB3-4A08-90FD-6E3A69BA5203}">
      <formula1>"4,5"</formula1>
    </dataValidation>
  </dataValidations>
  <pageMargins left="0.70866141732283472" right="0.70866141732283472" top="0.74803149606299213" bottom="0.74803149606299213" header="0.31496062992125984" footer="0.31496062992125984"/>
  <pageSetup paperSize="9" scale="79" orientation="portrait" r:id="rId1"/>
  <rowBreaks count="3" manualBreakCount="3">
    <brk id="79" max="43" man="1"/>
    <brk id="125" max="43" man="1"/>
    <brk id="199" max="43" man="1"/>
  </rowBreaks>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1" tint="4.9989318521683403E-2"/>
  </sheetPr>
  <dimension ref="A1:BP198"/>
  <sheetViews>
    <sheetView showGridLines="0" view="pageBreakPreview" zoomScale="90" zoomScaleNormal="100" zoomScaleSheetLayoutView="90" workbookViewId="0">
      <selection activeCell="AE4" sqref="AE4"/>
    </sheetView>
  </sheetViews>
  <sheetFormatPr defaultRowHeight="13.2"/>
  <cols>
    <col min="1" max="1" width="2.44140625" style="8" customWidth="1"/>
    <col min="2" max="37" width="2.6640625" style="8" customWidth="1"/>
    <col min="38" max="38" width="2.33203125" style="8" customWidth="1"/>
    <col min="39" max="39" width="2.6640625" style="8" customWidth="1"/>
    <col min="40" max="40" width="2.33203125" style="8" customWidth="1"/>
    <col min="41" max="41" width="2.6640625" style="8" customWidth="1"/>
    <col min="42" max="42" width="3.33203125" customWidth="1"/>
    <col min="43" max="46" width="2.33203125" style="8" customWidth="1"/>
    <col min="47"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43" s="67" customFormat="1" ht="28.2">
      <c r="A1" s="1187"/>
      <c r="B1" s="1187"/>
      <c r="C1" s="1187"/>
      <c r="D1" s="1187"/>
      <c r="E1" s="1187"/>
      <c r="F1" s="1187"/>
      <c r="G1" s="1187"/>
      <c r="H1" s="1187"/>
      <c r="I1" s="1187"/>
      <c r="J1" s="1187"/>
      <c r="K1" s="1187"/>
      <c r="L1" s="1187"/>
      <c r="M1" s="1187"/>
      <c r="N1" s="1187"/>
      <c r="O1" s="1187"/>
      <c r="P1" s="1187"/>
      <c r="Q1" s="1187"/>
      <c r="R1" s="1187"/>
      <c r="S1" s="1187"/>
      <c r="T1" s="1187"/>
      <c r="U1" s="1187"/>
      <c r="V1" s="1187"/>
      <c r="W1" s="1187"/>
      <c r="X1" s="1187"/>
      <c r="Y1" s="1187"/>
      <c r="Z1" s="1187"/>
      <c r="AA1" s="1187"/>
      <c r="AB1" s="1187"/>
      <c r="AC1" s="1187"/>
      <c r="AD1" s="1187"/>
      <c r="AE1" s="1187"/>
      <c r="AF1" s="1187"/>
      <c r="AG1" s="1187"/>
      <c r="AH1" s="1187"/>
      <c r="AI1" s="2833" t="s">
        <v>637</v>
      </c>
      <c r="AJ1" s="2396"/>
      <c r="AK1" s="2396"/>
      <c r="AL1" s="2396"/>
      <c r="AM1" s="2396"/>
      <c r="AN1" s="2396"/>
      <c r="AO1" s="2397"/>
      <c r="AQ1" s="1187"/>
    </row>
    <row r="2" spans="1:43" s="67" customFormat="1" ht="15" customHeight="1">
      <c r="A2" s="1187"/>
      <c r="B2" s="1187"/>
      <c r="C2" s="1187"/>
      <c r="D2" s="1187"/>
      <c r="E2" s="1187"/>
      <c r="F2" s="1187"/>
      <c r="G2" s="1187"/>
      <c r="H2" s="1187"/>
      <c r="I2" s="1187"/>
      <c r="J2" s="1187"/>
      <c r="K2" s="1187"/>
      <c r="L2" s="1187"/>
      <c r="M2" s="1187"/>
      <c r="N2" s="1187"/>
      <c r="O2" s="1187"/>
      <c r="P2" s="1187"/>
      <c r="Q2" s="1187"/>
      <c r="R2" s="1187"/>
      <c r="S2" s="1187"/>
      <c r="T2" s="1187"/>
      <c r="U2" s="1187"/>
      <c r="V2" s="1187"/>
      <c r="W2" s="1187"/>
      <c r="X2" s="1187"/>
      <c r="Y2" s="1187"/>
      <c r="Z2" s="1187"/>
      <c r="AA2" s="1187"/>
      <c r="AB2" s="1187"/>
      <c r="AC2" s="1187"/>
      <c r="AD2" s="912"/>
      <c r="AE2" s="912"/>
      <c r="AF2" s="1187"/>
      <c r="AG2" s="1187"/>
      <c r="AH2" s="1187"/>
      <c r="AI2" s="2834" t="s">
        <v>907</v>
      </c>
      <c r="AJ2" s="2834"/>
      <c r="AK2" s="2834"/>
      <c r="AL2" s="2834"/>
      <c r="AM2" s="2834"/>
      <c r="AN2" s="2834"/>
      <c r="AO2" s="2834"/>
      <c r="AP2" s="2834"/>
      <c r="AQ2" s="1187"/>
    </row>
    <row r="3" spans="1:43" s="67" customFormat="1" ht="18.899999999999999" customHeight="1">
      <c r="A3" s="1187"/>
      <c r="B3" s="1187"/>
      <c r="C3" s="1187"/>
      <c r="D3" s="1187"/>
      <c r="E3" s="1187"/>
      <c r="F3" s="1187"/>
      <c r="G3" s="1187"/>
      <c r="H3" s="1187"/>
      <c r="I3" s="1187"/>
      <c r="J3" s="1187"/>
      <c r="K3" s="1187"/>
      <c r="L3" s="1187"/>
      <c r="M3" s="1187"/>
      <c r="N3" s="1187"/>
      <c r="O3" s="1187"/>
      <c r="P3" s="1187"/>
      <c r="Q3" s="1187"/>
      <c r="R3" s="1187"/>
      <c r="S3" s="1187"/>
      <c r="T3" s="1187"/>
      <c r="U3" s="1187"/>
      <c r="V3" s="1187"/>
      <c r="W3" s="1187"/>
      <c r="X3" s="1189"/>
      <c r="Y3" s="1187"/>
      <c r="Z3" s="1187"/>
      <c r="AA3" s="1187"/>
      <c r="AB3" s="1187"/>
      <c r="AC3" s="2831" t="s">
        <v>0</v>
      </c>
      <c r="AD3" s="2831"/>
      <c r="AE3" s="2831"/>
      <c r="AF3" s="2831"/>
      <c r="AG3" s="2831"/>
      <c r="AH3" s="2831"/>
      <c r="AI3" s="2831"/>
      <c r="AJ3" s="2831"/>
      <c r="AK3" s="1187"/>
      <c r="AL3" s="1187"/>
      <c r="AM3" s="1187"/>
      <c r="AN3" s="1187"/>
      <c r="AO3" s="1187"/>
      <c r="AP3" s="1187"/>
      <c r="AQ3" s="1187"/>
    </row>
    <row r="4" spans="1:43" s="67" customFormat="1" ht="17.100000000000001" customHeight="1">
      <c r="A4" s="1187"/>
      <c r="B4" s="1187"/>
      <c r="C4" s="1187"/>
      <c r="D4" s="1187"/>
      <c r="E4" s="1187"/>
      <c r="F4" s="1187"/>
      <c r="G4" s="1187"/>
      <c r="H4" s="1187"/>
      <c r="I4" s="1187"/>
      <c r="J4" s="1187"/>
      <c r="K4" s="1187"/>
      <c r="L4" s="1187"/>
      <c r="M4" s="1187"/>
      <c r="N4" s="1187"/>
      <c r="O4" s="1187"/>
      <c r="P4" s="1187"/>
      <c r="Q4" s="1187"/>
      <c r="R4" s="1187"/>
      <c r="S4" s="1187"/>
      <c r="T4" s="1187"/>
      <c r="U4" s="1187"/>
      <c r="V4" s="1187"/>
      <c r="W4" s="1187"/>
      <c r="X4" s="1187"/>
      <c r="Y4" s="1184" t="s">
        <v>1</v>
      </c>
      <c r="Z4" s="1184"/>
      <c r="AA4" s="913" t="s">
        <v>1190</v>
      </c>
      <c r="AB4" s="1187" t="s">
        <v>1</v>
      </c>
      <c r="AC4" s="2832" t="s">
        <v>1042</v>
      </c>
      <c r="AD4" s="2832"/>
      <c r="AE4" s="1478"/>
      <c r="AF4" s="1187" t="s">
        <v>2</v>
      </c>
      <c r="AG4" s="915"/>
      <c r="AH4" s="1187" t="s">
        <v>4</v>
      </c>
      <c r="AI4" s="915"/>
      <c r="AJ4" s="913" t="s">
        <v>6</v>
      </c>
      <c r="AK4" s="1187"/>
      <c r="AL4" s="1187"/>
      <c r="AM4" s="1187"/>
      <c r="AN4" s="1187"/>
      <c r="AO4" s="1187"/>
      <c r="AP4" s="1187"/>
      <c r="AQ4" s="1187"/>
    </row>
    <row r="5" spans="1:43" s="67" customFormat="1" ht="6" customHeight="1">
      <c r="A5" s="1187"/>
      <c r="B5" s="1187"/>
      <c r="C5" s="1187"/>
      <c r="D5" s="1187"/>
      <c r="E5" s="1187"/>
      <c r="F5" s="1187"/>
      <c r="G5" s="1187"/>
      <c r="H5" s="1187"/>
      <c r="I5" s="1187"/>
      <c r="J5" s="1187"/>
      <c r="K5" s="1187"/>
      <c r="L5" s="1187"/>
      <c r="M5" s="1187"/>
      <c r="N5" s="1187"/>
      <c r="O5" s="1187"/>
      <c r="P5" s="1187"/>
      <c r="Q5" s="1187"/>
      <c r="R5" s="1187"/>
      <c r="S5" s="1187"/>
      <c r="T5" s="1187"/>
      <c r="U5" s="1187"/>
      <c r="V5" s="1187"/>
      <c r="W5" s="1187"/>
      <c r="X5" s="1187"/>
      <c r="Y5" s="1184"/>
      <c r="Z5" s="1184"/>
      <c r="AA5" s="913"/>
      <c r="AB5" s="1187"/>
      <c r="AC5" s="1184"/>
      <c r="AD5" s="1184"/>
      <c r="AE5" s="914"/>
      <c r="AF5" s="1187"/>
      <c r="AG5" s="914"/>
      <c r="AH5" s="1187"/>
      <c r="AI5" s="914"/>
      <c r="AJ5" s="913"/>
      <c r="AK5" s="1187"/>
      <c r="AL5" s="1187"/>
      <c r="AM5" s="1187"/>
      <c r="AN5" s="1187"/>
      <c r="AO5" s="1187"/>
      <c r="AP5" s="1187"/>
      <c r="AQ5" s="1187"/>
    </row>
    <row r="6" spans="1:43" s="67" customFormat="1" ht="14.25" customHeight="1">
      <c r="A6" s="2703" t="s">
        <v>409</v>
      </c>
      <c r="B6" s="2703"/>
      <c r="C6" s="2703"/>
      <c r="D6" s="2703"/>
      <c r="E6" s="2703"/>
      <c r="F6" s="2703"/>
      <c r="G6" s="2703"/>
      <c r="H6" s="2703"/>
      <c r="I6" s="2703"/>
      <c r="J6" s="2703"/>
      <c r="K6" s="2703"/>
      <c r="L6" s="2703"/>
      <c r="M6" s="2703"/>
      <c r="N6" s="2703"/>
      <c r="O6" s="2703"/>
      <c r="P6" s="2703"/>
      <c r="Q6" s="2703"/>
      <c r="R6" s="2703"/>
      <c r="S6" s="2703"/>
      <c r="T6" s="2703"/>
      <c r="U6" s="2703"/>
      <c r="V6" s="2703"/>
      <c r="W6" s="2703"/>
      <c r="X6" s="2703"/>
      <c r="Y6" s="2703"/>
      <c r="Z6" s="2703"/>
      <c r="AA6" s="2703"/>
      <c r="AB6" s="2703"/>
      <c r="AC6" s="2703"/>
      <c r="AD6" s="2703"/>
      <c r="AE6" s="2703"/>
      <c r="AF6" s="2703"/>
      <c r="AG6" s="2703"/>
      <c r="AH6" s="2703"/>
      <c r="AI6" s="2703"/>
      <c r="AJ6" s="2703"/>
      <c r="AK6" s="2703"/>
      <c r="AL6" s="2703"/>
      <c r="AM6" s="2703"/>
      <c r="AN6" s="2703"/>
      <c r="AO6" s="2703"/>
      <c r="AP6" s="2703"/>
      <c r="AQ6" s="1187"/>
    </row>
    <row r="7" spans="1:43" s="67" customFormat="1" ht="14.25" customHeight="1">
      <c r="A7" s="2703" t="s">
        <v>591</v>
      </c>
      <c r="B7" s="2703"/>
      <c r="C7" s="2703"/>
      <c r="D7" s="2703"/>
      <c r="E7" s="2703"/>
      <c r="F7" s="2703"/>
      <c r="G7" s="2703"/>
      <c r="H7" s="2703"/>
      <c r="I7" s="2703"/>
      <c r="J7" s="2703"/>
      <c r="K7" s="2703"/>
      <c r="L7" s="2703"/>
      <c r="M7" s="2703"/>
      <c r="N7" s="2703"/>
      <c r="O7" s="2703"/>
      <c r="P7" s="2703"/>
      <c r="Q7" s="2703"/>
      <c r="R7" s="2703"/>
      <c r="S7" s="2703"/>
      <c r="T7" s="2703"/>
      <c r="U7" s="2703"/>
      <c r="V7" s="2703"/>
      <c r="W7" s="2703"/>
      <c r="X7" s="2703"/>
      <c r="Y7" s="2703"/>
      <c r="Z7" s="2703"/>
      <c r="AA7" s="2703"/>
      <c r="AB7" s="2703"/>
      <c r="AC7" s="2703"/>
      <c r="AD7" s="2703"/>
      <c r="AE7" s="2703"/>
      <c r="AF7" s="2703"/>
      <c r="AG7" s="2703"/>
      <c r="AH7" s="2703"/>
      <c r="AI7" s="2703"/>
      <c r="AJ7" s="2703"/>
      <c r="AK7" s="2703"/>
      <c r="AL7" s="2703"/>
      <c r="AM7" s="2703"/>
      <c r="AN7" s="2703"/>
      <c r="AO7" s="2703"/>
      <c r="AP7" s="2703"/>
      <c r="AQ7" s="1187"/>
    </row>
    <row r="8" spans="1:43" s="67" customFormat="1" ht="7.5" customHeight="1">
      <c r="A8" s="1176"/>
      <c r="B8" s="1176"/>
      <c r="C8" s="1176"/>
      <c r="D8" s="1176"/>
      <c r="E8" s="1176"/>
      <c r="F8" s="1176"/>
      <c r="G8" s="1176"/>
      <c r="H8" s="1176"/>
      <c r="I8" s="1176"/>
      <c r="J8" s="1176"/>
      <c r="K8" s="1176"/>
      <c r="L8" s="1176"/>
      <c r="M8" s="1176"/>
      <c r="N8" s="1176"/>
      <c r="O8" s="1176"/>
      <c r="P8" s="1176"/>
      <c r="Q8" s="1176"/>
      <c r="R8" s="1176"/>
      <c r="S8" s="1176"/>
      <c r="T8" s="1176"/>
      <c r="U8" s="1176"/>
      <c r="V8" s="1176"/>
      <c r="W8" s="1176"/>
      <c r="X8" s="1176"/>
      <c r="Y8" s="1176"/>
      <c r="Z8" s="1176"/>
      <c r="AA8" s="1176"/>
      <c r="AB8" s="1176"/>
      <c r="AC8" s="1176"/>
      <c r="AD8" s="1176"/>
      <c r="AE8" s="1176"/>
      <c r="AF8" s="1176"/>
      <c r="AG8" s="1176"/>
      <c r="AH8" s="1176"/>
      <c r="AI8" s="1176"/>
      <c r="AJ8" s="1176"/>
      <c r="AK8" s="1176"/>
      <c r="AL8" s="1176"/>
      <c r="AM8" s="1187"/>
      <c r="AN8" s="1187"/>
      <c r="AO8" s="1187"/>
      <c r="AP8" s="1187"/>
      <c r="AQ8" s="1187"/>
    </row>
    <row r="9" spans="1:43" s="67" customFormat="1" ht="28.5" customHeight="1">
      <c r="A9" s="1187" t="s">
        <v>8</v>
      </c>
      <c r="B9" s="916"/>
      <c r="C9" s="1187"/>
      <c r="D9" s="1187"/>
      <c r="E9" s="1187"/>
      <c r="F9" s="1187"/>
      <c r="G9" s="1187"/>
      <c r="H9" s="1187"/>
      <c r="I9" s="1187"/>
      <c r="J9" s="1187"/>
      <c r="K9" s="1187"/>
      <c r="L9" s="1187"/>
      <c r="M9" s="1187"/>
      <c r="N9" s="1187"/>
      <c r="O9" s="1187"/>
      <c r="P9" s="1187"/>
      <c r="Q9" s="1187"/>
      <c r="R9" s="1187"/>
      <c r="S9" s="1187"/>
      <c r="T9" s="1187"/>
      <c r="U9" s="1187"/>
      <c r="V9" s="1187"/>
      <c r="W9" s="1187"/>
      <c r="X9" s="1187"/>
      <c r="Y9" s="1187"/>
      <c r="Z9" s="1187"/>
      <c r="AA9" s="1187"/>
      <c r="AB9" s="1187"/>
      <c r="AC9" s="1187"/>
      <c r="AD9" s="1187"/>
      <c r="AE9" s="1187"/>
      <c r="AF9" s="1187"/>
      <c r="AG9" s="1187"/>
      <c r="AH9" s="1187"/>
      <c r="AI9" s="1187"/>
      <c r="AJ9" s="1187"/>
      <c r="AK9" s="1187"/>
      <c r="AL9" s="1187"/>
      <c r="AM9" s="1187"/>
      <c r="AN9" s="1187"/>
      <c r="AO9" s="1187"/>
      <c r="AP9" s="1187"/>
      <c r="AQ9" s="1187"/>
    </row>
    <row r="10" spans="1:43" s="67" customFormat="1" ht="23.25" customHeight="1">
      <c r="A10" s="1187"/>
      <c r="B10" s="1187"/>
      <c r="C10" s="1187"/>
      <c r="D10" s="1187"/>
      <c r="E10" s="1187"/>
      <c r="F10" s="1187"/>
      <c r="G10" s="1187"/>
      <c r="H10" s="1187"/>
      <c r="I10" s="1187"/>
      <c r="J10" s="1187"/>
      <c r="K10" s="1187"/>
      <c r="L10" s="1187"/>
      <c r="M10" s="1187"/>
      <c r="N10" s="1187"/>
      <c r="O10" s="1187"/>
      <c r="P10" s="1187"/>
      <c r="Q10" s="1187"/>
      <c r="R10" s="1187"/>
      <c r="S10" s="1187"/>
      <c r="T10" s="1187"/>
      <c r="U10" s="1187"/>
      <c r="V10" s="2821" t="s">
        <v>84</v>
      </c>
      <c r="W10" s="2821"/>
      <c r="X10" s="2821"/>
      <c r="Y10" s="2822"/>
      <c r="Z10" s="2823"/>
      <c r="AA10" s="2823"/>
      <c r="AB10" s="2823"/>
      <c r="AC10" s="2823"/>
      <c r="AD10" s="2823"/>
      <c r="AE10" s="2823"/>
      <c r="AF10" s="917"/>
      <c r="AG10" s="1187"/>
      <c r="AH10" s="1187"/>
      <c r="AI10" s="1187"/>
      <c r="AJ10" s="1187"/>
      <c r="AK10" s="1187"/>
      <c r="AL10" s="1187"/>
      <c r="AM10" s="1187"/>
      <c r="AN10" s="1187"/>
      <c r="AO10" s="1187"/>
      <c r="AP10" s="1187"/>
      <c r="AQ10" s="1187"/>
    </row>
    <row r="11" spans="1:43" s="67" customFormat="1" ht="23.25" customHeight="1">
      <c r="A11" s="1187"/>
      <c r="B11" s="1187"/>
      <c r="C11" s="1187"/>
      <c r="D11" s="1187"/>
      <c r="E11" s="1187"/>
      <c r="F11" s="1187"/>
      <c r="G11" s="1187"/>
      <c r="H11" s="1187"/>
      <c r="I11" s="1187"/>
      <c r="J11" s="1187"/>
      <c r="K11" s="1187"/>
      <c r="L11" s="1187"/>
      <c r="M11" s="1187"/>
      <c r="N11" s="1187"/>
      <c r="O11" s="1187"/>
      <c r="P11" s="1187"/>
      <c r="Q11" s="1187"/>
      <c r="R11" s="1187"/>
      <c r="S11" s="1187"/>
      <c r="T11" s="1187" t="s">
        <v>1191</v>
      </c>
      <c r="U11" s="1187"/>
      <c r="V11" s="2821" t="s">
        <v>10</v>
      </c>
      <c r="W11" s="2821"/>
      <c r="X11" s="2821"/>
      <c r="Y11" s="2821"/>
      <c r="Z11" s="2824"/>
      <c r="AA11" s="2824"/>
      <c r="AB11" s="2824"/>
      <c r="AC11" s="2824"/>
      <c r="AD11" s="2824"/>
      <c r="AE11" s="2824"/>
      <c r="AF11" s="2824"/>
      <c r="AG11" s="2824"/>
      <c r="AH11" s="2824"/>
      <c r="AI11" s="2824"/>
      <c r="AJ11" s="2824"/>
      <c r="AK11" s="1187"/>
      <c r="AL11" s="1187"/>
      <c r="AM11" s="1187"/>
      <c r="AN11" s="1187"/>
      <c r="AO11" s="1187"/>
      <c r="AP11" s="1187"/>
      <c r="AQ11" s="1187"/>
    </row>
    <row r="12" spans="1:43" s="67" customFormat="1" ht="23.25" customHeight="1">
      <c r="A12" s="1187"/>
      <c r="B12" s="1187"/>
      <c r="C12" s="1187"/>
      <c r="D12" s="1187"/>
      <c r="E12" s="1187"/>
      <c r="F12" s="1187"/>
      <c r="G12" s="1187"/>
      <c r="H12" s="1187"/>
      <c r="I12" s="1187"/>
      <c r="J12" s="1187"/>
      <c r="K12" s="1187"/>
      <c r="L12" s="1187"/>
      <c r="M12" s="1187"/>
      <c r="N12" s="1187"/>
      <c r="O12" s="1187"/>
      <c r="P12" s="1187"/>
      <c r="Q12" s="1187"/>
      <c r="R12" s="1187"/>
      <c r="S12" s="1187"/>
      <c r="T12" s="1187"/>
      <c r="U12" s="1187"/>
      <c r="V12" s="2825" t="s">
        <v>1192</v>
      </c>
      <c r="W12" s="2825"/>
      <c r="X12" s="2825"/>
      <c r="Y12" s="2825"/>
      <c r="Z12" s="2826"/>
      <c r="AA12" s="2826"/>
      <c r="AB12" s="2826"/>
      <c r="AC12" s="2826"/>
      <c r="AD12" s="2826"/>
      <c r="AE12" s="2826"/>
      <c r="AF12" s="918"/>
      <c r="AG12" s="918"/>
      <c r="AH12" s="918"/>
      <c r="AI12" s="918"/>
      <c r="AJ12" s="918"/>
      <c r="AK12" s="1187"/>
      <c r="AL12" s="1187"/>
      <c r="AM12" s="1187"/>
      <c r="AN12" s="1187"/>
      <c r="AO12" s="1187"/>
      <c r="AP12" s="1187"/>
      <c r="AQ12" s="1187"/>
    </row>
    <row r="13" spans="1:43" s="67" customFormat="1" ht="33.9" customHeight="1">
      <c r="A13" s="1187"/>
      <c r="B13" s="916"/>
      <c r="C13" s="1187"/>
      <c r="D13" s="1187"/>
      <c r="E13" s="1187"/>
      <c r="F13" s="1187"/>
      <c r="G13" s="1187"/>
      <c r="H13" s="1187"/>
      <c r="I13" s="1187"/>
      <c r="J13" s="1187"/>
      <c r="K13" s="1187"/>
      <c r="L13" s="1187"/>
      <c r="M13" s="1187"/>
      <c r="N13" s="1187"/>
      <c r="O13" s="1187"/>
      <c r="P13" s="1187"/>
      <c r="Q13" s="1187"/>
      <c r="R13" s="1187"/>
      <c r="S13" s="1187"/>
      <c r="T13" s="1187"/>
      <c r="U13" s="1187"/>
      <c r="V13" s="2816" t="s">
        <v>943</v>
      </c>
      <c r="W13" s="2816"/>
      <c r="X13" s="2816"/>
      <c r="Y13" s="2816"/>
      <c r="Z13" s="2818"/>
      <c r="AA13" s="2818"/>
      <c r="AB13" s="2818"/>
      <c r="AC13" s="2818"/>
      <c r="AD13" s="2818"/>
      <c r="AE13" s="2818"/>
      <c r="AF13" s="2818"/>
      <c r="AG13" s="2818"/>
      <c r="AH13" s="2818"/>
      <c r="AI13" s="1234"/>
      <c r="AJ13" s="1234"/>
      <c r="AK13" s="1187"/>
      <c r="AL13" s="1187"/>
      <c r="AM13" s="1187"/>
      <c r="AN13" s="1187"/>
      <c r="AO13" s="1187"/>
      <c r="AP13" s="1187"/>
      <c r="AQ13" s="1187"/>
    </row>
    <row r="14" spans="1:43" s="67" customFormat="1" ht="15" customHeight="1">
      <c r="A14" s="1187"/>
      <c r="B14" s="1187"/>
      <c r="C14" s="1187"/>
      <c r="D14" s="1187"/>
      <c r="E14" s="1187"/>
      <c r="F14" s="1187"/>
      <c r="G14" s="1187"/>
      <c r="H14" s="1187"/>
      <c r="I14" s="1187"/>
      <c r="J14" s="1187"/>
      <c r="K14" s="1187"/>
      <c r="L14" s="1187"/>
      <c r="M14" s="1187"/>
      <c r="N14" s="1187"/>
      <c r="O14" s="1187"/>
      <c r="P14" s="1187"/>
      <c r="Q14" s="1187"/>
      <c r="R14" s="1187"/>
      <c r="S14" s="1187"/>
      <c r="T14" s="1187"/>
      <c r="U14" s="1187"/>
      <c r="V14" s="915"/>
      <c r="W14" s="915"/>
      <c r="X14" s="915"/>
      <c r="Y14" s="915"/>
      <c r="Z14" s="919"/>
      <c r="AA14" s="919"/>
      <c r="AB14" s="919"/>
      <c r="AC14" s="919"/>
      <c r="AD14" s="919"/>
      <c r="AE14" s="919"/>
      <c r="AF14" s="919"/>
      <c r="AG14" s="919"/>
      <c r="AH14" s="920"/>
      <c r="AI14" s="921"/>
      <c r="AJ14" s="921"/>
      <c r="AK14" s="1187"/>
      <c r="AL14" s="1187"/>
      <c r="AM14" s="1187"/>
      <c r="AN14" s="1187"/>
      <c r="AO14" s="1187"/>
      <c r="AP14" s="1187"/>
      <c r="AQ14" s="1187"/>
    </row>
    <row r="15" spans="1:43" s="67" customFormat="1" ht="7.5" customHeight="1">
      <c r="A15" s="1187"/>
      <c r="B15" s="1187"/>
      <c r="C15" s="1187"/>
      <c r="D15" s="1187"/>
      <c r="E15" s="1187"/>
      <c r="F15" s="1187"/>
      <c r="G15" s="1187"/>
      <c r="H15" s="1187"/>
      <c r="I15" s="1187"/>
      <c r="J15" s="1187"/>
      <c r="K15" s="1187"/>
      <c r="L15" s="1187"/>
      <c r="M15" s="1187"/>
      <c r="N15" s="1187"/>
      <c r="O15" s="1187"/>
      <c r="P15" s="1187"/>
      <c r="Q15" s="1187"/>
      <c r="R15" s="1187"/>
      <c r="S15" s="1187"/>
      <c r="T15" s="1187"/>
      <c r="U15" s="1187"/>
      <c r="V15" s="1187"/>
      <c r="W15" s="1184"/>
      <c r="X15" s="1184"/>
      <c r="Y15" s="1184"/>
      <c r="Z15" s="1184"/>
      <c r="AA15" s="913"/>
      <c r="AB15" s="1187"/>
      <c r="AC15" s="913"/>
      <c r="AD15" s="1187"/>
      <c r="AE15" s="913"/>
      <c r="AF15" s="913"/>
      <c r="AG15" s="1187"/>
      <c r="AH15" s="1187"/>
      <c r="AI15" s="1187"/>
      <c r="AJ15" s="1187"/>
      <c r="AK15" s="1187"/>
      <c r="AL15" s="1187"/>
      <c r="AM15" s="1187"/>
      <c r="AN15" s="1187"/>
      <c r="AO15" s="1187"/>
      <c r="AP15" s="1187"/>
      <c r="AQ15" s="1187"/>
    </row>
    <row r="16" spans="1:43">
      <c r="A16" s="2819" t="s">
        <v>471</v>
      </c>
      <c r="B16" s="2707"/>
      <c r="C16" s="2707"/>
      <c r="D16" s="2707"/>
      <c r="E16" s="2707"/>
      <c r="F16" s="2707"/>
      <c r="G16" s="2707"/>
      <c r="H16" s="2707"/>
      <c r="I16" s="2707"/>
      <c r="J16" s="2707"/>
      <c r="K16" s="2707"/>
      <c r="L16" s="2707"/>
      <c r="M16" s="2707"/>
      <c r="N16" s="2707"/>
      <c r="O16" s="2707"/>
      <c r="P16" s="2707"/>
      <c r="Q16" s="2707"/>
      <c r="R16" s="2707"/>
      <c r="S16" s="2707"/>
      <c r="T16" s="2707"/>
      <c r="U16" s="2707"/>
      <c r="V16" s="2707"/>
      <c r="W16" s="2707"/>
      <c r="X16" s="2707"/>
      <c r="Y16" s="2707"/>
      <c r="Z16" s="2707"/>
      <c r="AA16" s="2707"/>
      <c r="AB16" s="2707"/>
      <c r="AC16" s="2707"/>
      <c r="AD16" s="2707"/>
      <c r="AE16" s="2707"/>
      <c r="AF16" s="2707"/>
      <c r="AG16" s="2707"/>
      <c r="AH16" s="2707"/>
      <c r="AI16" s="2707"/>
      <c r="AJ16" s="2707"/>
      <c r="AK16" s="2707"/>
      <c r="AL16" s="581"/>
      <c r="AM16" s="581"/>
      <c r="AN16" s="581"/>
      <c r="AO16" s="581"/>
      <c r="AP16" s="1079"/>
      <c r="AQ16" s="581"/>
    </row>
    <row r="17" spans="1:43" s="1173" customFormat="1" ht="6" customHeight="1">
      <c r="A17" s="1174"/>
      <c r="B17" s="1174"/>
      <c r="C17" s="1174"/>
      <c r="D17" s="1174"/>
      <c r="E17" s="1174"/>
      <c r="F17" s="1174"/>
      <c r="G17" s="1174"/>
      <c r="H17" s="1174"/>
      <c r="I17" s="1174"/>
      <c r="J17" s="1174"/>
      <c r="K17" s="1174"/>
      <c r="L17" s="1174"/>
      <c r="M17" s="1174"/>
      <c r="N17" s="1174"/>
      <c r="O17" s="1174"/>
      <c r="P17" s="1174"/>
      <c r="Q17" s="1174"/>
      <c r="R17" s="1174"/>
      <c r="S17" s="1174"/>
      <c r="T17" s="1174"/>
      <c r="U17" s="1174"/>
      <c r="V17" s="1174"/>
      <c r="W17" s="1174"/>
      <c r="X17" s="1174"/>
      <c r="Y17" s="1174"/>
      <c r="Z17" s="1174"/>
      <c r="AA17" s="1174"/>
      <c r="AB17" s="1174"/>
      <c r="AC17" s="1174"/>
      <c r="AD17" s="1174"/>
      <c r="AE17" s="1174"/>
      <c r="AF17" s="1174"/>
      <c r="AG17" s="1174"/>
      <c r="AH17" s="1174"/>
      <c r="AI17" s="1174"/>
      <c r="AJ17" s="1174"/>
      <c r="AK17" s="1174"/>
      <c r="AL17" s="1174"/>
      <c r="AM17" s="1174"/>
      <c r="AN17" s="1174"/>
      <c r="AO17" s="1174"/>
      <c r="AP17" s="1174"/>
      <c r="AQ17" s="1174"/>
    </row>
    <row r="18" spans="1:43">
      <c r="A18" s="2707" t="s">
        <v>14</v>
      </c>
      <c r="B18" s="2707"/>
      <c r="C18" s="2707"/>
      <c r="D18" s="2707"/>
      <c r="E18" s="2707"/>
      <c r="F18" s="2707"/>
      <c r="G18" s="2707"/>
      <c r="H18" s="2707"/>
      <c r="I18" s="2707"/>
      <c r="J18" s="2707"/>
      <c r="K18" s="2707"/>
      <c r="L18" s="2707"/>
      <c r="M18" s="2707"/>
      <c r="N18" s="2707"/>
      <c r="O18" s="2707"/>
      <c r="P18" s="2707"/>
      <c r="Q18" s="2707"/>
      <c r="R18" s="2707"/>
      <c r="S18" s="2707"/>
      <c r="T18" s="2707"/>
      <c r="U18" s="2707"/>
      <c r="V18" s="2707"/>
      <c r="W18" s="2707"/>
      <c r="X18" s="2707"/>
      <c r="Y18" s="2707"/>
      <c r="Z18" s="2707"/>
      <c r="AA18" s="2707"/>
      <c r="AB18" s="2707"/>
      <c r="AC18" s="2707"/>
      <c r="AD18" s="2707"/>
      <c r="AE18" s="2707"/>
      <c r="AF18" s="2707"/>
      <c r="AG18" s="2707"/>
      <c r="AH18" s="2707"/>
      <c r="AI18" s="2707"/>
      <c r="AJ18" s="2707"/>
      <c r="AK18" s="2707"/>
      <c r="AL18" s="581"/>
      <c r="AM18" s="581"/>
      <c r="AN18" s="581"/>
      <c r="AO18" s="581"/>
      <c r="AP18" s="1079"/>
      <c r="AQ18" s="581"/>
    </row>
    <row r="19" spans="1:43" ht="7.5" customHeight="1">
      <c r="A19" s="1178"/>
      <c r="B19" s="1178"/>
      <c r="C19" s="1178"/>
      <c r="D19" s="1178"/>
      <c r="E19" s="1178"/>
      <c r="F19" s="1178"/>
      <c r="G19" s="1178"/>
      <c r="H19" s="1178"/>
      <c r="I19" s="1178"/>
      <c r="J19" s="1178"/>
      <c r="K19" s="1178"/>
      <c r="L19" s="1178"/>
      <c r="M19" s="1178"/>
      <c r="N19" s="1178"/>
      <c r="O19" s="1178"/>
      <c r="P19" s="1178"/>
      <c r="Q19" s="1178"/>
      <c r="R19" s="1178"/>
      <c r="S19" s="1178"/>
      <c r="T19" s="1178"/>
      <c r="U19" s="1178"/>
      <c r="V19" s="1178"/>
      <c r="W19" s="1178"/>
      <c r="X19" s="1178"/>
      <c r="Y19" s="1178"/>
      <c r="Z19" s="1178"/>
      <c r="AA19" s="1178"/>
      <c r="AB19" s="1178"/>
      <c r="AC19" s="1178"/>
      <c r="AD19" s="1178"/>
      <c r="AE19" s="1178"/>
      <c r="AF19" s="1178"/>
      <c r="AG19" s="1178"/>
      <c r="AH19" s="1178"/>
      <c r="AI19" s="1178"/>
      <c r="AJ19" s="1178"/>
      <c r="AK19" s="1178"/>
      <c r="AL19" s="581"/>
      <c r="AM19" s="581"/>
      <c r="AN19" s="581"/>
      <c r="AO19" s="581"/>
      <c r="AP19" s="1079"/>
      <c r="AQ19" s="581"/>
    </row>
    <row r="20" spans="1:43">
      <c r="A20" s="581" t="s">
        <v>248</v>
      </c>
      <c r="B20" s="911"/>
      <c r="C20" s="1180"/>
      <c r="D20" s="911"/>
      <c r="E20" s="1178"/>
      <c r="F20" s="1178"/>
      <c r="G20" s="1178"/>
      <c r="H20" s="1178"/>
      <c r="I20" s="581"/>
      <c r="J20" s="581"/>
      <c r="K20" s="581"/>
      <c r="L20" s="581"/>
      <c r="M20" s="1178"/>
      <c r="N20" s="1178"/>
      <c r="O20" s="1178"/>
      <c r="P20" s="1174"/>
      <c r="Q20" s="1174"/>
      <c r="R20" s="1174"/>
      <c r="S20" s="1174"/>
      <c r="T20" s="1174"/>
      <c r="U20" s="1174"/>
      <c r="V20" s="1174"/>
      <c r="W20" s="1174"/>
      <c r="X20" s="1174"/>
      <c r="Y20" s="1174"/>
      <c r="Z20" s="1174"/>
      <c r="AA20" s="1174"/>
      <c r="AB20" s="1174"/>
      <c r="AC20" s="1174"/>
      <c r="AD20" s="1174"/>
      <c r="AE20" s="1174"/>
      <c r="AF20" s="1174"/>
      <c r="AG20" s="1174"/>
      <c r="AH20" s="1174"/>
      <c r="AI20" s="1174"/>
      <c r="AJ20" s="1174"/>
      <c r="AK20" s="1174"/>
      <c r="AL20" s="1174"/>
      <c r="AM20" s="581"/>
      <c r="AN20" s="581"/>
      <c r="AO20" s="581"/>
      <c r="AP20" s="1079"/>
      <c r="AQ20" s="581"/>
    </row>
    <row r="21" spans="1:43" ht="15" customHeight="1">
      <c r="A21" s="589"/>
      <c r="B21" s="1180" t="s">
        <v>152</v>
      </c>
      <c r="C21" s="1180"/>
      <c r="D21" s="911"/>
      <c r="E21" s="1178"/>
      <c r="F21" s="1178"/>
      <c r="G21" s="1178"/>
      <c r="H21" s="1178"/>
      <c r="I21" s="1178"/>
      <c r="J21" s="1183" t="s">
        <v>48</v>
      </c>
      <c r="K21" s="2706"/>
      <c r="L21" s="2706"/>
      <c r="M21" s="1183" t="s">
        <v>123</v>
      </c>
      <c r="N21" s="911"/>
      <c r="O21" s="911"/>
      <c r="P21" s="1180" t="s">
        <v>476</v>
      </c>
      <c r="Q21" s="1180"/>
      <c r="R21" s="1180"/>
      <c r="S21" s="1174"/>
      <c r="T21" s="1174"/>
      <c r="U21" s="1174"/>
      <c r="V21" s="1174"/>
      <c r="W21" s="1174"/>
      <c r="X21" s="1177"/>
      <c r="Y21" s="2820"/>
      <c r="Z21" s="2820"/>
      <c r="AA21" s="2820"/>
      <c r="AB21" s="1177" t="s">
        <v>2</v>
      </c>
      <c r="AC21" s="2820"/>
      <c r="AD21" s="2820"/>
      <c r="AE21" s="1177" t="s">
        <v>42</v>
      </c>
      <c r="AF21" s="2820"/>
      <c r="AG21" s="2820"/>
      <c r="AH21" s="1177" t="s">
        <v>44</v>
      </c>
      <c r="AI21" s="1174" t="s">
        <v>1193</v>
      </c>
      <c r="AJ21" s="1174"/>
      <c r="AK21" s="1174"/>
      <c r="AL21" s="1174"/>
      <c r="AM21" s="581"/>
      <c r="AN21" s="581"/>
      <c r="AO21" s="581"/>
      <c r="AP21" s="1079"/>
      <c r="AQ21" s="581"/>
    </row>
    <row r="22" spans="1:43" ht="6" customHeight="1">
      <c r="A22" s="581"/>
      <c r="B22" s="1178"/>
      <c r="C22" s="1178"/>
      <c r="D22" s="1178"/>
      <c r="E22" s="1178"/>
      <c r="F22" s="1178"/>
      <c r="G22" s="1178"/>
      <c r="H22" s="1178"/>
      <c r="I22" s="1178"/>
      <c r="J22" s="1178"/>
      <c r="K22" s="1178"/>
      <c r="L22" s="1178"/>
      <c r="M22" s="1178"/>
      <c r="N22" s="1178"/>
      <c r="O22" s="1178"/>
      <c r="P22" s="1178"/>
      <c r="Q22" s="1178"/>
      <c r="R22" s="1178"/>
      <c r="S22" s="1178"/>
      <c r="T22" s="1178"/>
      <c r="U22" s="1178"/>
      <c r="V22" s="1178"/>
      <c r="W22" s="1178"/>
      <c r="X22" s="1178"/>
      <c r="Y22" s="1178"/>
      <c r="Z22" s="1178"/>
      <c r="AA22" s="1178"/>
      <c r="AB22" s="1178"/>
      <c r="AC22" s="1178"/>
      <c r="AD22" s="1178"/>
      <c r="AE22" s="1178"/>
      <c r="AF22" s="1178"/>
      <c r="AG22" s="1178"/>
      <c r="AH22" s="1178"/>
      <c r="AI22" s="1178"/>
      <c r="AJ22" s="1178"/>
      <c r="AK22" s="1178"/>
      <c r="AL22" s="581"/>
      <c r="AM22" s="581"/>
      <c r="AN22" s="581"/>
      <c r="AO22" s="581"/>
      <c r="AP22" s="1079"/>
      <c r="AQ22" s="581"/>
    </row>
    <row r="23" spans="1:43" ht="15" customHeight="1">
      <c r="A23" s="589"/>
      <c r="B23" s="1180" t="s">
        <v>155</v>
      </c>
      <c r="C23" s="1180"/>
      <c r="D23" s="911"/>
      <c r="E23" s="1178"/>
      <c r="F23" s="1178"/>
      <c r="G23" s="1178"/>
      <c r="H23" s="1178"/>
      <c r="I23" s="1178"/>
      <c r="J23" s="2704"/>
      <c r="K23" s="2705"/>
      <c r="L23" s="2705"/>
      <c r="M23" s="2705"/>
      <c r="N23" s="2705"/>
      <c r="O23" s="2705"/>
      <c r="P23" s="2705"/>
      <c r="Q23" s="2705"/>
      <c r="R23" s="2705"/>
      <c r="S23" s="1174" t="s">
        <v>87</v>
      </c>
      <c r="T23" s="1178"/>
      <c r="U23" s="1178"/>
      <c r="V23" s="1178"/>
      <c r="W23" s="1178"/>
      <c r="X23" s="2814"/>
      <c r="Y23" s="2814"/>
      <c r="Z23" s="2814"/>
      <c r="AA23" s="2814"/>
      <c r="AB23" s="2814"/>
      <c r="AC23" s="2814"/>
      <c r="AD23" s="2814"/>
      <c r="AE23" s="2814"/>
      <c r="AF23" s="2814"/>
      <c r="AG23" s="581" t="s">
        <v>1194</v>
      </c>
      <c r="AH23" s="1178" t="s">
        <v>1195</v>
      </c>
      <c r="AI23" s="2707" t="s">
        <v>999</v>
      </c>
      <c r="AJ23" s="2707"/>
      <c r="AK23" s="2707"/>
      <c r="AL23" s="2707"/>
      <c r="AM23" s="1177"/>
      <c r="AN23" s="1079" t="s">
        <v>1194</v>
      </c>
      <c r="AO23" s="581"/>
      <c r="AP23" s="581"/>
      <c r="AQ23" s="581"/>
    </row>
    <row r="24" spans="1:43" ht="6.75" customHeight="1">
      <c r="A24" s="581"/>
      <c r="B24" s="1178"/>
      <c r="C24" s="1178"/>
      <c r="D24" s="1178"/>
      <c r="E24" s="1178"/>
      <c r="F24" s="1178"/>
      <c r="G24" s="1178"/>
      <c r="H24" s="1178"/>
      <c r="I24" s="1178"/>
      <c r="J24" s="1178"/>
      <c r="K24" s="1178"/>
      <c r="L24" s="1178"/>
      <c r="M24" s="1178"/>
      <c r="N24" s="1178"/>
      <c r="O24" s="1178"/>
      <c r="P24" s="1178"/>
      <c r="Q24" s="1178"/>
      <c r="R24" s="1178"/>
      <c r="S24" s="1178"/>
      <c r="T24" s="1178"/>
      <c r="U24" s="1178"/>
      <c r="V24" s="1178"/>
      <c r="W24" s="1178"/>
      <c r="X24" s="1178"/>
      <c r="Y24" s="1178"/>
      <c r="Z24" s="1178"/>
      <c r="AA24" s="1178"/>
      <c r="AB24" s="1178"/>
      <c r="AC24" s="1178"/>
      <c r="AD24" s="1178"/>
      <c r="AE24" s="1178"/>
      <c r="AF24" s="1178"/>
      <c r="AG24" s="1178"/>
      <c r="AH24" s="1178"/>
      <c r="AI24" s="1178"/>
      <c r="AJ24" s="1178"/>
      <c r="AK24" s="1178"/>
      <c r="AL24" s="581"/>
      <c r="AM24" s="581"/>
      <c r="AN24" s="581"/>
      <c r="AO24" s="581"/>
      <c r="AP24" s="1079"/>
      <c r="AQ24" s="581"/>
    </row>
    <row r="25" spans="1:43" ht="15" customHeight="1">
      <c r="A25" s="1178"/>
      <c r="B25" s="1174" t="s">
        <v>156</v>
      </c>
      <c r="C25" s="1178"/>
      <c r="D25" s="1178"/>
      <c r="E25" s="1178"/>
      <c r="F25" s="1178"/>
      <c r="G25" s="1178"/>
      <c r="H25" s="1178"/>
      <c r="I25" s="1178"/>
      <c r="J25" s="2704"/>
      <c r="K25" s="2704"/>
      <c r="L25" s="2704"/>
      <c r="M25" s="2704"/>
      <c r="N25" s="2704"/>
      <c r="O25" s="2704"/>
      <c r="P25" s="2704"/>
      <c r="Q25" s="2704"/>
      <c r="R25" s="2704"/>
      <c r="S25" s="1178"/>
      <c r="T25" s="1178"/>
      <c r="U25" s="1178"/>
      <c r="V25" s="1178"/>
      <c r="W25" s="1178"/>
      <c r="X25" s="1178"/>
      <c r="Y25" s="1178"/>
      <c r="Z25" s="1178"/>
      <c r="AA25" s="1178"/>
      <c r="AB25" s="1178"/>
      <c r="AC25" s="1178"/>
      <c r="AD25" s="1178"/>
      <c r="AE25" s="1178"/>
      <c r="AF25" s="1178"/>
      <c r="AG25" s="1178"/>
      <c r="AH25" s="1178"/>
      <c r="AI25" s="1178"/>
      <c r="AJ25" s="1178"/>
      <c r="AK25" s="1178"/>
      <c r="AL25" s="581"/>
      <c r="AM25" s="581"/>
      <c r="AN25" s="581"/>
      <c r="AO25" s="581"/>
      <c r="AP25" s="1079"/>
      <c r="AQ25" s="581"/>
    </row>
    <row r="26" spans="1:43" s="341" customFormat="1" ht="6.75" hidden="1" customHeight="1">
      <c r="A26" s="342"/>
      <c r="B26" s="922"/>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922"/>
      <c r="AL26" s="342"/>
      <c r="AM26" s="342"/>
      <c r="AN26" s="342"/>
      <c r="AO26" s="342"/>
      <c r="AP26" s="923"/>
      <c r="AQ26" s="342"/>
    </row>
    <row r="27" spans="1:43" s="341" customFormat="1" ht="15" hidden="1" customHeight="1">
      <c r="A27" s="342"/>
      <c r="B27" s="924" t="s">
        <v>503</v>
      </c>
      <c r="C27" s="922"/>
      <c r="D27" s="922"/>
      <c r="E27" s="922"/>
      <c r="F27" s="922"/>
      <c r="G27" s="922"/>
      <c r="H27" s="922"/>
      <c r="I27" s="922"/>
      <c r="J27" s="925"/>
      <c r="K27" s="342"/>
      <c r="L27" s="926"/>
      <c r="M27" s="342"/>
      <c r="N27" s="927"/>
      <c r="O27" s="924" t="s">
        <v>86</v>
      </c>
      <c r="P27" s="925"/>
      <c r="Q27" s="928" t="s">
        <v>89</v>
      </c>
      <c r="R27" s="929"/>
      <c r="S27" s="929"/>
      <c r="T27" s="929"/>
      <c r="U27" s="924"/>
      <c r="V27" s="924"/>
      <c r="W27" s="929"/>
      <c r="X27" s="929"/>
      <c r="Y27" s="929"/>
      <c r="Z27" s="929"/>
      <c r="AA27" s="927"/>
      <c r="AB27" s="925" t="s">
        <v>88</v>
      </c>
      <c r="AC27" s="930"/>
      <c r="AD27" s="930"/>
      <c r="AE27" s="930"/>
      <c r="AF27" s="929"/>
      <c r="AG27" s="922"/>
      <c r="AH27" s="922"/>
      <c r="AI27" s="342"/>
      <c r="AJ27" s="342"/>
      <c r="AK27" s="342"/>
      <c r="AL27" s="342"/>
      <c r="AM27" s="342"/>
      <c r="AN27" s="342"/>
      <c r="AO27" s="342"/>
      <c r="AP27" s="923"/>
      <c r="AQ27" s="342"/>
    </row>
    <row r="28" spans="1:43" s="341" customFormat="1" ht="6.75" hidden="1" customHeight="1">
      <c r="A28" s="342"/>
      <c r="B28" s="922"/>
      <c r="C28" s="922"/>
      <c r="D28" s="922"/>
      <c r="E28" s="922"/>
      <c r="F28" s="922"/>
      <c r="G28" s="922"/>
      <c r="H28" s="922"/>
      <c r="I28" s="922"/>
      <c r="J28" s="922"/>
      <c r="K28" s="922"/>
      <c r="L28" s="922"/>
      <c r="M28" s="922"/>
      <c r="N28" s="922"/>
      <c r="O28" s="922"/>
      <c r="P28" s="922"/>
      <c r="Q28" s="922"/>
      <c r="R28" s="922"/>
      <c r="S28" s="922"/>
      <c r="T28" s="922"/>
      <c r="U28" s="922"/>
      <c r="V28" s="922"/>
      <c r="W28" s="922"/>
      <c r="X28" s="922"/>
      <c r="Y28" s="922"/>
      <c r="Z28" s="922"/>
      <c r="AA28" s="922"/>
      <c r="AB28" s="922"/>
      <c r="AC28" s="922"/>
      <c r="AD28" s="922"/>
      <c r="AE28" s="922"/>
      <c r="AF28" s="922"/>
      <c r="AG28" s="922"/>
      <c r="AH28" s="922"/>
      <c r="AI28" s="922"/>
      <c r="AJ28" s="922"/>
      <c r="AK28" s="922"/>
      <c r="AL28" s="342"/>
      <c r="AM28" s="342"/>
      <c r="AN28" s="342"/>
      <c r="AO28" s="342"/>
      <c r="AP28" s="923"/>
      <c r="AQ28" s="342"/>
    </row>
    <row r="29" spans="1:43" s="341" customFormat="1" ht="15" hidden="1" customHeight="1">
      <c r="A29" s="342" t="s">
        <v>1196</v>
      </c>
      <c r="B29" s="924" t="s">
        <v>504</v>
      </c>
      <c r="C29" s="922"/>
      <c r="D29" s="922"/>
      <c r="E29" s="922"/>
      <c r="F29" s="922"/>
      <c r="G29" s="922"/>
      <c r="H29" s="342"/>
      <c r="I29" s="342"/>
      <c r="J29" s="342"/>
      <c r="K29" s="342"/>
      <c r="L29" s="342"/>
      <c r="M29" s="342"/>
      <c r="N29" s="927"/>
      <c r="O29" s="924" t="s">
        <v>1197</v>
      </c>
      <c r="P29" s="342"/>
      <c r="Q29" s="922"/>
      <c r="R29" s="922"/>
      <c r="S29" s="922"/>
      <c r="T29" s="922"/>
      <c r="U29" s="922"/>
      <c r="V29" s="927"/>
      <c r="W29" s="924" t="s">
        <v>1198</v>
      </c>
      <c r="X29" s="922"/>
      <c r="Y29" s="922"/>
      <c r="Z29" s="922"/>
      <c r="AA29" s="922"/>
      <c r="AB29" s="922"/>
      <c r="AC29" s="922"/>
      <c r="AD29" s="922"/>
      <c r="AE29" s="922"/>
      <c r="AF29" s="922"/>
      <c r="AG29" s="922"/>
      <c r="AH29" s="922"/>
      <c r="AI29" s="922"/>
      <c r="AJ29" s="922"/>
      <c r="AK29" s="922"/>
      <c r="AL29" s="342"/>
      <c r="AM29" s="342"/>
      <c r="AN29" s="342"/>
      <c r="AO29" s="342"/>
      <c r="AP29" s="923"/>
      <c r="AQ29" s="342"/>
    </row>
    <row r="30" spans="1:43" ht="7.5" customHeight="1">
      <c r="A30" s="581"/>
      <c r="B30" s="1178"/>
      <c r="C30" s="1178"/>
      <c r="D30" s="1178"/>
      <c r="E30" s="1178"/>
      <c r="F30" s="1178"/>
      <c r="G30" s="1178"/>
      <c r="H30" s="1178"/>
      <c r="I30" s="1178"/>
      <c r="J30" s="1178"/>
      <c r="K30" s="1178"/>
      <c r="L30" s="1178"/>
      <c r="M30" s="1178"/>
      <c r="N30" s="1178"/>
      <c r="O30" s="1174"/>
      <c r="P30" s="1174"/>
      <c r="Q30" s="1174"/>
      <c r="R30" s="1174"/>
      <c r="S30" s="1174"/>
      <c r="T30" s="1174"/>
      <c r="U30" s="1174"/>
      <c r="V30" s="1174"/>
      <c r="W30" s="1174"/>
      <c r="X30" s="1174"/>
      <c r="Y30" s="1178"/>
      <c r="Z30" s="1178"/>
      <c r="AA30" s="1178"/>
      <c r="AB30" s="1178"/>
      <c r="AC30" s="1178"/>
      <c r="AD30" s="1178"/>
      <c r="AE30" s="1178"/>
      <c r="AF30" s="1178"/>
      <c r="AG30" s="1178"/>
      <c r="AH30" s="1178"/>
      <c r="AI30" s="1178"/>
      <c r="AJ30" s="1178"/>
      <c r="AK30" s="1178"/>
      <c r="AL30" s="581"/>
      <c r="AM30" s="581"/>
      <c r="AN30" s="581"/>
      <c r="AO30" s="581"/>
      <c r="AP30" s="1079"/>
      <c r="AQ30" s="581"/>
    </row>
    <row r="31" spans="1:43">
      <c r="A31" s="581" t="s">
        <v>188</v>
      </c>
      <c r="B31" s="1178"/>
      <c r="C31" s="1178"/>
      <c r="D31" s="1178"/>
      <c r="E31" s="1178"/>
      <c r="F31" s="917"/>
      <c r="G31" s="917"/>
      <c r="H31" s="917"/>
      <c r="I31" s="917"/>
      <c r="J31" s="581"/>
      <c r="K31" s="581"/>
      <c r="L31" s="917"/>
      <c r="M31" s="917"/>
      <c r="N31" s="917"/>
      <c r="O31" s="917"/>
      <c r="P31" s="917"/>
      <c r="Q31" s="917"/>
      <c r="R31" s="917"/>
      <c r="S31" s="917"/>
      <c r="T31" s="917"/>
      <c r="U31" s="581"/>
      <c r="V31" s="581"/>
      <c r="W31" s="581"/>
      <c r="X31" s="581"/>
      <c r="Y31" s="581"/>
      <c r="Z31" s="581"/>
      <c r="AA31" s="581"/>
      <c r="AB31" s="581"/>
      <c r="AC31" s="581"/>
      <c r="AD31" s="581"/>
      <c r="AE31" s="581"/>
      <c r="AF31" s="581"/>
      <c r="AG31" s="581"/>
      <c r="AH31" s="581"/>
      <c r="AI31" s="581"/>
      <c r="AJ31" s="581"/>
      <c r="AK31" s="581"/>
      <c r="AL31" s="581"/>
      <c r="AM31" s="581"/>
      <c r="AN31" s="581"/>
      <c r="AO31" s="581"/>
      <c r="AP31" s="1079"/>
      <c r="AQ31" s="581"/>
    </row>
    <row r="32" spans="1:43" ht="5.25" customHeight="1">
      <c r="A32" s="581"/>
      <c r="B32" s="1178"/>
      <c r="C32" s="1178"/>
      <c r="D32" s="1178"/>
      <c r="E32" s="1178"/>
      <c r="F32" s="1178"/>
      <c r="G32" s="1178"/>
      <c r="H32" s="1178"/>
      <c r="I32" s="581"/>
      <c r="J32" s="581"/>
      <c r="K32" s="581"/>
      <c r="L32" s="581"/>
      <c r="M32" s="581"/>
      <c r="N32" s="581"/>
      <c r="O32" s="581"/>
      <c r="P32" s="581"/>
      <c r="Q32" s="581"/>
      <c r="R32" s="581"/>
      <c r="S32" s="581"/>
      <c r="T32" s="581"/>
      <c r="U32" s="581"/>
      <c r="V32" s="581"/>
      <c r="W32" s="581"/>
      <c r="X32" s="581"/>
      <c r="Y32" s="581"/>
      <c r="Z32" s="581"/>
      <c r="AA32" s="581"/>
      <c r="AB32" s="581"/>
      <c r="AC32" s="581"/>
      <c r="AD32" s="581"/>
      <c r="AE32" s="581"/>
      <c r="AF32" s="581"/>
      <c r="AG32" s="581"/>
      <c r="AH32" s="581"/>
      <c r="AI32" s="581"/>
      <c r="AJ32" s="581"/>
      <c r="AK32" s="581"/>
      <c r="AL32" s="581"/>
      <c r="AM32" s="581"/>
      <c r="AN32" s="581"/>
      <c r="AO32" s="581"/>
      <c r="AP32" s="1079"/>
      <c r="AQ32" s="581"/>
    </row>
    <row r="33" spans="1:43" ht="15" customHeight="1">
      <c r="A33" s="589"/>
      <c r="B33" s="931"/>
      <c r="C33" s="1180" t="s">
        <v>473</v>
      </c>
      <c r="D33" s="1180"/>
      <c r="E33" s="911"/>
      <c r="F33" s="1178"/>
      <c r="G33" s="1178"/>
      <c r="H33" s="581"/>
      <c r="I33" s="932" t="s">
        <v>563</v>
      </c>
      <c r="J33" s="589"/>
      <c r="K33" s="911"/>
      <c r="L33" s="1178"/>
      <c r="M33" s="1178"/>
      <c r="N33" s="933"/>
      <c r="O33" s="909" t="s">
        <v>86</v>
      </c>
      <c r="P33" s="589"/>
      <c r="Q33" s="934" t="s">
        <v>1000</v>
      </c>
      <c r="R33" s="935"/>
      <c r="S33" s="935"/>
      <c r="T33" s="2815"/>
      <c r="U33" s="2815"/>
      <c r="V33" s="2815"/>
      <c r="W33" s="935" t="s">
        <v>1199</v>
      </c>
      <c r="X33" s="935"/>
      <c r="Y33" s="935"/>
      <c r="Z33" s="1180"/>
      <c r="AA33" s="931"/>
      <c r="AB33" s="589" t="s">
        <v>88</v>
      </c>
      <c r="AC33" s="911"/>
      <c r="AD33" s="911"/>
      <c r="AE33" s="936" t="s">
        <v>1200</v>
      </c>
      <c r="AF33" s="581"/>
      <c r="AG33" s="581"/>
      <c r="AH33" s="581"/>
      <c r="AI33" s="581"/>
      <c r="AJ33" s="581"/>
      <c r="AK33" s="1178"/>
      <c r="AL33" s="1178"/>
      <c r="AM33" s="581"/>
      <c r="AN33" s="581"/>
      <c r="AO33" s="581"/>
      <c r="AP33" s="1079"/>
      <c r="AQ33" s="581"/>
    </row>
    <row r="34" spans="1:43" ht="6" customHeight="1">
      <c r="A34" s="581"/>
      <c r="B34" s="937"/>
      <c r="C34" s="1178"/>
      <c r="D34" s="1178"/>
      <c r="E34" s="1178"/>
      <c r="F34" s="1178"/>
      <c r="G34" s="1178"/>
      <c r="H34" s="1178"/>
      <c r="I34" s="1178"/>
      <c r="J34" s="911"/>
      <c r="K34" s="585"/>
      <c r="L34" s="911"/>
      <c r="M34" s="911"/>
      <c r="N34" s="1180"/>
      <c r="O34" s="1178"/>
      <c r="P34" s="1178"/>
      <c r="Q34" s="581"/>
      <c r="R34" s="581"/>
      <c r="S34" s="581"/>
      <c r="T34" s="581"/>
      <c r="U34" s="1178"/>
      <c r="V34" s="1178"/>
      <c r="W34" s="1178"/>
      <c r="X34" s="1178"/>
      <c r="Y34" s="1178"/>
      <c r="Z34" s="1178"/>
      <c r="AA34" s="1178"/>
      <c r="AB34" s="1178"/>
      <c r="AC34" s="1178"/>
      <c r="AD34" s="1178"/>
      <c r="AE34" s="1178"/>
      <c r="AF34" s="1178"/>
      <c r="AG34" s="1178"/>
      <c r="AH34" s="1178"/>
      <c r="AI34" s="1178"/>
      <c r="AJ34" s="1178"/>
      <c r="AK34" s="1178"/>
      <c r="AL34" s="1178"/>
      <c r="AM34" s="581"/>
      <c r="AN34" s="581"/>
      <c r="AO34" s="581"/>
      <c r="AP34" s="1079"/>
      <c r="AQ34" s="581"/>
    </row>
    <row r="35" spans="1:43" ht="15" customHeight="1">
      <c r="A35" s="589"/>
      <c r="B35" s="931"/>
      <c r="C35" s="1180" t="s">
        <v>942</v>
      </c>
      <c r="D35" s="1180"/>
      <c r="E35" s="911"/>
      <c r="F35" s="1178"/>
      <c r="G35" s="1178"/>
      <c r="H35" s="1178"/>
      <c r="I35" s="589" t="s">
        <v>472</v>
      </c>
      <c r="J35" s="581"/>
      <c r="K35" s="911"/>
      <c r="L35" s="2704"/>
      <c r="M35" s="2704"/>
      <c r="N35" s="2704"/>
      <c r="O35" s="2704"/>
      <c r="P35" s="2704"/>
      <c r="Q35" s="2704"/>
      <c r="R35" s="2704"/>
      <c r="S35" s="2704"/>
      <c r="T35" s="2704"/>
      <c r="U35" s="2704"/>
      <c r="V35" s="2704"/>
      <c r="W35" s="2704"/>
      <c r="X35" s="2704"/>
      <c r="Y35" s="2704"/>
      <c r="Z35" s="2704"/>
      <c r="AA35" s="2704"/>
      <c r="AB35" s="2704"/>
      <c r="AC35" s="2704"/>
      <c r="AD35" s="2704"/>
      <c r="AE35" s="2704"/>
      <c r="AF35" s="2704"/>
      <c r="AG35" s="2704"/>
      <c r="AH35" s="2704"/>
      <c r="AI35" s="2704"/>
      <c r="AJ35" s="2704"/>
      <c r="AK35" s="2704"/>
      <c r="AL35" s="2704"/>
      <c r="AM35" s="2704"/>
      <c r="AN35" s="2704"/>
      <c r="AO35" s="2704"/>
      <c r="AP35" s="1079" t="s">
        <v>1194</v>
      </c>
      <c r="AQ35" s="581"/>
    </row>
    <row r="36" spans="1:43" ht="6.75" customHeight="1">
      <c r="A36" s="581"/>
      <c r="B36" s="937"/>
      <c r="C36" s="1178"/>
      <c r="D36" s="1178"/>
      <c r="E36" s="1178"/>
      <c r="F36" s="1178"/>
      <c r="G36" s="1178"/>
      <c r="H36" s="1178"/>
      <c r="I36" s="1178"/>
      <c r="J36" s="581"/>
      <c r="K36" s="581"/>
      <c r="L36" s="581"/>
      <c r="M36" s="581"/>
      <c r="N36" s="581"/>
      <c r="O36" s="581"/>
      <c r="P36" s="581"/>
      <c r="Q36" s="581"/>
      <c r="R36" s="581"/>
      <c r="S36" s="581"/>
      <c r="T36" s="581"/>
      <c r="U36" s="1178"/>
      <c r="V36" s="1178"/>
      <c r="W36" s="1178"/>
      <c r="X36" s="1178"/>
      <c r="Y36" s="1178"/>
      <c r="Z36" s="1178"/>
      <c r="AA36" s="1178"/>
      <c r="AB36" s="1178"/>
      <c r="AC36" s="1178"/>
      <c r="AD36" s="1178"/>
      <c r="AE36" s="1178"/>
      <c r="AF36" s="1178"/>
      <c r="AG36" s="1178"/>
      <c r="AH36" s="1178"/>
      <c r="AI36" s="1178"/>
      <c r="AJ36" s="1178"/>
      <c r="AK36" s="1178"/>
      <c r="AL36" s="1178"/>
      <c r="AM36" s="581"/>
      <c r="AN36" s="581"/>
      <c r="AO36" s="581"/>
      <c r="AP36" s="1079"/>
      <c r="AQ36" s="581"/>
    </row>
    <row r="37" spans="1:43" ht="15" customHeight="1">
      <c r="A37" s="1178"/>
      <c r="B37" s="931"/>
      <c r="C37" s="1174" t="s">
        <v>474</v>
      </c>
      <c r="D37" s="1178"/>
      <c r="E37" s="1178"/>
      <c r="F37" s="1178"/>
      <c r="G37" s="1178"/>
      <c r="H37" s="1178"/>
      <c r="I37" s="1178"/>
      <c r="J37" s="581"/>
      <c r="K37" s="581"/>
      <c r="L37" s="581"/>
      <c r="M37" s="581"/>
      <c r="N37" s="581"/>
      <c r="O37" s="581"/>
      <c r="P37" s="581"/>
      <c r="Q37" s="581"/>
      <c r="R37" s="581"/>
      <c r="S37" s="581"/>
      <c r="T37" s="581"/>
      <c r="U37" s="581"/>
      <c r="V37" s="581"/>
      <c r="W37" s="1178"/>
      <c r="X37" s="1178"/>
      <c r="Y37" s="1178"/>
      <c r="Z37" s="1178"/>
      <c r="AA37" s="1178"/>
      <c r="AB37" s="1178"/>
      <c r="AC37" s="1178"/>
      <c r="AD37" s="1178"/>
      <c r="AE37" s="1178"/>
      <c r="AF37" s="1178"/>
      <c r="AG37" s="1178"/>
      <c r="AH37" s="1178"/>
      <c r="AI37" s="1178"/>
      <c r="AJ37" s="1178"/>
      <c r="AK37" s="1178"/>
      <c r="AL37" s="1178"/>
      <c r="AM37" s="581"/>
      <c r="AN37" s="581"/>
      <c r="AO37" s="581"/>
      <c r="AP37" s="1079"/>
      <c r="AQ37" s="581"/>
    </row>
    <row r="38" spans="1:43" ht="6" customHeight="1">
      <c r="A38" s="581"/>
      <c r="B38" s="581"/>
      <c r="C38" s="1178"/>
      <c r="D38" s="1178"/>
      <c r="E38" s="1178"/>
      <c r="F38" s="1178"/>
      <c r="G38" s="1178"/>
      <c r="H38" s="1178"/>
      <c r="I38" s="1178"/>
      <c r="J38" s="1178"/>
      <c r="K38" s="1178"/>
      <c r="L38" s="1178"/>
      <c r="M38" s="1178"/>
      <c r="N38" s="1178"/>
      <c r="O38" s="1178"/>
      <c r="P38" s="1178"/>
      <c r="Q38" s="1178"/>
      <c r="R38" s="1178"/>
      <c r="S38" s="1178"/>
      <c r="T38" s="1178"/>
      <c r="U38" s="1178"/>
      <c r="V38" s="1178"/>
      <c r="W38" s="1178"/>
      <c r="X38" s="1178"/>
      <c r="Y38" s="1178"/>
      <c r="Z38" s="1178"/>
      <c r="AA38" s="1178"/>
      <c r="AB38" s="1178"/>
      <c r="AC38" s="1178"/>
      <c r="AD38" s="1178"/>
      <c r="AE38" s="1178"/>
      <c r="AF38" s="1178"/>
      <c r="AG38" s="1178"/>
      <c r="AH38" s="1178"/>
      <c r="AI38" s="1178"/>
      <c r="AJ38" s="1178"/>
      <c r="AK38" s="1178"/>
      <c r="AL38" s="1178"/>
      <c r="AM38" s="581"/>
      <c r="AN38" s="581"/>
      <c r="AO38" s="581"/>
      <c r="AP38" s="1079"/>
      <c r="AQ38" s="581"/>
    </row>
    <row r="39" spans="1:43" ht="14.25" customHeight="1">
      <c r="A39" s="581"/>
      <c r="B39" s="581"/>
      <c r="C39" s="1178"/>
      <c r="D39" s="931"/>
      <c r="E39" s="1178" t="s">
        <v>1201</v>
      </c>
      <c r="F39" s="1174" t="s">
        <v>491</v>
      </c>
      <c r="G39" s="1174"/>
      <c r="H39" s="1178"/>
      <c r="I39" s="1178"/>
      <c r="J39" s="1178"/>
      <c r="K39" s="1178"/>
      <c r="L39" s="581"/>
      <c r="M39" s="581"/>
      <c r="N39" s="581"/>
      <c r="O39" s="581" t="s">
        <v>1202</v>
      </c>
      <c r="P39" s="931"/>
      <c r="Q39" s="938" t="s">
        <v>492</v>
      </c>
      <c r="R39" s="581"/>
      <c r="S39" s="581"/>
      <c r="T39" s="581"/>
      <c r="U39" s="581"/>
      <c r="V39" s="581"/>
      <c r="W39" s="931"/>
      <c r="X39" s="938" t="s">
        <v>493</v>
      </c>
      <c r="Y39" s="581"/>
      <c r="Z39" s="581"/>
      <c r="AA39" s="581"/>
      <c r="AB39" s="581"/>
      <c r="AC39" s="581"/>
      <c r="AD39" s="931"/>
      <c r="AE39" s="938" t="s">
        <v>494</v>
      </c>
      <c r="AF39" s="581"/>
      <c r="AG39" s="581"/>
      <c r="AH39" s="581"/>
      <c r="AI39" s="581"/>
      <c r="AJ39" s="581"/>
      <c r="AK39" s="1178"/>
      <c r="AL39" s="581" t="s">
        <v>1194</v>
      </c>
      <c r="AM39" s="581"/>
      <c r="AN39" s="581"/>
      <c r="AO39" s="581"/>
      <c r="AP39" s="581"/>
      <c r="AQ39" s="581"/>
    </row>
    <row r="40" spans="1:43" ht="6" customHeight="1">
      <c r="A40" s="581"/>
      <c r="B40" s="581"/>
      <c r="C40" s="1178"/>
      <c r="D40" s="1178"/>
      <c r="E40" s="1178"/>
      <c r="F40" s="1174"/>
      <c r="G40" s="1174"/>
      <c r="H40" s="1178"/>
      <c r="I40" s="1178"/>
      <c r="J40" s="1178"/>
      <c r="K40" s="1178"/>
      <c r="L40" s="1178"/>
      <c r="M40" s="1178"/>
      <c r="N40" s="581"/>
      <c r="O40" s="1178"/>
      <c r="P40" s="1178"/>
      <c r="Q40" s="1178"/>
      <c r="R40" s="1178"/>
      <c r="S40" s="1178"/>
      <c r="T40" s="1178"/>
      <c r="U40" s="1178"/>
      <c r="V40" s="1178"/>
      <c r="W40" s="1178"/>
      <c r="X40" s="1178"/>
      <c r="Y40" s="1178"/>
      <c r="Z40" s="1178"/>
      <c r="AA40" s="1178"/>
      <c r="AB40" s="1178"/>
      <c r="AC40" s="1178"/>
      <c r="AD40" s="1178"/>
      <c r="AE40" s="1178"/>
      <c r="AF40" s="1178"/>
      <c r="AG40" s="1178"/>
      <c r="AH40" s="1178"/>
      <c r="AI40" s="1178"/>
      <c r="AJ40" s="1178"/>
      <c r="AK40" s="1178"/>
      <c r="AL40" s="1178"/>
      <c r="AM40" s="581"/>
      <c r="AN40" s="581"/>
      <c r="AO40" s="581"/>
      <c r="AP40" s="581"/>
      <c r="AQ40" s="581"/>
    </row>
    <row r="41" spans="1:43" ht="13.5" customHeight="1">
      <c r="A41" s="581"/>
      <c r="B41" s="581"/>
      <c r="C41" s="1178"/>
      <c r="D41" s="931"/>
      <c r="E41" s="1178" t="s">
        <v>1203</v>
      </c>
      <c r="F41" s="1174" t="s">
        <v>495</v>
      </c>
      <c r="G41" s="1174"/>
      <c r="H41" s="1178"/>
      <c r="I41" s="1178"/>
      <c r="J41" s="1178"/>
      <c r="K41" s="581"/>
      <c r="L41" s="581"/>
      <c r="M41" s="581"/>
      <c r="N41" s="581"/>
      <c r="O41" s="581" t="s">
        <v>1145</v>
      </c>
      <c r="P41" s="931"/>
      <c r="Q41" s="1193" t="s">
        <v>1043</v>
      </c>
      <c r="R41" s="1187"/>
      <c r="S41" s="1187"/>
      <c r="T41" s="1187"/>
      <c r="U41" s="1187"/>
      <c r="V41" s="1187"/>
      <c r="W41" s="931"/>
      <c r="X41" s="1194" t="s">
        <v>1044</v>
      </c>
      <c r="Y41" s="1187"/>
      <c r="Z41" s="1187"/>
      <c r="AA41" s="1187"/>
      <c r="AB41" s="1187"/>
      <c r="AC41" s="1187"/>
      <c r="AD41" s="931"/>
      <c r="AE41" s="1194" t="s">
        <v>1045</v>
      </c>
      <c r="AF41" s="1187"/>
      <c r="AG41" s="1187"/>
      <c r="AH41" s="1187"/>
      <c r="AI41" s="1187"/>
      <c r="AJ41" s="1187"/>
      <c r="AK41" s="931"/>
      <c r="AL41" s="1187" t="s">
        <v>1001</v>
      </c>
      <c r="AM41" s="1187"/>
      <c r="AN41" s="1187"/>
      <c r="AO41" s="1187"/>
      <c r="AP41" s="1187"/>
      <c r="AQ41" s="581" t="s">
        <v>1050</v>
      </c>
    </row>
    <row r="42" spans="1:43" ht="6" customHeight="1">
      <c r="A42" s="581"/>
      <c r="B42" s="581"/>
      <c r="C42" s="1178"/>
      <c r="D42" s="1178"/>
      <c r="E42" s="1178"/>
      <c r="F42" s="1174"/>
      <c r="G42" s="1174"/>
      <c r="H42" s="1178"/>
      <c r="I42" s="1178"/>
      <c r="J42" s="1178"/>
      <c r="K42" s="581"/>
      <c r="L42" s="581"/>
      <c r="M42" s="581"/>
      <c r="N42" s="581"/>
      <c r="O42" s="581"/>
      <c r="P42" s="581"/>
      <c r="Q42" s="581"/>
      <c r="R42" s="581"/>
      <c r="S42" s="581"/>
      <c r="T42" s="581"/>
      <c r="U42" s="581"/>
      <c r="V42" s="581"/>
      <c r="W42" s="581"/>
      <c r="X42" s="581"/>
      <c r="Y42" s="581"/>
      <c r="Z42" s="581"/>
      <c r="AA42" s="581"/>
      <c r="AB42" s="581"/>
      <c r="AC42" s="581"/>
      <c r="AD42" s="581"/>
      <c r="AE42" s="581"/>
      <c r="AF42" s="581"/>
      <c r="AG42" s="581"/>
      <c r="AH42" s="581"/>
      <c r="AI42" s="581"/>
      <c r="AJ42" s="581"/>
      <c r="AK42" s="581"/>
      <c r="AL42" s="1178"/>
      <c r="AM42" s="581"/>
      <c r="AN42" s="581"/>
      <c r="AO42" s="581"/>
      <c r="AP42" s="581"/>
      <c r="AQ42" s="581"/>
    </row>
    <row r="43" spans="1:43" ht="13.5" customHeight="1">
      <c r="A43" s="581"/>
      <c r="B43" s="581"/>
      <c r="C43" s="1178"/>
      <c r="D43" s="931"/>
      <c r="E43" s="1178" t="s">
        <v>1148</v>
      </c>
      <c r="F43" s="1174" t="s">
        <v>496</v>
      </c>
      <c r="G43" s="1174"/>
      <c r="H43" s="1178"/>
      <c r="I43" s="1178"/>
      <c r="J43" s="1178"/>
      <c r="K43" s="1178"/>
      <c r="L43" s="1178"/>
      <c r="M43" s="1178"/>
      <c r="N43" s="1178"/>
      <c r="O43" s="581" t="s">
        <v>1145</v>
      </c>
      <c r="P43" s="931"/>
      <c r="Q43" s="581" t="s">
        <v>1002</v>
      </c>
      <c r="R43" s="1181"/>
      <c r="S43" s="938"/>
      <c r="T43" s="581"/>
      <c r="U43" s="581"/>
      <c r="V43" s="581"/>
      <c r="W43" s="931"/>
      <c r="X43" s="581" t="s">
        <v>497</v>
      </c>
      <c r="Y43" s="581"/>
      <c r="Z43" s="581"/>
      <c r="AA43" s="581"/>
      <c r="AB43" s="938"/>
      <c r="AC43" s="581"/>
      <c r="AD43" s="931"/>
      <c r="AE43" s="581" t="s">
        <v>638</v>
      </c>
      <c r="AF43" s="1181"/>
      <c r="AG43" s="938"/>
      <c r="AH43" s="581"/>
      <c r="AI43" s="581"/>
      <c r="AJ43" s="581" t="s">
        <v>1193</v>
      </c>
      <c r="AK43" s="581"/>
      <c r="AL43" s="581"/>
      <c r="AM43" s="581"/>
      <c r="AN43" s="581"/>
      <c r="AO43" s="581"/>
      <c r="AP43" s="581"/>
      <c r="AQ43" s="581"/>
    </row>
    <row r="44" spans="1:43" ht="6" customHeight="1">
      <c r="A44" s="581"/>
      <c r="B44" s="581"/>
      <c r="C44" s="1178"/>
      <c r="D44" s="1178"/>
      <c r="E44" s="1178"/>
      <c r="F44" s="1174"/>
      <c r="G44" s="1174"/>
      <c r="H44" s="1178"/>
      <c r="I44" s="1178"/>
      <c r="J44" s="1178"/>
      <c r="K44" s="1178"/>
      <c r="L44" s="1178"/>
      <c r="M44" s="1178"/>
      <c r="N44" s="1178"/>
      <c r="O44" s="1178"/>
      <c r="P44" s="1178"/>
      <c r="Q44" s="1178"/>
      <c r="R44" s="1178"/>
      <c r="S44" s="1178"/>
      <c r="T44" s="1178"/>
      <c r="U44" s="1178"/>
      <c r="V44" s="1178"/>
      <c r="W44" s="1178"/>
      <c r="X44" s="1178"/>
      <c r="Y44" s="1178"/>
      <c r="Z44" s="1178"/>
      <c r="AA44" s="1178"/>
      <c r="AB44" s="1178"/>
      <c r="AC44" s="1178"/>
      <c r="AD44" s="1178"/>
      <c r="AE44" s="1178"/>
      <c r="AF44" s="1178"/>
      <c r="AG44" s="1178"/>
      <c r="AH44" s="1178"/>
      <c r="AI44" s="1178"/>
      <c r="AJ44" s="1178"/>
      <c r="AK44" s="1178"/>
      <c r="AL44" s="1178"/>
      <c r="AM44" s="581"/>
      <c r="AN44" s="581"/>
      <c r="AO44" s="581"/>
      <c r="AP44" s="581"/>
      <c r="AQ44" s="581"/>
    </row>
    <row r="45" spans="1:43" ht="13.5" customHeight="1">
      <c r="A45" s="581"/>
      <c r="B45" s="581"/>
      <c r="C45" s="1178"/>
      <c r="D45" s="931"/>
      <c r="E45" s="1178" t="s">
        <v>1149</v>
      </c>
      <c r="F45" s="1174" t="s">
        <v>498</v>
      </c>
      <c r="G45" s="1174"/>
      <c r="H45" s="1178"/>
      <c r="I45" s="1178"/>
      <c r="J45" s="1178"/>
      <c r="K45" s="1178"/>
      <c r="L45" s="1178"/>
      <c r="M45" s="581"/>
      <c r="N45" s="581"/>
      <c r="O45" s="1174" t="s">
        <v>1145</v>
      </c>
      <c r="P45" s="931"/>
      <c r="Q45" s="1174" t="s">
        <v>1003</v>
      </c>
      <c r="R45" s="1174"/>
      <c r="S45" s="1174"/>
      <c r="T45" s="1174"/>
      <c r="U45" s="581"/>
      <c r="V45" s="581"/>
      <c r="W45" s="931"/>
      <c r="X45" s="1174" t="s">
        <v>499</v>
      </c>
      <c r="Y45" s="1174"/>
      <c r="Z45" s="1174"/>
      <c r="AA45" s="581"/>
      <c r="AB45" s="581"/>
      <c r="AC45" s="581"/>
      <c r="AD45" s="931"/>
      <c r="AE45" s="1174" t="s">
        <v>500</v>
      </c>
      <c r="AF45" s="1174"/>
      <c r="AG45" s="1174" t="s">
        <v>1050</v>
      </c>
      <c r="AH45" s="1174"/>
      <c r="AI45" s="939"/>
      <c r="AJ45" s="939"/>
      <c r="AK45" s="939"/>
      <c r="AL45" s="939"/>
      <c r="AM45" s="1174"/>
      <c r="AN45" s="581"/>
      <c r="AO45" s="581"/>
      <c r="AP45" s="581"/>
      <c r="AQ45" s="581"/>
    </row>
    <row r="46" spans="1:43" ht="7.5" customHeight="1">
      <c r="A46" s="581"/>
      <c r="B46" s="581"/>
      <c r="C46" s="1178"/>
      <c r="D46" s="1178"/>
      <c r="E46" s="1178"/>
      <c r="F46" s="1178"/>
      <c r="G46" s="1178"/>
      <c r="H46" s="1178"/>
      <c r="I46" s="1178"/>
      <c r="J46" s="1178"/>
      <c r="K46" s="581"/>
      <c r="L46" s="581"/>
      <c r="M46" s="581"/>
      <c r="N46" s="581"/>
      <c r="O46" s="581"/>
      <c r="P46" s="581"/>
      <c r="Q46" s="581"/>
      <c r="R46" s="581"/>
      <c r="S46" s="581"/>
      <c r="T46" s="581"/>
      <c r="U46" s="581"/>
      <c r="V46" s="581"/>
      <c r="W46" s="1178"/>
      <c r="X46" s="1178"/>
      <c r="Y46" s="1178"/>
      <c r="Z46" s="1178"/>
      <c r="AA46" s="1178"/>
      <c r="AB46" s="1178"/>
      <c r="AC46" s="1178"/>
      <c r="AD46" s="1178"/>
      <c r="AE46" s="1178"/>
      <c r="AF46" s="1178"/>
      <c r="AG46" s="1178"/>
      <c r="AH46" s="1178"/>
      <c r="AI46" s="1178"/>
      <c r="AJ46" s="1178"/>
      <c r="AK46" s="1178"/>
      <c r="AL46" s="1178"/>
      <c r="AM46" s="581"/>
      <c r="AN46" s="581"/>
      <c r="AO46" s="581"/>
      <c r="AP46" s="581"/>
      <c r="AQ46" s="581"/>
    </row>
    <row r="47" spans="1:43">
      <c r="A47" s="581"/>
      <c r="B47" s="581"/>
      <c r="C47" s="581"/>
      <c r="D47" s="581"/>
      <c r="E47" s="1178"/>
      <c r="F47" s="909" t="s">
        <v>1004</v>
      </c>
      <c r="G47" s="1178"/>
      <c r="H47" s="1178"/>
      <c r="I47" s="1178"/>
      <c r="J47" s="1178"/>
      <c r="K47" s="585"/>
      <c r="L47" s="581"/>
      <c r="M47" s="2807"/>
      <c r="N47" s="2807"/>
      <c r="O47" s="2807"/>
      <c r="P47" s="2807"/>
      <c r="Q47" s="1177" t="s">
        <v>1204</v>
      </c>
      <c r="R47" s="2807"/>
      <c r="S47" s="2807"/>
      <c r="T47" s="2807"/>
      <c r="U47" s="2807"/>
      <c r="V47" s="917"/>
      <c r="W47" s="585" t="s">
        <v>1152</v>
      </c>
      <c r="X47" s="2808" t="str">
        <f>IF(AND(M47&lt;&gt;"",R47&lt;&gt;""),DATEDIF(M47,R47,"D")+1,"")</f>
        <v/>
      </c>
      <c r="Y47" s="2808"/>
      <c r="Z47" s="2808"/>
      <c r="AA47" s="940" t="s">
        <v>1205</v>
      </c>
      <c r="AB47" s="917"/>
      <c r="AC47" s="939" t="s">
        <v>994</v>
      </c>
      <c r="AD47" s="921"/>
      <c r="AE47" s="917"/>
      <c r="AF47" s="585"/>
      <c r="AG47" s="921"/>
      <c r="AH47" s="917"/>
      <c r="AI47" s="1180"/>
      <c r="AJ47" s="941"/>
      <c r="AK47" s="941"/>
      <c r="AL47" s="941"/>
      <c r="AM47" s="581"/>
      <c r="AN47" s="581"/>
      <c r="AO47" s="581"/>
      <c r="AP47" s="581"/>
      <c r="AQ47" s="581"/>
    </row>
    <row r="48" spans="1:43">
      <c r="A48" s="581"/>
      <c r="B48" s="581"/>
      <c r="C48" s="581"/>
      <c r="D48" s="1178"/>
      <c r="E48" s="1178"/>
      <c r="F48" s="1174" t="s">
        <v>230</v>
      </c>
      <c r="G48" s="1178"/>
      <c r="H48" s="1178"/>
      <c r="I48" s="1178"/>
      <c r="J48" s="1178"/>
      <c r="K48" s="585"/>
      <c r="L48" s="585"/>
      <c r="M48" s="2812"/>
      <c r="N48" s="2812"/>
      <c r="O48" s="2812"/>
      <c r="P48" s="2812"/>
      <c r="Q48" s="1177" t="s">
        <v>1206</v>
      </c>
      <c r="R48" s="2812"/>
      <c r="S48" s="2812"/>
      <c r="T48" s="2812"/>
      <c r="U48" s="2812"/>
      <c r="V48" s="917"/>
      <c r="W48" s="917"/>
      <c r="X48" s="917"/>
      <c r="Y48" s="917"/>
      <c r="Z48" s="917"/>
      <c r="AA48" s="917"/>
      <c r="AB48" s="917"/>
      <c r="AC48" s="585"/>
      <c r="AD48" s="921"/>
      <c r="AE48" s="917"/>
      <c r="AF48" s="585"/>
      <c r="AG48" s="921"/>
      <c r="AH48" s="917"/>
      <c r="AI48" s="1180"/>
      <c r="AJ48" s="941"/>
      <c r="AK48" s="941"/>
      <c r="AL48" s="941"/>
      <c r="AM48" s="581"/>
      <c r="AN48" s="581"/>
      <c r="AO48" s="581"/>
      <c r="AP48" s="581"/>
      <c r="AQ48" s="581"/>
    </row>
    <row r="49" spans="1:43" s="132" customFormat="1">
      <c r="A49" s="1184"/>
      <c r="B49" s="1184"/>
      <c r="C49" s="1184"/>
      <c r="D49" s="1184"/>
      <c r="E49" s="1187"/>
      <c r="F49" s="1175" t="s">
        <v>1005</v>
      </c>
      <c r="G49" s="1184"/>
      <c r="H49" s="1184"/>
      <c r="I49" s="1184"/>
      <c r="J49" s="1184"/>
      <c r="K49" s="1185"/>
      <c r="L49" s="2804"/>
      <c r="M49" s="2804"/>
      <c r="N49" s="2813" t="s">
        <v>445</v>
      </c>
      <c r="O49" s="2813"/>
      <c r="P49" s="1182" t="s">
        <v>479</v>
      </c>
      <c r="Q49" s="942"/>
      <c r="R49" s="1182" t="s">
        <v>480</v>
      </c>
      <c r="S49" s="942"/>
      <c r="T49" s="1182" t="s">
        <v>481</v>
      </c>
      <c r="U49" s="942"/>
      <c r="V49" s="1182" t="s">
        <v>482</v>
      </c>
      <c r="W49" s="942"/>
      <c r="X49" s="1182" t="s">
        <v>483</v>
      </c>
      <c r="Y49" s="942"/>
      <c r="Z49" s="1182" t="s">
        <v>484</v>
      </c>
      <c r="AA49" s="1187"/>
      <c r="AB49" s="2806" t="s">
        <v>485</v>
      </c>
      <c r="AC49" s="2806"/>
      <c r="AD49" s="1187"/>
      <c r="AE49" s="2806" t="s">
        <v>486</v>
      </c>
      <c r="AF49" s="2806"/>
      <c r="AG49" s="1187"/>
      <c r="AH49" s="2806" t="s">
        <v>487</v>
      </c>
      <c r="AI49" s="2806"/>
      <c r="AJ49" s="1187"/>
      <c r="AK49" s="1182" t="s">
        <v>488</v>
      </c>
      <c r="AL49" s="943"/>
      <c r="AM49" s="944" t="s">
        <v>489</v>
      </c>
      <c r="AN49" s="945"/>
      <c r="AO49" s="944" t="s">
        <v>490</v>
      </c>
      <c r="AP49" s="581"/>
      <c r="AQ49" s="1187"/>
    </row>
    <row r="50" spans="1:43" s="132" customFormat="1">
      <c r="A50" s="1184"/>
      <c r="B50" s="1184"/>
      <c r="C50" s="1184"/>
      <c r="D50" s="1184"/>
      <c r="E50" s="1184"/>
      <c r="F50" s="1184" t="s">
        <v>1195</v>
      </c>
      <c r="G50" s="2811"/>
      <c r="H50" s="2811"/>
      <c r="I50" s="1185" t="s">
        <v>239</v>
      </c>
      <c r="J50" s="921"/>
      <c r="K50" s="1185"/>
      <c r="L50" s="2804"/>
      <c r="M50" s="2804"/>
      <c r="N50" s="2805" t="s">
        <v>445</v>
      </c>
      <c r="O50" s="2805"/>
      <c r="P50" s="1182" t="s">
        <v>479</v>
      </c>
      <c r="Q50" s="942"/>
      <c r="R50" s="1182" t="s">
        <v>480</v>
      </c>
      <c r="S50" s="942"/>
      <c r="T50" s="1182" t="s">
        <v>481</v>
      </c>
      <c r="U50" s="942"/>
      <c r="V50" s="1182" t="s">
        <v>482</v>
      </c>
      <c r="W50" s="942"/>
      <c r="X50" s="1182" t="s">
        <v>483</v>
      </c>
      <c r="Y50" s="942"/>
      <c r="Z50" s="1182" t="s">
        <v>484</v>
      </c>
      <c r="AA50" s="1187"/>
      <c r="AB50" s="2806" t="s">
        <v>485</v>
      </c>
      <c r="AC50" s="2806"/>
      <c r="AD50" s="1187"/>
      <c r="AE50" s="2806" t="s">
        <v>486</v>
      </c>
      <c r="AF50" s="2806"/>
      <c r="AG50" s="1187"/>
      <c r="AH50" s="2806" t="s">
        <v>487</v>
      </c>
      <c r="AI50" s="2806"/>
      <c r="AJ50" s="1187"/>
      <c r="AK50" s="1182" t="s">
        <v>488</v>
      </c>
      <c r="AL50" s="943"/>
      <c r="AM50" s="944" t="s">
        <v>489</v>
      </c>
      <c r="AN50" s="945"/>
      <c r="AO50" s="944" t="s">
        <v>490</v>
      </c>
      <c r="AP50" s="581"/>
      <c r="AQ50" s="1187"/>
    </row>
    <row r="51" spans="1:43" s="132" customFormat="1">
      <c r="A51" s="1184"/>
      <c r="B51" s="1184"/>
      <c r="C51" s="1184"/>
      <c r="D51" s="1184"/>
      <c r="E51" s="1184"/>
      <c r="F51" s="1187"/>
      <c r="G51" s="1187"/>
      <c r="H51" s="1187"/>
      <c r="I51" s="1187"/>
      <c r="J51" s="1187"/>
      <c r="K51" s="1185"/>
      <c r="L51" s="2804"/>
      <c r="M51" s="2804"/>
      <c r="N51" s="2805" t="s">
        <v>445</v>
      </c>
      <c r="O51" s="2805"/>
      <c r="P51" s="1182" t="s">
        <v>479</v>
      </c>
      <c r="Q51" s="942"/>
      <c r="R51" s="1182" t="s">
        <v>480</v>
      </c>
      <c r="S51" s="942"/>
      <c r="T51" s="1182" t="s">
        <v>481</v>
      </c>
      <c r="U51" s="942"/>
      <c r="V51" s="1182" t="s">
        <v>482</v>
      </c>
      <c r="W51" s="942"/>
      <c r="X51" s="1182" t="s">
        <v>483</v>
      </c>
      <c r="Y51" s="942"/>
      <c r="Z51" s="1182" t="s">
        <v>484</v>
      </c>
      <c r="AA51" s="1187"/>
      <c r="AB51" s="2806" t="s">
        <v>485</v>
      </c>
      <c r="AC51" s="2806"/>
      <c r="AD51" s="1187"/>
      <c r="AE51" s="2806" t="s">
        <v>486</v>
      </c>
      <c r="AF51" s="2806"/>
      <c r="AG51" s="1187"/>
      <c r="AH51" s="2806" t="s">
        <v>487</v>
      </c>
      <c r="AI51" s="2806"/>
      <c r="AJ51" s="1187"/>
      <c r="AK51" s="1182" t="s">
        <v>488</v>
      </c>
      <c r="AL51" s="943"/>
      <c r="AM51" s="944" t="s">
        <v>489</v>
      </c>
      <c r="AN51" s="945"/>
      <c r="AO51" s="944" t="s">
        <v>490</v>
      </c>
      <c r="AP51" s="581"/>
      <c r="AQ51" s="1187"/>
    </row>
    <row r="52" spans="1:43" s="132" customFormat="1" ht="4.5" customHeight="1">
      <c r="A52" s="1187"/>
      <c r="B52" s="1187"/>
      <c r="C52" s="1184"/>
      <c r="D52" s="1192"/>
      <c r="E52" s="1192"/>
      <c r="F52" s="1192"/>
      <c r="G52" s="1192"/>
      <c r="H52" s="1192"/>
      <c r="I52" s="946"/>
      <c r="J52" s="1192"/>
      <c r="K52" s="917"/>
      <c r="L52" s="1187"/>
      <c r="M52" s="947"/>
      <c r="N52" s="921"/>
      <c r="O52" s="921"/>
      <c r="P52" s="917"/>
      <c r="Q52" s="921"/>
      <c r="R52" s="921"/>
      <c r="S52" s="917"/>
      <c r="T52" s="921"/>
      <c r="U52" s="921"/>
      <c r="V52" s="917"/>
      <c r="W52" s="921"/>
      <c r="X52" s="917"/>
      <c r="Y52" s="947"/>
      <c r="Z52" s="921"/>
      <c r="AA52" s="921"/>
      <c r="AB52" s="917"/>
      <c r="AC52" s="921"/>
      <c r="AD52" s="921"/>
      <c r="AE52" s="917"/>
      <c r="AF52" s="921"/>
      <c r="AG52" s="921"/>
      <c r="AH52" s="1185"/>
      <c r="AI52" s="1192"/>
      <c r="AJ52" s="1187"/>
      <c r="AK52" s="1187"/>
      <c r="AL52" s="1187"/>
      <c r="AM52" s="1187"/>
      <c r="AN52" s="581"/>
      <c r="AO52" s="581"/>
      <c r="AP52" s="581"/>
      <c r="AQ52" s="1187"/>
    </row>
    <row r="53" spans="1:43">
      <c r="A53" s="581"/>
      <c r="B53" s="581"/>
      <c r="C53" s="581"/>
      <c r="D53" s="581"/>
      <c r="E53" s="1178"/>
      <c r="F53" s="909" t="s">
        <v>1006</v>
      </c>
      <c r="G53" s="1178"/>
      <c r="H53" s="1178"/>
      <c r="I53" s="1178"/>
      <c r="J53" s="1178"/>
      <c r="K53" s="585"/>
      <c r="L53" s="581"/>
      <c r="M53" s="2807"/>
      <c r="N53" s="2807"/>
      <c r="O53" s="2807"/>
      <c r="P53" s="2807"/>
      <c r="Q53" s="1177" t="s">
        <v>1207</v>
      </c>
      <c r="R53" s="2807"/>
      <c r="S53" s="2807"/>
      <c r="T53" s="2807"/>
      <c r="U53" s="2807"/>
      <c r="V53" s="917"/>
      <c r="W53" s="585" t="s">
        <v>1208</v>
      </c>
      <c r="X53" s="2808" t="str">
        <f>IF(AND(M53&lt;&gt;"",R53&lt;&gt;""),DATEDIF(M53,R53,"D")+1,"")</f>
        <v/>
      </c>
      <c r="Y53" s="2808"/>
      <c r="Z53" s="2808"/>
      <c r="AA53" s="940" t="s">
        <v>1193</v>
      </c>
      <c r="AB53" s="917"/>
      <c r="AC53" s="585"/>
      <c r="AD53" s="921"/>
      <c r="AE53" s="917" t="s">
        <v>1209</v>
      </c>
      <c r="AF53" s="2809" t="str">
        <f>IF(AND(X47&lt;&gt;"",X53&lt;&gt;"",X47&gt;X53),X47-X53,IF(AND(X47&lt;&gt;"",X53&lt;&gt;"",X47&lt;X53),X53-X47,IF(AND(X47&lt;&gt;"",X53&lt;&gt;"",X47=X53),"","")))</f>
        <v/>
      </c>
      <c r="AG53" s="2809"/>
      <c r="AH53" s="2810" t="str">
        <f>IF(AND($X$47&lt;&gt;"",$X$53&lt;&gt;"",$X$47&gt;$X$53),"日間の短縮",IF(AND($X$47&lt;&gt;"",$X$53&lt;&gt;"",$X$47&lt;$X$53),"日間の延長",IF(AND($X$47&lt;&gt;"",$X$53&lt;&gt;"",$X$47=$X$53),"同一日数","")))</f>
        <v/>
      </c>
      <c r="AI53" s="2810"/>
      <c r="AJ53" s="2810"/>
      <c r="AK53" s="2810"/>
      <c r="AL53" s="915" t="s">
        <v>1210</v>
      </c>
      <c r="AM53" s="1187"/>
      <c r="AN53" s="581"/>
      <c r="AO53" s="581"/>
      <c r="AP53" s="581"/>
      <c r="AQ53" s="581"/>
    </row>
    <row r="54" spans="1:43">
      <c r="A54" s="581"/>
      <c r="B54" s="581"/>
      <c r="C54" s="581"/>
      <c r="D54" s="1178"/>
      <c r="E54" s="1178"/>
      <c r="F54" s="1174" t="s">
        <v>230</v>
      </c>
      <c r="G54" s="1178"/>
      <c r="H54" s="1178"/>
      <c r="I54" s="1178"/>
      <c r="J54" s="1178"/>
      <c r="K54" s="585"/>
      <c r="L54" s="585"/>
      <c r="M54" s="2812"/>
      <c r="N54" s="2812"/>
      <c r="O54" s="2812"/>
      <c r="P54" s="2812"/>
      <c r="Q54" s="1177" t="s">
        <v>1211</v>
      </c>
      <c r="R54" s="2812"/>
      <c r="S54" s="2812"/>
      <c r="T54" s="2812"/>
      <c r="U54" s="2812"/>
      <c r="V54" s="917"/>
      <c r="W54" s="917"/>
      <c r="X54" s="917"/>
      <c r="Y54" s="917"/>
      <c r="Z54" s="917"/>
      <c r="AA54" s="917"/>
      <c r="AB54" s="917"/>
      <c r="AC54" s="585"/>
      <c r="AD54" s="921"/>
      <c r="AE54" s="917"/>
      <c r="AF54" s="917"/>
      <c r="AG54" s="921"/>
      <c r="AH54" s="917"/>
      <c r="AI54" s="1185"/>
      <c r="AJ54" s="948"/>
      <c r="AK54" s="948"/>
      <c r="AL54" s="948"/>
      <c r="AM54" s="1187"/>
      <c r="AN54" s="1187"/>
      <c r="AO54" s="1187"/>
      <c r="AP54" s="581"/>
      <c r="AQ54" s="581"/>
    </row>
    <row r="55" spans="1:43" s="132" customFormat="1">
      <c r="A55" s="1184"/>
      <c r="B55" s="1184"/>
      <c r="C55" s="1184"/>
      <c r="D55" s="1184"/>
      <c r="E55" s="1187"/>
      <c r="F55" s="1175" t="s">
        <v>1007</v>
      </c>
      <c r="G55" s="1184"/>
      <c r="H55" s="1184"/>
      <c r="I55" s="1184"/>
      <c r="J55" s="1184"/>
      <c r="K55" s="1185"/>
      <c r="L55" s="2804"/>
      <c r="M55" s="2804"/>
      <c r="N55" s="2813" t="s">
        <v>445</v>
      </c>
      <c r="O55" s="2813"/>
      <c r="P55" s="1182" t="s">
        <v>479</v>
      </c>
      <c r="Q55" s="942"/>
      <c r="R55" s="1182" t="s">
        <v>480</v>
      </c>
      <c r="S55" s="942"/>
      <c r="T55" s="1182" t="s">
        <v>481</v>
      </c>
      <c r="U55" s="942"/>
      <c r="V55" s="1182" t="s">
        <v>482</v>
      </c>
      <c r="W55" s="942"/>
      <c r="X55" s="1182" t="s">
        <v>483</v>
      </c>
      <c r="Y55" s="942"/>
      <c r="Z55" s="1182" t="s">
        <v>484</v>
      </c>
      <c r="AA55" s="1187"/>
      <c r="AB55" s="2806" t="s">
        <v>485</v>
      </c>
      <c r="AC55" s="2806"/>
      <c r="AD55" s="1187"/>
      <c r="AE55" s="2806" t="s">
        <v>486</v>
      </c>
      <c r="AF55" s="2806"/>
      <c r="AG55" s="1187"/>
      <c r="AH55" s="2806" t="s">
        <v>487</v>
      </c>
      <c r="AI55" s="2806"/>
      <c r="AJ55" s="1187"/>
      <c r="AK55" s="1182" t="s">
        <v>488</v>
      </c>
      <c r="AL55" s="943"/>
      <c r="AM55" s="944" t="s">
        <v>489</v>
      </c>
      <c r="AN55" s="945"/>
      <c r="AO55" s="944" t="s">
        <v>490</v>
      </c>
      <c r="AP55" s="1187"/>
      <c r="AQ55" s="1187"/>
    </row>
    <row r="56" spans="1:43" s="132" customFormat="1">
      <c r="A56" s="1184"/>
      <c r="B56" s="1184"/>
      <c r="C56" s="1184"/>
      <c r="D56" s="1184"/>
      <c r="E56" s="1184"/>
      <c r="F56" s="1184" t="s">
        <v>1209</v>
      </c>
      <c r="G56" s="2811"/>
      <c r="H56" s="2811"/>
      <c r="I56" s="1185" t="s">
        <v>239</v>
      </c>
      <c r="J56" s="921"/>
      <c r="K56" s="1185"/>
      <c r="L56" s="2804"/>
      <c r="M56" s="2804"/>
      <c r="N56" s="2805" t="s">
        <v>445</v>
      </c>
      <c r="O56" s="2805"/>
      <c r="P56" s="1182" t="s">
        <v>479</v>
      </c>
      <c r="Q56" s="942"/>
      <c r="R56" s="1182" t="s">
        <v>480</v>
      </c>
      <c r="S56" s="942"/>
      <c r="T56" s="1182" t="s">
        <v>481</v>
      </c>
      <c r="U56" s="942"/>
      <c r="V56" s="1182" t="s">
        <v>482</v>
      </c>
      <c r="W56" s="942"/>
      <c r="X56" s="1182" t="s">
        <v>483</v>
      </c>
      <c r="Y56" s="942"/>
      <c r="Z56" s="1182" t="s">
        <v>484</v>
      </c>
      <c r="AA56" s="1187"/>
      <c r="AB56" s="2806" t="s">
        <v>485</v>
      </c>
      <c r="AC56" s="2806"/>
      <c r="AD56" s="1187"/>
      <c r="AE56" s="2806" t="s">
        <v>486</v>
      </c>
      <c r="AF56" s="2806"/>
      <c r="AG56" s="1187"/>
      <c r="AH56" s="2806" t="s">
        <v>487</v>
      </c>
      <c r="AI56" s="2806"/>
      <c r="AJ56" s="1187"/>
      <c r="AK56" s="1182" t="s">
        <v>488</v>
      </c>
      <c r="AL56" s="943"/>
      <c r="AM56" s="944" t="s">
        <v>489</v>
      </c>
      <c r="AN56" s="945"/>
      <c r="AO56" s="944" t="s">
        <v>490</v>
      </c>
      <c r="AP56" s="1187"/>
      <c r="AQ56" s="1187"/>
    </row>
    <row r="57" spans="1:43" s="132" customFormat="1">
      <c r="A57" s="1184"/>
      <c r="B57" s="1184"/>
      <c r="C57" s="1184"/>
      <c r="D57" s="1184"/>
      <c r="E57" s="1184"/>
      <c r="F57" s="1187"/>
      <c r="G57" s="1187"/>
      <c r="H57" s="1187"/>
      <c r="I57" s="1187"/>
      <c r="J57" s="1187"/>
      <c r="K57" s="1185"/>
      <c r="L57" s="2804"/>
      <c r="M57" s="2804"/>
      <c r="N57" s="2805" t="s">
        <v>445</v>
      </c>
      <c r="O57" s="2805"/>
      <c r="P57" s="1182" t="s">
        <v>479</v>
      </c>
      <c r="Q57" s="942"/>
      <c r="R57" s="1182" t="s">
        <v>480</v>
      </c>
      <c r="S57" s="942"/>
      <c r="T57" s="1182" t="s">
        <v>481</v>
      </c>
      <c r="U57" s="942"/>
      <c r="V57" s="1182" t="s">
        <v>482</v>
      </c>
      <c r="W57" s="942"/>
      <c r="X57" s="1182" t="s">
        <v>483</v>
      </c>
      <c r="Y57" s="942"/>
      <c r="Z57" s="1182" t="s">
        <v>484</v>
      </c>
      <c r="AA57" s="1187"/>
      <c r="AB57" s="2806" t="s">
        <v>485</v>
      </c>
      <c r="AC57" s="2806"/>
      <c r="AD57" s="1187"/>
      <c r="AE57" s="2806" t="s">
        <v>486</v>
      </c>
      <c r="AF57" s="2806"/>
      <c r="AG57" s="1187"/>
      <c r="AH57" s="2806" t="s">
        <v>487</v>
      </c>
      <c r="AI57" s="2806"/>
      <c r="AJ57" s="1187"/>
      <c r="AK57" s="1182" t="s">
        <v>488</v>
      </c>
      <c r="AL57" s="943"/>
      <c r="AM57" s="944" t="s">
        <v>489</v>
      </c>
      <c r="AN57" s="945"/>
      <c r="AO57" s="944" t="s">
        <v>490</v>
      </c>
      <c r="AP57" s="949"/>
      <c r="AQ57" s="1187"/>
    </row>
    <row r="58" spans="1:43" ht="7.5" customHeight="1">
      <c r="A58" s="581"/>
      <c r="B58" s="581"/>
      <c r="C58" s="1178"/>
      <c r="D58" s="1178"/>
      <c r="E58" s="1178"/>
      <c r="F58" s="1178"/>
      <c r="G58" s="1178"/>
      <c r="H58" s="1178"/>
      <c r="I58" s="1178"/>
      <c r="J58" s="1178"/>
      <c r="K58" s="1178"/>
      <c r="L58" s="1178"/>
      <c r="M58" s="1178"/>
      <c r="N58" s="1178"/>
      <c r="O58" s="1178"/>
      <c r="P58" s="1174"/>
      <c r="Q58" s="1174"/>
      <c r="R58" s="1174"/>
      <c r="S58" s="1174"/>
      <c r="T58" s="1174"/>
      <c r="U58" s="1174"/>
      <c r="V58" s="1174"/>
      <c r="W58" s="1174"/>
      <c r="X58" s="1174"/>
      <c r="Y58" s="1174"/>
      <c r="Z58" s="1178"/>
      <c r="AA58" s="1178"/>
      <c r="AB58" s="1178"/>
      <c r="AC58" s="1178"/>
      <c r="AD58" s="1178"/>
      <c r="AE58" s="1178"/>
      <c r="AF58" s="1178"/>
      <c r="AG58" s="1178"/>
      <c r="AH58" s="1178"/>
      <c r="AI58" s="1178"/>
      <c r="AJ58" s="1178"/>
      <c r="AK58" s="1178"/>
      <c r="AL58" s="1178"/>
      <c r="AM58" s="581"/>
      <c r="AN58" s="581"/>
      <c r="AO58" s="581"/>
      <c r="AP58" s="1079"/>
      <c r="AQ58" s="581"/>
    </row>
    <row r="59" spans="1:43" ht="15" customHeight="1">
      <c r="A59" s="581"/>
      <c r="B59" s="931"/>
      <c r="C59" s="1174" t="s">
        <v>475</v>
      </c>
      <c r="D59" s="1178"/>
      <c r="E59" s="1178"/>
      <c r="F59" s="1178"/>
      <c r="G59" s="1178"/>
      <c r="H59" s="1178"/>
      <c r="I59" s="1178"/>
      <c r="J59" s="1178"/>
      <c r="K59" s="581"/>
      <c r="L59" s="1174" t="s">
        <v>472</v>
      </c>
      <c r="M59" s="1178"/>
      <c r="N59" s="1178"/>
      <c r="O59" s="2704"/>
      <c r="P59" s="2704"/>
      <c r="Q59" s="2704"/>
      <c r="R59" s="2704"/>
      <c r="S59" s="2704"/>
      <c r="T59" s="2704"/>
      <c r="U59" s="2704"/>
      <c r="V59" s="2704"/>
      <c r="W59" s="2704"/>
      <c r="X59" s="2704"/>
      <c r="Y59" s="2704"/>
      <c r="Z59" s="2704"/>
      <c r="AA59" s="2704"/>
      <c r="AB59" s="2704"/>
      <c r="AC59" s="2704"/>
      <c r="AD59" s="2704"/>
      <c r="AE59" s="2704"/>
      <c r="AF59" s="2704"/>
      <c r="AG59" s="2704"/>
      <c r="AH59" s="2704"/>
      <c r="AI59" s="2704"/>
      <c r="AJ59" s="2704"/>
      <c r="AK59" s="2704"/>
      <c r="AL59" s="2704"/>
      <c r="AM59" s="2704"/>
      <c r="AN59" s="2704"/>
      <c r="AO59" s="2704"/>
      <c r="AP59" s="1079" t="s">
        <v>1212</v>
      </c>
      <c r="AQ59" s="581"/>
    </row>
    <row r="60" spans="1:43" s="1173" customFormat="1" ht="15" customHeight="1">
      <c r="A60" s="1174"/>
      <c r="B60" s="1174"/>
      <c r="C60" s="1174"/>
      <c r="D60" s="1174"/>
      <c r="E60" s="1174"/>
      <c r="F60" s="1185"/>
      <c r="G60" s="1185"/>
      <c r="H60" s="1185"/>
      <c r="I60" s="1185"/>
      <c r="J60" s="1174"/>
      <c r="K60" s="1174"/>
      <c r="L60" s="1185"/>
      <c r="M60" s="1185"/>
      <c r="N60" s="1185"/>
      <c r="O60" s="1185"/>
      <c r="P60" s="1185"/>
      <c r="Q60" s="1185"/>
      <c r="R60" s="1185"/>
      <c r="S60" s="1185"/>
      <c r="T60" s="1185"/>
      <c r="U60" s="1174"/>
      <c r="V60" s="1174"/>
      <c r="W60" s="1174"/>
      <c r="X60" s="1174"/>
      <c r="Y60" s="1174"/>
      <c r="Z60" s="1174"/>
      <c r="AA60" s="1174"/>
      <c r="AB60" s="1174"/>
      <c r="AC60" s="1174"/>
      <c r="AD60" s="1174"/>
      <c r="AE60" s="1174"/>
      <c r="AF60" s="1174"/>
      <c r="AG60" s="1174"/>
      <c r="AH60" s="1174"/>
      <c r="AI60" s="1174"/>
      <c r="AJ60" s="1174"/>
      <c r="AK60" s="1174"/>
      <c r="AL60" s="1174"/>
      <c r="AM60" s="1174"/>
      <c r="AN60" s="1174"/>
      <c r="AO60" s="1174"/>
      <c r="AP60" s="1174"/>
      <c r="AQ60" s="1174"/>
    </row>
    <row r="61" spans="1:43" ht="15" customHeight="1">
      <c r="A61" s="581" t="s">
        <v>477</v>
      </c>
      <c r="B61" s="1178"/>
      <c r="C61" s="1178"/>
      <c r="D61" s="1178"/>
      <c r="E61" s="1178"/>
      <c r="F61" s="917"/>
      <c r="G61" s="917"/>
      <c r="H61" s="917"/>
      <c r="I61" s="2835"/>
      <c r="J61" s="2836"/>
      <c r="K61" s="2836"/>
      <c r="L61" s="2836"/>
      <c r="M61" s="2836"/>
      <c r="N61" s="2836"/>
      <c r="O61" s="2836"/>
      <c r="P61" s="2836"/>
      <c r="Q61" s="2836"/>
      <c r="R61" s="2836"/>
      <c r="S61" s="2836"/>
      <c r="T61" s="2836"/>
      <c r="U61" s="2836"/>
      <c r="V61" s="2836"/>
      <c r="W61" s="2836"/>
      <c r="X61" s="2836"/>
      <c r="Y61" s="2836"/>
      <c r="Z61" s="2836"/>
      <c r="AA61" s="2836"/>
      <c r="AB61" s="2836"/>
      <c r="AC61" s="2836"/>
      <c r="AD61" s="2836"/>
      <c r="AE61" s="2836"/>
      <c r="AF61" s="2836"/>
      <c r="AG61" s="2836"/>
      <c r="AH61" s="2836"/>
      <c r="AI61" s="2836"/>
      <c r="AJ61" s="2836"/>
      <c r="AK61" s="2836"/>
      <c r="AL61" s="2836"/>
      <c r="AM61" s="2836"/>
      <c r="AN61" s="2836"/>
      <c r="AO61" s="2836"/>
      <c r="AP61" s="2837"/>
      <c r="AQ61" s="581"/>
    </row>
    <row r="62" spans="1:43" s="71" customFormat="1" ht="14.25" customHeight="1">
      <c r="A62" s="581"/>
      <c r="B62" s="581"/>
      <c r="C62" s="581"/>
      <c r="D62" s="581"/>
      <c r="E62" s="1178"/>
      <c r="F62" s="581"/>
      <c r="G62" s="581"/>
      <c r="H62" s="581"/>
      <c r="I62" s="2838"/>
      <c r="J62" s="2839"/>
      <c r="K62" s="2839"/>
      <c r="L62" s="2839"/>
      <c r="M62" s="2839"/>
      <c r="N62" s="2839"/>
      <c r="O62" s="2839"/>
      <c r="P62" s="2839"/>
      <c r="Q62" s="2839"/>
      <c r="R62" s="2839"/>
      <c r="S62" s="2839"/>
      <c r="T62" s="2839"/>
      <c r="U62" s="2839"/>
      <c r="V62" s="2839"/>
      <c r="W62" s="2839"/>
      <c r="X62" s="2839"/>
      <c r="Y62" s="2839"/>
      <c r="Z62" s="2839"/>
      <c r="AA62" s="2839"/>
      <c r="AB62" s="2839"/>
      <c r="AC62" s="2839"/>
      <c r="AD62" s="2839"/>
      <c r="AE62" s="2839"/>
      <c r="AF62" s="2839"/>
      <c r="AG62" s="2839"/>
      <c r="AH62" s="2839"/>
      <c r="AI62" s="2839"/>
      <c r="AJ62" s="2839"/>
      <c r="AK62" s="2839"/>
      <c r="AL62" s="2839"/>
      <c r="AM62" s="2839"/>
      <c r="AN62" s="2839"/>
      <c r="AO62" s="2839"/>
      <c r="AP62" s="2840"/>
      <c r="AQ62" s="950"/>
    </row>
    <row r="63" spans="1:43" ht="7.5" customHeight="1">
      <c r="A63" s="581"/>
      <c r="B63" s="1178"/>
      <c r="C63" s="1178"/>
      <c r="D63" s="1178"/>
      <c r="E63" s="1178"/>
      <c r="F63" s="1178"/>
      <c r="G63" s="1178"/>
      <c r="H63" s="1178"/>
      <c r="I63" s="1178"/>
      <c r="J63" s="1178"/>
      <c r="K63" s="1178"/>
      <c r="L63" s="1178"/>
      <c r="M63" s="1178"/>
      <c r="N63" s="1178"/>
      <c r="O63" s="1174"/>
      <c r="P63" s="1174"/>
      <c r="Q63" s="1174"/>
      <c r="R63" s="1174"/>
      <c r="S63" s="1174"/>
      <c r="T63" s="1174"/>
      <c r="U63" s="1174"/>
      <c r="V63" s="1174"/>
      <c r="W63" s="1174"/>
      <c r="X63" s="1174"/>
      <c r="Y63" s="1178"/>
      <c r="Z63" s="1178"/>
      <c r="AA63" s="1178"/>
      <c r="AB63" s="1178"/>
      <c r="AC63" s="1178"/>
      <c r="AD63" s="1178"/>
      <c r="AE63" s="1178"/>
      <c r="AF63" s="1178"/>
      <c r="AG63" s="1178"/>
      <c r="AH63" s="1178"/>
      <c r="AI63" s="1178"/>
      <c r="AJ63" s="1178"/>
      <c r="AK63" s="1178"/>
      <c r="AL63" s="581"/>
      <c r="AM63" s="581"/>
      <c r="AN63" s="581"/>
      <c r="AO63" s="581"/>
      <c r="AP63" s="1079"/>
      <c r="AQ63" s="581"/>
    </row>
    <row r="64" spans="1:43" ht="15" customHeight="1">
      <c r="A64" s="581" t="s">
        <v>564</v>
      </c>
      <c r="B64" s="1178"/>
      <c r="C64" s="1178"/>
      <c r="D64" s="1178"/>
      <c r="E64" s="1178"/>
      <c r="F64" s="917"/>
      <c r="G64" s="917"/>
      <c r="H64" s="917"/>
      <c r="I64" s="917"/>
      <c r="J64" s="581"/>
      <c r="K64" s="581"/>
      <c r="L64" s="917"/>
      <c r="M64" s="917"/>
      <c r="N64" s="933"/>
      <c r="O64" s="1174" t="s">
        <v>1213</v>
      </c>
      <c r="P64" s="581"/>
      <c r="Q64" s="1178"/>
      <c r="R64" s="1178"/>
      <c r="S64" s="1178"/>
      <c r="T64" s="1178"/>
      <c r="U64" s="1178"/>
      <c r="V64" s="931"/>
      <c r="W64" s="1174" t="s">
        <v>1198</v>
      </c>
      <c r="X64" s="1178"/>
      <c r="Y64" s="581"/>
      <c r="Z64" s="581"/>
      <c r="AA64" s="581"/>
      <c r="AB64" s="581"/>
      <c r="AC64" s="581"/>
      <c r="AD64" s="581"/>
      <c r="AE64" s="581"/>
      <c r="AF64" s="581"/>
      <c r="AG64" s="581"/>
      <c r="AH64" s="581"/>
      <c r="AI64" s="581"/>
      <c r="AJ64" s="581"/>
      <c r="AK64" s="581"/>
      <c r="AL64" s="581"/>
      <c r="AM64" s="581"/>
      <c r="AN64" s="581"/>
      <c r="AO64" s="581"/>
      <c r="AP64" s="1079"/>
      <c r="AQ64" s="581"/>
    </row>
    <row r="65" spans="1:43" s="71" customFormat="1" ht="14.25" customHeight="1">
      <c r="A65" s="581"/>
      <c r="B65" s="581"/>
      <c r="C65" s="581"/>
      <c r="D65" s="581"/>
      <c r="E65" s="1178"/>
      <c r="F65" s="581"/>
      <c r="G65" s="581"/>
      <c r="H65" s="581"/>
      <c r="I65" s="581"/>
      <c r="J65" s="581"/>
      <c r="K65" s="581"/>
      <c r="L65" s="581"/>
      <c r="M65" s="581"/>
      <c r="N65" s="581"/>
      <c r="O65" s="581"/>
      <c r="P65" s="581"/>
      <c r="Q65" s="581"/>
      <c r="R65" s="581"/>
      <c r="S65" s="581"/>
      <c r="T65" s="581"/>
      <c r="U65" s="581"/>
      <c r="V65" s="581"/>
      <c r="W65" s="581"/>
      <c r="X65" s="581"/>
      <c r="Y65" s="581"/>
      <c r="Z65" s="581"/>
      <c r="AA65" s="581"/>
      <c r="AB65" s="581"/>
      <c r="AC65" s="581"/>
      <c r="AD65" s="581"/>
      <c r="AE65" s="581"/>
      <c r="AF65" s="581"/>
      <c r="AG65" s="581"/>
      <c r="AH65" s="581"/>
      <c r="AI65" s="581"/>
      <c r="AJ65" s="581"/>
      <c r="AK65" s="1178"/>
      <c r="AL65" s="581"/>
      <c r="AM65" s="950"/>
      <c r="AN65" s="950"/>
      <c r="AO65" s="950"/>
      <c r="AP65" s="950"/>
      <c r="AQ65" s="950"/>
    </row>
    <row r="66" spans="1:43" ht="15" customHeight="1">
      <c r="A66" s="581" t="s">
        <v>565</v>
      </c>
      <c r="B66" s="1178"/>
      <c r="C66" s="1178"/>
      <c r="D66" s="1178"/>
      <c r="E66" s="1178"/>
      <c r="F66" s="581"/>
      <c r="G66" s="917"/>
      <c r="H66" s="917"/>
      <c r="I66" s="917"/>
      <c r="J66" s="581"/>
      <c r="K66" s="581"/>
      <c r="L66" s="917"/>
      <c r="M66" s="917"/>
      <c r="N66" s="917"/>
      <c r="O66" s="917"/>
      <c r="P66" s="917"/>
      <c r="Q66" s="917"/>
      <c r="R66" s="917"/>
      <c r="S66" s="917"/>
      <c r="T66" s="917"/>
      <c r="U66" s="581"/>
      <c r="V66" s="581"/>
      <c r="W66" s="581"/>
      <c r="X66" s="581"/>
      <c r="Y66" s="581"/>
      <c r="Z66" s="581"/>
      <c r="AA66" s="581"/>
      <c r="AB66" s="581"/>
      <c r="AC66" s="581"/>
      <c r="AD66" s="581"/>
      <c r="AE66" s="581"/>
      <c r="AF66" s="581"/>
      <c r="AG66" s="581"/>
      <c r="AH66" s="581"/>
      <c r="AI66" s="581"/>
      <c r="AJ66" s="581"/>
      <c r="AK66" s="581"/>
      <c r="AL66" s="581"/>
      <c r="AM66" s="581"/>
      <c r="AN66" s="581"/>
      <c r="AO66" s="581"/>
      <c r="AP66" s="1079"/>
      <c r="AQ66" s="581"/>
    </row>
    <row r="67" spans="1:43" ht="15" customHeight="1">
      <c r="A67" s="581"/>
      <c r="B67" s="1178"/>
      <c r="C67" s="1178"/>
      <c r="D67" s="1178"/>
      <c r="E67" s="1178"/>
      <c r="F67" s="931"/>
      <c r="G67" s="917" t="s">
        <v>1214</v>
      </c>
      <c r="H67" s="917"/>
      <c r="I67" s="917"/>
      <c r="J67" s="581"/>
      <c r="K67" s="581"/>
      <c r="L67" s="917"/>
      <c r="M67" s="917"/>
      <c r="N67" s="917" t="s">
        <v>1215</v>
      </c>
      <c r="O67" s="917"/>
      <c r="P67" s="917"/>
      <c r="Q67" s="917"/>
      <c r="R67" s="917"/>
      <c r="S67" s="917"/>
      <c r="T67" s="917" t="s">
        <v>1216</v>
      </c>
      <c r="U67" s="581"/>
      <c r="V67" s="581"/>
      <c r="W67" s="581"/>
      <c r="X67" s="581"/>
      <c r="Y67" s="581"/>
      <c r="Z67" s="581"/>
      <c r="AA67" s="581"/>
      <c r="AB67" s="581"/>
      <c r="AC67" s="581"/>
      <c r="AD67" s="581"/>
      <c r="AE67" s="581"/>
      <c r="AF67" s="581"/>
      <c r="AG67" s="581"/>
      <c r="AH67" s="581"/>
      <c r="AI67" s="581"/>
      <c r="AJ67" s="581"/>
      <c r="AK67" s="581"/>
      <c r="AL67" s="581"/>
      <c r="AM67" s="581"/>
      <c r="AN67" s="581"/>
      <c r="AO67" s="581"/>
      <c r="AP67" s="1079"/>
      <c r="AQ67" s="581"/>
    </row>
    <row r="68" spans="1:43" ht="15" customHeight="1">
      <c r="A68" s="581"/>
      <c r="B68" s="1178"/>
      <c r="C68" s="1178"/>
      <c r="D68" s="1178"/>
      <c r="E68" s="1178"/>
      <c r="F68" s="931"/>
      <c r="G68" s="917" t="s">
        <v>1008</v>
      </c>
      <c r="H68" s="917"/>
      <c r="I68" s="917"/>
      <c r="J68" s="581"/>
      <c r="K68" s="581"/>
      <c r="L68" s="917"/>
      <c r="M68" s="917"/>
      <c r="N68" s="917" t="s">
        <v>1217</v>
      </c>
      <c r="O68" s="917"/>
      <c r="P68" s="917"/>
      <c r="Q68" s="917"/>
      <c r="R68" s="917"/>
      <c r="S68" s="917"/>
      <c r="T68" s="917"/>
      <c r="U68" s="581"/>
      <c r="V68" s="581"/>
      <c r="W68" s="581"/>
      <c r="X68" s="581"/>
      <c r="Y68" s="581"/>
      <c r="Z68" s="581" t="s">
        <v>1216</v>
      </c>
      <c r="AA68" s="581"/>
      <c r="AB68" s="581"/>
      <c r="AC68" s="581"/>
      <c r="AD68" s="581"/>
      <c r="AE68" s="581" t="s">
        <v>1218</v>
      </c>
      <c r="AF68" s="581"/>
      <c r="AG68" s="581"/>
      <c r="AH68" s="581"/>
      <c r="AI68" s="581"/>
      <c r="AJ68" s="581"/>
      <c r="AK68" s="581"/>
      <c r="AL68" s="581"/>
      <c r="AM68" s="581"/>
      <c r="AN68" s="581"/>
      <c r="AO68" s="581"/>
      <c r="AP68" s="1079"/>
      <c r="AQ68" s="581"/>
    </row>
    <row r="69" spans="1:43" ht="15" customHeight="1">
      <c r="A69" s="581"/>
      <c r="B69" s="1178"/>
      <c r="C69" s="1178"/>
      <c r="D69" s="1178"/>
      <c r="E69" s="1178"/>
      <c r="F69" s="931"/>
      <c r="G69" s="917" t="s">
        <v>1009</v>
      </c>
      <c r="H69" s="917"/>
      <c r="I69" s="917"/>
      <c r="J69" s="581"/>
      <c r="K69" s="581"/>
      <c r="L69" s="917"/>
      <c r="M69" s="917"/>
      <c r="N69" s="917" t="s">
        <v>1219</v>
      </c>
      <c r="O69" s="917"/>
      <c r="P69" s="917"/>
      <c r="Q69" s="917"/>
      <c r="R69" s="917"/>
      <c r="S69" s="917"/>
      <c r="T69" s="917"/>
      <c r="U69" s="581"/>
      <c r="V69" s="581"/>
      <c r="W69" s="581"/>
      <c r="X69" s="582"/>
      <c r="Y69" s="582"/>
      <c r="Z69" s="582"/>
      <c r="AA69" s="582"/>
      <c r="AB69" s="582"/>
      <c r="AC69" s="582"/>
      <c r="AD69" s="582"/>
      <c r="AE69" s="582" t="s">
        <v>1220</v>
      </c>
      <c r="AF69" s="582"/>
      <c r="AG69" s="582"/>
      <c r="AH69" s="582"/>
      <c r="AI69" s="582"/>
      <c r="AJ69" s="582"/>
      <c r="AK69" s="581"/>
      <c r="AL69" s="581"/>
      <c r="AM69" s="581"/>
      <c r="AN69" s="581"/>
      <c r="AO69" s="581"/>
      <c r="AP69" s="1079"/>
      <c r="AQ69" s="581"/>
    </row>
    <row r="70" spans="1:43" ht="15" customHeight="1">
      <c r="A70" s="581"/>
      <c r="B70" s="1178"/>
      <c r="C70" s="1178"/>
      <c r="D70" s="1178"/>
      <c r="E70" s="1178"/>
      <c r="F70" s="917"/>
      <c r="G70" s="917"/>
      <c r="H70" s="917"/>
      <c r="I70" s="917"/>
      <c r="J70" s="581"/>
      <c r="K70" s="581"/>
      <c r="L70" s="917"/>
      <c r="M70" s="581"/>
      <c r="N70" s="581" t="s">
        <v>1010</v>
      </c>
      <c r="O70" s="581"/>
      <c r="P70" s="581"/>
      <c r="Q70" s="581"/>
      <c r="R70" s="581"/>
      <c r="S70" s="581"/>
      <c r="T70" s="581"/>
      <c r="U70" s="581"/>
      <c r="V70" s="581"/>
      <c r="W70" s="581"/>
      <c r="X70" s="581"/>
      <c r="Y70" s="581"/>
      <c r="Z70" s="581"/>
      <c r="AA70" s="581"/>
      <c r="AB70" s="581"/>
      <c r="AC70" s="581"/>
      <c r="AD70" s="581"/>
      <c r="AE70" s="581"/>
      <c r="AF70" s="581"/>
      <c r="AG70" s="581"/>
      <c r="AH70" s="581"/>
      <c r="AI70" s="581"/>
      <c r="AJ70" s="581"/>
      <c r="AK70" s="581"/>
      <c r="AL70" s="581"/>
      <c r="AM70" s="581"/>
      <c r="AN70" s="581"/>
      <c r="AO70" s="581"/>
      <c r="AP70" s="1079"/>
      <c r="AQ70" s="581"/>
    </row>
    <row r="71" spans="1:43" ht="15" customHeight="1">
      <c r="A71" s="581"/>
      <c r="B71" s="1178"/>
      <c r="C71" s="1178"/>
      <c r="D71" s="1178"/>
      <c r="E71" s="1178"/>
      <c r="F71" s="931"/>
      <c r="G71" s="917" t="s">
        <v>587</v>
      </c>
      <c r="H71" s="917"/>
      <c r="I71" s="917"/>
      <c r="J71" s="581"/>
      <c r="K71" s="581"/>
      <c r="L71" s="917"/>
      <c r="M71" s="917"/>
      <c r="N71" s="917"/>
      <c r="O71" s="917"/>
      <c r="P71" s="917"/>
      <c r="Q71" s="917"/>
      <c r="R71" s="917"/>
      <c r="S71" s="917"/>
      <c r="T71" s="917"/>
      <c r="U71" s="581"/>
      <c r="V71" s="581"/>
      <c r="W71" s="581"/>
      <c r="X71" s="581"/>
      <c r="Y71" s="581"/>
      <c r="Z71" s="581"/>
      <c r="AA71" s="581"/>
      <c r="AB71" s="581"/>
      <c r="AC71" s="581"/>
      <c r="AD71" s="581"/>
      <c r="AE71" s="581"/>
      <c r="AF71" s="581"/>
      <c r="AG71" s="581"/>
      <c r="AH71" s="581"/>
      <c r="AI71" s="581"/>
      <c r="AJ71" s="581"/>
      <c r="AK71" s="581"/>
      <c r="AL71" s="581"/>
      <c r="AM71" s="581"/>
      <c r="AN71" s="581"/>
      <c r="AO71" s="581"/>
      <c r="AP71" s="1079"/>
      <c r="AQ71" s="581"/>
    </row>
    <row r="72" spans="1:43" ht="15" customHeight="1">
      <c r="A72" s="581"/>
      <c r="B72" s="1178"/>
      <c r="C72" s="1178"/>
      <c r="D72" s="1178"/>
      <c r="E72" s="1178"/>
      <c r="F72" s="931"/>
      <c r="G72" s="917" t="s">
        <v>567</v>
      </c>
      <c r="H72" s="917"/>
      <c r="I72" s="917"/>
      <c r="J72" s="581"/>
      <c r="K72" s="581"/>
      <c r="L72" s="917"/>
      <c r="M72" s="917"/>
      <c r="N72" s="917"/>
      <c r="O72" s="917"/>
      <c r="P72" s="917"/>
      <c r="Q72" s="917"/>
      <c r="R72" s="917"/>
      <c r="S72" s="917"/>
      <c r="T72" s="917"/>
      <c r="U72" s="581"/>
      <c r="V72" s="581"/>
      <c r="W72" s="581"/>
      <c r="X72" s="581"/>
      <c r="Y72" s="581"/>
      <c r="Z72" s="581"/>
      <c r="AA72" s="581"/>
      <c r="AB72" s="581"/>
      <c r="AC72" s="581"/>
      <c r="AD72" s="581"/>
      <c r="AE72" s="581"/>
      <c r="AF72" s="581"/>
      <c r="AG72" s="581"/>
      <c r="AH72" s="581"/>
      <c r="AI72" s="581"/>
      <c r="AJ72" s="581"/>
      <c r="AK72" s="581"/>
      <c r="AL72" s="581"/>
      <c r="AM72" s="581"/>
      <c r="AN72" s="581"/>
      <c r="AO72" s="581"/>
      <c r="AP72" s="1079"/>
      <c r="AQ72" s="581"/>
    </row>
    <row r="73" spans="1:43" ht="7.5" customHeight="1">
      <c r="A73" s="581"/>
      <c r="B73" s="1178"/>
      <c r="C73" s="1178"/>
      <c r="D73" s="1178"/>
      <c r="E73" s="1178"/>
      <c r="F73" s="1178"/>
      <c r="G73" s="1178"/>
      <c r="H73" s="1178"/>
      <c r="I73" s="1178"/>
      <c r="J73" s="1178"/>
      <c r="K73" s="1178"/>
      <c r="L73" s="1178"/>
      <c r="M73" s="1178"/>
      <c r="N73" s="1178"/>
      <c r="O73" s="1174"/>
      <c r="P73" s="1174"/>
      <c r="Q73" s="1174"/>
      <c r="R73" s="1174"/>
      <c r="S73" s="1174"/>
      <c r="T73" s="1174"/>
      <c r="U73" s="1174"/>
      <c r="V73" s="1174"/>
      <c r="W73" s="1174"/>
      <c r="X73" s="1174"/>
      <c r="Y73" s="1178"/>
      <c r="Z73" s="1178"/>
      <c r="AA73" s="1178"/>
      <c r="AB73" s="1178"/>
      <c r="AC73" s="1178"/>
      <c r="AD73" s="1178"/>
      <c r="AE73" s="1178"/>
      <c r="AF73" s="1178"/>
      <c r="AG73" s="1178"/>
      <c r="AH73" s="1178"/>
      <c r="AI73" s="1178"/>
      <c r="AJ73" s="1178"/>
      <c r="AK73" s="1178"/>
      <c r="AL73" s="581"/>
      <c r="AM73" s="581"/>
      <c r="AN73" s="581"/>
      <c r="AO73" s="581"/>
      <c r="AP73" s="1079"/>
      <c r="AQ73" s="581"/>
    </row>
    <row r="74" spans="1:43" s="244" customFormat="1" ht="15" customHeight="1">
      <c r="A74" s="1174" t="s">
        <v>566</v>
      </c>
      <c r="B74" s="581"/>
      <c r="C74" s="581"/>
      <c r="D74" s="581"/>
      <c r="E74" s="581"/>
      <c r="F74" s="581"/>
      <c r="G74" s="581"/>
      <c r="H74" s="581"/>
      <c r="I74" s="581"/>
      <c r="J74" s="581"/>
      <c r="K74" s="581"/>
      <c r="L74" s="585"/>
      <c r="M74" s="585"/>
      <c r="N74" s="585"/>
      <c r="O74" s="585"/>
      <c r="P74" s="585"/>
      <c r="Q74" s="585"/>
      <c r="R74" s="581"/>
      <c r="S74" s="581"/>
      <c r="T74" s="581"/>
      <c r="U74" s="581"/>
      <c r="V74" s="581"/>
      <c r="W74" s="581"/>
      <c r="X74" s="581"/>
      <c r="Y74" s="581"/>
      <c r="Z74" s="1180"/>
      <c r="AA74" s="585"/>
      <c r="AB74" s="585"/>
      <c r="AC74" s="581"/>
      <c r="AD74" s="581"/>
      <c r="AE74" s="581"/>
      <c r="AF74" s="581"/>
      <c r="AG74" s="581"/>
      <c r="AH74" s="581"/>
      <c r="AI74" s="951"/>
      <c r="AJ74" s="951"/>
      <c r="AK74" s="952"/>
      <c r="AL74" s="953"/>
      <c r="AM74" s="954"/>
      <c r="AN74" s="954"/>
      <c r="AO74" s="954"/>
      <c r="AP74" s="954"/>
      <c r="AQ74" s="954"/>
    </row>
    <row r="75" spans="1:43" s="71" customFormat="1" ht="23.25" customHeight="1" thickBot="1">
      <c r="A75" s="1174"/>
      <c r="B75" s="585" t="s">
        <v>249</v>
      </c>
      <c r="C75" s="581"/>
      <c r="D75" s="581"/>
      <c r="E75" s="581"/>
      <c r="F75" s="581"/>
      <c r="G75" s="2798"/>
      <c r="H75" s="2798"/>
      <c r="I75" s="2798"/>
      <c r="J75" s="2798"/>
      <c r="K75" s="2798"/>
      <c r="L75" s="2798"/>
      <c r="M75" s="2798"/>
      <c r="N75" s="2798"/>
      <c r="O75" s="2798"/>
      <c r="P75" s="2798"/>
      <c r="Q75" s="2798"/>
      <c r="R75" s="2798"/>
      <c r="S75" s="585"/>
      <c r="T75" s="585" t="s">
        <v>250</v>
      </c>
      <c r="U75" s="581"/>
      <c r="V75" s="581"/>
      <c r="W75" s="581"/>
      <c r="X75" s="1180"/>
      <c r="Y75" s="2798"/>
      <c r="Z75" s="2798"/>
      <c r="AA75" s="2798"/>
      <c r="AB75" s="2798"/>
      <c r="AC75" s="2798"/>
      <c r="AD75" s="2798"/>
      <c r="AE75" s="2798"/>
      <c r="AF75" s="2798"/>
      <c r="AG75" s="2798"/>
      <c r="AH75" s="2798"/>
      <c r="AI75" s="581"/>
      <c r="AJ75" s="581"/>
      <c r="AK75" s="1178"/>
      <c r="AL75" s="581"/>
      <c r="AM75" s="950"/>
      <c r="AN75" s="950"/>
      <c r="AO75" s="950"/>
      <c r="AP75" s="950"/>
      <c r="AQ75" s="950"/>
    </row>
    <row r="76" spans="1:43" s="71" customFormat="1" ht="5.25" customHeight="1" thickTop="1">
      <c r="A76" s="581"/>
      <c r="B76" s="581"/>
      <c r="C76" s="935"/>
      <c r="D76" s="935"/>
      <c r="E76" s="935"/>
      <c r="F76" s="935"/>
      <c r="G76" s="935"/>
      <c r="H76" s="935"/>
      <c r="I76" s="935"/>
      <c r="J76" s="935"/>
      <c r="K76" s="935"/>
      <c r="L76" s="935"/>
      <c r="M76" s="935"/>
      <c r="N76" s="935"/>
      <c r="O76" s="935"/>
      <c r="P76" s="935"/>
      <c r="Q76" s="935"/>
      <c r="R76" s="935"/>
      <c r="S76" s="935"/>
      <c r="T76" s="935"/>
      <c r="U76" s="935"/>
      <c r="V76" s="935"/>
      <c r="W76" s="935"/>
      <c r="X76" s="935"/>
      <c r="Y76" s="935"/>
      <c r="Z76" s="935"/>
      <c r="AA76" s="935"/>
      <c r="AB76" s="935"/>
      <c r="AC76" s="935"/>
      <c r="AD76" s="935"/>
      <c r="AE76" s="935"/>
      <c r="AF76" s="935"/>
      <c r="AG76" s="935"/>
      <c r="AH76" s="935"/>
      <c r="AI76" s="935"/>
      <c r="AJ76" s="581"/>
      <c r="AK76" s="1178"/>
      <c r="AL76" s="581"/>
      <c r="AM76" s="950"/>
      <c r="AN76" s="950"/>
      <c r="AO76" s="950"/>
      <c r="AP76" s="950"/>
      <c r="AQ76" s="950"/>
    </row>
    <row r="77" spans="1:43" s="71" customFormat="1" ht="23.25" customHeight="1" thickBot="1">
      <c r="A77" s="1174"/>
      <c r="B77" s="2799" t="s">
        <v>251</v>
      </c>
      <c r="C77" s="2799"/>
      <c r="D77" s="2799"/>
      <c r="E77" s="2799"/>
      <c r="F77" s="2799"/>
      <c r="G77" s="2798"/>
      <c r="H77" s="2798"/>
      <c r="I77" s="2798"/>
      <c r="J77" s="2798"/>
      <c r="K77" s="2798"/>
      <c r="L77" s="2798"/>
      <c r="M77" s="2798"/>
      <c r="N77" s="2798"/>
      <c r="O77" s="2798"/>
      <c r="P77" s="2798"/>
      <c r="Q77" s="2798"/>
      <c r="R77" s="2798"/>
      <c r="S77" s="585"/>
      <c r="T77" s="585"/>
      <c r="U77" s="581"/>
      <c r="V77" s="581"/>
      <c r="W77" s="581"/>
      <c r="X77" s="1180"/>
      <c r="Y77" s="585"/>
      <c r="Z77" s="585"/>
      <c r="AA77" s="585"/>
      <c r="AB77" s="585"/>
      <c r="AC77" s="585"/>
      <c r="AD77" s="585"/>
      <c r="AE77" s="585"/>
      <c r="AF77" s="585"/>
      <c r="AG77" s="585"/>
      <c r="AH77" s="585"/>
      <c r="AI77" s="581"/>
      <c r="AJ77" s="581"/>
      <c r="AK77" s="1178"/>
      <c r="AL77" s="581"/>
      <c r="AM77" s="950"/>
      <c r="AN77" s="950"/>
      <c r="AO77" s="950"/>
      <c r="AP77" s="950"/>
      <c r="AQ77" s="950"/>
    </row>
    <row r="78" spans="1:43" s="71" customFormat="1" ht="12" customHeight="1" thickTop="1">
      <c r="A78" s="1174"/>
      <c r="B78" s="1180"/>
      <c r="C78" s="1180"/>
      <c r="D78" s="1180"/>
      <c r="E78" s="1180"/>
      <c r="F78" s="1180"/>
      <c r="G78" s="911"/>
      <c r="H78" s="911"/>
      <c r="I78" s="911"/>
      <c r="J78" s="911"/>
      <c r="K78" s="911"/>
      <c r="L78" s="911"/>
      <c r="M78" s="911"/>
      <c r="N78" s="911"/>
      <c r="O78" s="911"/>
      <c r="P78" s="911"/>
      <c r="Q78" s="911"/>
      <c r="R78" s="911"/>
      <c r="S78" s="585"/>
      <c r="T78" s="585"/>
      <c r="U78" s="581"/>
      <c r="V78" s="581"/>
      <c r="W78" s="581"/>
      <c r="X78" s="1180"/>
      <c r="Y78" s="585"/>
      <c r="Z78" s="585"/>
      <c r="AA78" s="585"/>
      <c r="AB78" s="585"/>
      <c r="AC78" s="585"/>
      <c r="AD78" s="585"/>
      <c r="AE78" s="585"/>
      <c r="AF78" s="585"/>
      <c r="AG78" s="585"/>
      <c r="AH78" s="585"/>
      <c r="AI78" s="581"/>
      <c r="AJ78" s="581"/>
      <c r="AK78" s="1178"/>
      <c r="AL78" s="581"/>
      <c r="AM78" s="950"/>
      <c r="AN78" s="950"/>
      <c r="AO78" s="950"/>
      <c r="AP78" s="950"/>
      <c r="AQ78" s="950"/>
    </row>
    <row r="79" spans="1:43" s="71" customFormat="1" ht="15" customHeight="1">
      <c r="A79" s="2800" t="s">
        <v>104</v>
      </c>
      <c r="B79" s="2801"/>
      <c r="C79" s="2801"/>
      <c r="D79" s="2801"/>
      <c r="E79" s="2801"/>
      <c r="F79" s="2801"/>
      <c r="G79" s="2801"/>
      <c r="H79" s="2801"/>
      <c r="I79" s="2801"/>
      <c r="J79" s="2801"/>
      <c r="K79" s="2801"/>
      <c r="L79" s="2801"/>
      <c r="M79" s="2801"/>
      <c r="N79" s="2801"/>
      <c r="O79" s="2801"/>
      <c r="P79" s="2801"/>
      <c r="Q79" s="2801"/>
      <c r="R79" s="2801"/>
      <c r="S79" s="2801"/>
      <c r="T79" s="2801"/>
      <c r="U79" s="2801"/>
      <c r="V79" s="2801"/>
      <c r="W79" s="2801"/>
      <c r="X79" s="2801"/>
      <c r="Y79" s="2801"/>
      <c r="Z79" s="2801"/>
      <c r="AA79" s="2801"/>
      <c r="AB79" s="2801"/>
      <c r="AC79" s="2801"/>
      <c r="AD79" s="2801"/>
      <c r="AE79" s="2801"/>
      <c r="AF79" s="2801"/>
      <c r="AG79" s="2801"/>
      <c r="AH79" s="2801"/>
      <c r="AI79" s="2801"/>
      <c r="AJ79" s="2801"/>
      <c r="AK79" s="2801"/>
      <c r="AL79" s="2801"/>
      <c r="AM79" s="2801"/>
      <c r="AN79" s="2801"/>
      <c r="AO79" s="2801"/>
      <c r="AP79" s="2803"/>
      <c r="AQ79" s="950"/>
    </row>
    <row r="80" spans="1:43" s="67" customFormat="1" ht="14.25" customHeight="1">
      <c r="A80" s="1187"/>
      <c r="B80" s="1187"/>
      <c r="C80" s="1187"/>
      <c r="D80" s="1187"/>
      <c r="E80" s="1187"/>
      <c r="F80" s="1187"/>
      <c r="G80" s="1187"/>
      <c r="H80" s="1187"/>
      <c r="I80" s="1187"/>
      <c r="J80" s="1187"/>
      <c r="K80" s="1187"/>
      <c r="L80" s="1187"/>
      <c r="M80" s="1187"/>
      <c r="N80" s="1187"/>
      <c r="O80" s="1187"/>
      <c r="P80" s="1187"/>
      <c r="Q80" s="1187"/>
      <c r="R80" s="1187"/>
      <c r="S80" s="1187"/>
      <c r="T80" s="1187"/>
      <c r="U80" s="1187"/>
      <c r="V80" s="1187"/>
      <c r="W80" s="1187"/>
      <c r="X80" s="1187"/>
      <c r="Y80" s="1187"/>
      <c r="Z80" s="1187"/>
      <c r="AA80" s="1187"/>
      <c r="AB80" s="1187"/>
      <c r="AC80" s="1187"/>
      <c r="AD80" s="1187"/>
      <c r="AE80" s="1187"/>
      <c r="AF80" s="1187"/>
      <c r="AG80" s="1187"/>
      <c r="AH80" s="2841" t="s">
        <v>944</v>
      </c>
      <c r="AI80" s="2841"/>
      <c r="AJ80" s="2841"/>
      <c r="AK80" s="2841"/>
      <c r="AL80" s="2841"/>
      <c r="AM80" s="2841"/>
      <c r="AN80" s="2841"/>
      <c r="AO80" s="2841"/>
      <c r="AP80" s="1187"/>
      <c r="AQ80" s="1187"/>
    </row>
    <row r="81" spans="1:68" s="67" customFormat="1" ht="18" customHeight="1">
      <c r="A81" s="955"/>
      <c r="B81" s="955"/>
      <c r="C81" s="955"/>
      <c r="D81" s="955"/>
      <c r="E81" s="955"/>
      <c r="F81" s="955"/>
      <c r="G81" s="955"/>
      <c r="H81" s="955"/>
      <c r="I81" s="956" t="s">
        <v>409</v>
      </c>
      <c r="J81" s="955"/>
      <c r="K81" s="955"/>
      <c r="L81" s="955"/>
      <c r="M81" s="955"/>
      <c r="N81" s="955"/>
      <c r="O81" s="955"/>
      <c r="P81" s="955"/>
      <c r="Q81" s="955"/>
      <c r="R81" s="955"/>
      <c r="S81" s="955"/>
      <c r="T81" s="955"/>
      <c r="U81" s="955"/>
      <c r="V81" s="955"/>
      <c r="W81" s="955"/>
      <c r="X81" s="955"/>
      <c r="Y81" s="955"/>
      <c r="Z81" s="955"/>
      <c r="AA81" s="955"/>
      <c r="AB81" s="955"/>
      <c r="AC81" s="955"/>
      <c r="AD81" s="955"/>
      <c r="AE81" s="955"/>
      <c r="AF81" s="955"/>
      <c r="AG81" s="955"/>
      <c r="AH81" s="955"/>
      <c r="AI81" s="955"/>
      <c r="AJ81" s="955"/>
      <c r="AK81" s="955"/>
      <c r="AL81" s="955"/>
      <c r="AM81" s="955"/>
      <c r="AN81" s="955"/>
      <c r="AO81" s="955"/>
      <c r="AP81" s="955"/>
      <c r="AQ81" s="1187"/>
    </row>
    <row r="82" spans="1:68" s="67" customFormat="1" ht="18" customHeight="1">
      <c r="A82" s="957"/>
      <c r="B82" s="957"/>
      <c r="C82" s="957"/>
      <c r="D82" s="957"/>
      <c r="E82" s="957"/>
      <c r="F82" s="957"/>
      <c r="G82" s="957"/>
      <c r="H82" s="957"/>
      <c r="I82" s="957"/>
      <c r="J82" s="957"/>
      <c r="K82" s="957"/>
      <c r="L82" s="957"/>
      <c r="M82" s="957"/>
      <c r="N82" s="957"/>
      <c r="O82" s="957"/>
      <c r="P82" s="957"/>
      <c r="Q82" s="957"/>
      <c r="R82" s="957"/>
      <c r="S82" s="1188" t="s">
        <v>1221</v>
      </c>
      <c r="T82" s="1188"/>
      <c r="U82" s="957"/>
      <c r="V82" s="957"/>
      <c r="W82" s="957"/>
      <c r="X82" s="957"/>
      <c r="Y82" s="957"/>
      <c r="Z82" s="957"/>
      <c r="AA82" s="957"/>
      <c r="AB82" s="957"/>
      <c r="AC82" s="957"/>
      <c r="AD82" s="957"/>
      <c r="AE82" s="957"/>
      <c r="AF82" s="957"/>
      <c r="AG82" s="957"/>
      <c r="AH82" s="957"/>
      <c r="AI82" s="957"/>
      <c r="AJ82" s="957"/>
      <c r="AK82" s="957"/>
      <c r="AL82" s="957"/>
      <c r="AM82" s="957"/>
      <c r="AN82" s="957"/>
      <c r="AO82" s="957"/>
      <c r="AP82" s="957"/>
      <c r="AQ82" s="1187"/>
    </row>
    <row r="83" spans="1:68" s="67" customFormat="1" ht="20.25" customHeight="1">
      <c r="A83" s="913" t="s">
        <v>1222</v>
      </c>
      <c r="B83" s="2791" t="s">
        <v>1011</v>
      </c>
      <c r="C83" s="2791"/>
      <c r="D83" s="2791"/>
      <c r="E83" s="2791"/>
      <c r="F83" s="2708"/>
      <c r="G83" s="2708"/>
      <c r="H83" s="2708"/>
      <c r="I83" s="2708"/>
      <c r="J83" s="2708"/>
      <c r="K83" s="2708"/>
      <c r="L83" s="2708"/>
      <c r="M83" s="2708"/>
      <c r="N83" s="2708"/>
      <c r="O83" s="2708"/>
      <c r="P83" s="2708"/>
      <c r="Q83" s="2708"/>
      <c r="R83" s="2708"/>
      <c r="S83" s="2708"/>
      <c r="T83" s="958"/>
      <c r="U83" s="959" t="s">
        <v>1223</v>
      </c>
      <c r="V83" s="958" t="s">
        <v>48</v>
      </c>
      <c r="W83" s="2706"/>
      <c r="X83" s="2706"/>
      <c r="Y83" s="958" t="s">
        <v>123</v>
      </c>
      <c r="Z83" s="1187"/>
      <c r="AA83" s="959" t="s">
        <v>1224</v>
      </c>
      <c r="AB83" s="2704" t="s">
        <v>1012</v>
      </c>
      <c r="AC83" s="2704"/>
      <c r="AD83" s="2704"/>
      <c r="AE83" s="2704"/>
      <c r="AF83" s="2708"/>
      <c r="AG83" s="2702"/>
      <c r="AH83" s="2702"/>
      <c r="AI83" s="2702"/>
      <c r="AJ83" s="2702"/>
      <c r="AK83" s="2702"/>
      <c r="AL83" s="2702"/>
      <c r="AM83" s="2702"/>
      <c r="AN83" s="2702"/>
      <c r="AO83" s="2702"/>
      <c r="AP83" s="2702"/>
      <c r="AQ83" s="1187"/>
    </row>
    <row r="84" spans="1:68" s="71" customFormat="1" ht="19.5" customHeight="1">
      <c r="A84" s="1174"/>
      <c r="B84" s="1174" t="s">
        <v>557</v>
      </c>
      <c r="C84" s="1174"/>
      <c r="D84" s="1174"/>
      <c r="E84" s="1174"/>
      <c r="F84" s="1174"/>
      <c r="G84" s="1174"/>
      <c r="H84" s="1174"/>
      <c r="I84" s="1174"/>
      <c r="J84" s="1174"/>
      <c r="K84" s="1174"/>
      <c r="L84" s="1174"/>
      <c r="M84" s="1174"/>
      <c r="N84" s="1174"/>
      <c r="O84" s="1174"/>
      <c r="P84" s="1174"/>
      <c r="Q84" s="1174"/>
      <c r="R84" s="1174"/>
      <c r="S84" s="1174"/>
      <c r="T84" s="1174"/>
      <c r="U84" s="1174"/>
      <c r="V84" s="1174"/>
      <c r="W84" s="1174"/>
      <c r="X84" s="1174"/>
      <c r="Y84" s="960"/>
      <c r="Z84" s="960"/>
      <c r="AA84" s="959" t="s">
        <v>1224</v>
      </c>
      <c r="AB84" s="2782" t="s">
        <v>1013</v>
      </c>
      <c r="AC84" s="2782"/>
      <c r="AD84" s="2782"/>
      <c r="AE84" s="2782"/>
      <c r="AF84" s="2783"/>
      <c r="AG84" s="2783"/>
      <c r="AH84" s="2783"/>
      <c r="AI84" s="2783"/>
      <c r="AJ84" s="2783"/>
      <c r="AK84" s="2783"/>
      <c r="AL84" s="2783"/>
      <c r="AM84" s="2783"/>
      <c r="AN84" s="2783"/>
      <c r="AO84" s="2783"/>
      <c r="AP84" s="2783"/>
      <c r="AQ84" s="960"/>
    </row>
    <row r="85" spans="1:68" s="71" customFormat="1" ht="6" customHeight="1">
      <c r="A85" s="1174"/>
      <c r="B85" s="961"/>
      <c r="C85" s="1174"/>
      <c r="D85" s="1174"/>
      <c r="E85" s="1174"/>
      <c r="F85" s="1174"/>
      <c r="G85" s="1174"/>
      <c r="H85" s="1174"/>
      <c r="I85" s="1174"/>
      <c r="J85" s="1174"/>
      <c r="K85" s="1174"/>
      <c r="L85" s="1174"/>
      <c r="M85" s="1174"/>
      <c r="N85" s="1174"/>
      <c r="O85" s="1174"/>
      <c r="P85" s="1174"/>
      <c r="Q85" s="1174"/>
      <c r="R85" s="1174"/>
      <c r="S85" s="1174"/>
      <c r="T85" s="1174"/>
      <c r="U85" s="1174"/>
      <c r="V85" s="1174"/>
      <c r="W85" s="1174"/>
      <c r="X85" s="1174"/>
      <c r="Y85" s="1174"/>
      <c r="Z85" s="1174"/>
      <c r="AA85" s="1174"/>
      <c r="AB85" s="1174"/>
      <c r="AC85" s="1174"/>
      <c r="AD85" s="1174"/>
      <c r="AE85" s="582"/>
      <c r="AF85" s="582"/>
      <c r="AG85" s="582"/>
      <c r="AH85" s="582"/>
      <c r="AI85" s="582"/>
      <c r="AJ85" s="582"/>
      <c r="AK85" s="582"/>
      <c r="AL85" s="960"/>
      <c r="AM85" s="960"/>
      <c r="AN85" s="960"/>
      <c r="AO85" s="962"/>
      <c r="AP85" s="962"/>
      <c r="AQ85" s="960"/>
    </row>
    <row r="86" spans="1:68" s="71" customFormat="1" ht="15.75" customHeight="1" thickBot="1">
      <c r="A86" s="582"/>
      <c r="B86" s="2784" t="s">
        <v>558</v>
      </c>
      <c r="C86" s="2784"/>
      <c r="D86" s="2784"/>
      <c r="E86" s="2784"/>
      <c r="F86" s="2784"/>
      <c r="G86" s="2784"/>
      <c r="H86" s="2784"/>
      <c r="I86" s="2784"/>
      <c r="J86" s="2784"/>
      <c r="K86" s="2784"/>
      <c r="L86" s="2784"/>
      <c r="M86" s="2784"/>
      <c r="N86" s="2784"/>
      <c r="O86" s="2784"/>
      <c r="P86" s="2784"/>
      <c r="Q86" s="2784"/>
      <c r="R86" s="2784"/>
      <c r="S86" s="2784"/>
      <c r="T86" s="2784"/>
      <c r="U86" s="2784"/>
      <c r="V86" s="2784"/>
      <c r="W86" s="2784"/>
      <c r="X86" s="2784"/>
      <c r="Y86" s="2784"/>
      <c r="Z86" s="2784"/>
      <c r="AA86" s="2784"/>
      <c r="AB86" s="2784"/>
      <c r="AC86" s="2784"/>
      <c r="AD86" s="2784"/>
      <c r="AE86" s="2784"/>
      <c r="AF86" s="2784"/>
      <c r="AG86" s="2784"/>
      <c r="AH86" s="2784"/>
      <c r="AI86" s="2784"/>
      <c r="AJ86" s="2784"/>
      <c r="AK86" s="2784"/>
      <c r="AL86" s="960"/>
      <c r="AM86" s="960"/>
      <c r="AN86" s="960"/>
      <c r="AO86" s="963"/>
      <c r="AP86" s="963"/>
      <c r="AQ86" s="960"/>
    </row>
    <row r="87" spans="1:68" s="71" customFormat="1" ht="98.25" customHeight="1" thickBot="1">
      <c r="A87" s="582"/>
      <c r="B87" s="2785"/>
      <c r="C87" s="2786"/>
      <c r="D87" s="2786"/>
      <c r="E87" s="2786"/>
      <c r="F87" s="2786"/>
      <c r="G87" s="2786"/>
      <c r="H87" s="2786"/>
      <c r="I87" s="2786"/>
      <c r="J87" s="2786"/>
      <c r="K87" s="2786"/>
      <c r="L87" s="2786"/>
      <c r="M87" s="2786"/>
      <c r="N87" s="2786"/>
      <c r="O87" s="2786"/>
      <c r="P87" s="2786"/>
      <c r="Q87" s="2786"/>
      <c r="R87" s="2786"/>
      <c r="S87" s="2786"/>
      <c r="T87" s="2786"/>
      <c r="U87" s="2786"/>
      <c r="V87" s="2786"/>
      <c r="W87" s="2786"/>
      <c r="X87" s="2786"/>
      <c r="Y87" s="2786"/>
      <c r="Z87" s="2786"/>
      <c r="AA87" s="2786"/>
      <c r="AB87" s="2786"/>
      <c r="AC87" s="2786"/>
      <c r="AD87" s="2786"/>
      <c r="AE87" s="2786"/>
      <c r="AF87" s="2786"/>
      <c r="AG87" s="2786"/>
      <c r="AH87" s="2786"/>
      <c r="AI87" s="2786"/>
      <c r="AJ87" s="2786"/>
      <c r="AK87" s="2786"/>
      <c r="AL87" s="2786"/>
      <c r="AM87" s="2786"/>
      <c r="AN87" s="2786"/>
      <c r="AO87" s="2786"/>
      <c r="AP87" s="2787"/>
      <c r="AQ87" s="960"/>
    </row>
    <row r="88" spans="1:68" s="71" customFormat="1" ht="9.9" customHeight="1">
      <c r="A88" s="582"/>
      <c r="B88" s="964"/>
      <c r="C88" s="964"/>
      <c r="D88" s="964"/>
      <c r="E88" s="964"/>
      <c r="F88" s="964"/>
      <c r="G88" s="964"/>
      <c r="H88" s="964"/>
      <c r="I88" s="964"/>
      <c r="J88" s="964"/>
      <c r="K88" s="964"/>
      <c r="L88" s="964"/>
      <c r="M88" s="964"/>
      <c r="N88" s="964"/>
      <c r="O88" s="964"/>
      <c r="P88" s="964"/>
      <c r="Q88" s="964"/>
      <c r="R88" s="964"/>
      <c r="S88" s="964"/>
      <c r="T88" s="964"/>
      <c r="U88" s="964"/>
      <c r="V88" s="964"/>
      <c r="W88" s="964"/>
      <c r="X88" s="964"/>
      <c r="Y88" s="964"/>
      <c r="Z88" s="964"/>
      <c r="AA88" s="964"/>
      <c r="AB88" s="964"/>
      <c r="AC88" s="964"/>
      <c r="AD88" s="964"/>
      <c r="AE88" s="964"/>
      <c r="AF88" s="964"/>
      <c r="AG88" s="964"/>
      <c r="AH88" s="964"/>
      <c r="AI88" s="964"/>
      <c r="AJ88" s="964"/>
      <c r="AK88" s="964"/>
      <c r="AL88" s="960"/>
      <c r="AM88" s="960"/>
      <c r="AN88" s="960"/>
      <c r="AO88" s="960"/>
      <c r="AP88" s="960"/>
      <c r="AQ88" s="960"/>
    </row>
    <row r="89" spans="1:68" s="71" customFormat="1" ht="15.75" customHeight="1">
      <c r="A89" s="1174"/>
      <c r="B89" s="2788" t="s">
        <v>1014</v>
      </c>
      <c r="C89" s="2788"/>
      <c r="D89" s="2788"/>
      <c r="E89" s="2788"/>
      <c r="F89" s="2788"/>
      <c r="G89" s="2788"/>
      <c r="H89" s="2788"/>
      <c r="I89" s="2788"/>
      <c r="J89" s="2788"/>
      <c r="K89" s="2788"/>
      <c r="L89" s="2788"/>
      <c r="M89" s="2788"/>
      <c r="N89" s="2788"/>
      <c r="O89" s="2788"/>
      <c r="P89" s="2788"/>
      <c r="Q89" s="2788"/>
      <c r="R89" s="2788"/>
      <c r="S89" s="2788"/>
      <c r="T89" s="2788"/>
      <c r="U89" s="2788"/>
      <c r="V89" s="2788"/>
      <c r="W89" s="2788"/>
      <c r="X89" s="2788"/>
      <c r="Y89" s="2788"/>
      <c r="Z89" s="2788"/>
      <c r="AA89" s="2788"/>
      <c r="AB89" s="2788"/>
      <c r="AC89" s="2788"/>
      <c r="AD89" s="2788"/>
      <c r="AE89" s="2788"/>
      <c r="AF89" s="2788"/>
      <c r="AG89" s="2788"/>
      <c r="AH89" s="2788"/>
      <c r="AI89" s="2788"/>
      <c r="AJ89" s="2788"/>
      <c r="AK89" s="2788"/>
      <c r="AL89" s="2788"/>
      <c r="AM89" s="2788"/>
      <c r="AN89" s="2788"/>
      <c r="AO89" s="2788"/>
      <c r="AP89" s="2788"/>
      <c r="AQ89" s="960"/>
    </row>
    <row r="90" spans="1:68" s="71" customFormat="1" ht="14.25" customHeight="1" thickBot="1">
      <c r="A90" s="1174"/>
      <c r="B90" s="911"/>
      <c r="C90" s="2789" t="s">
        <v>108</v>
      </c>
      <c r="D90" s="2789"/>
      <c r="E90" s="2789"/>
      <c r="F90" s="2789"/>
      <c r="G90" s="2789"/>
      <c r="H90" s="2789"/>
      <c r="I90" s="2789"/>
      <c r="J90" s="2789"/>
      <c r="K90" s="2789"/>
      <c r="L90" s="2789"/>
      <c r="M90" s="2789"/>
      <c r="N90" s="2789"/>
      <c r="O90" s="2789"/>
      <c r="P90" s="2789" t="s">
        <v>109</v>
      </c>
      <c r="Q90" s="2789"/>
      <c r="R90" s="2789"/>
      <c r="S90" s="2789"/>
      <c r="T90" s="2789"/>
      <c r="U90" s="2789"/>
      <c r="V90" s="2789"/>
      <c r="W90" s="2789"/>
      <c r="X90" s="2789"/>
      <c r="Y90" s="2789"/>
      <c r="Z90" s="2789"/>
      <c r="AA90" s="2789"/>
      <c r="AB90" s="2789"/>
      <c r="AC90" s="2789"/>
      <c r="AD90" s="2789"/>
      <c r="AE90" s="2789"/>
      <c r="AF90" s="2789"/>
      <c r="AG90" s="2789"/>
      <c r="AH90" s="2789"/>
      <c r="AI90" s="2789"/>
      <c r="AJ90" s="2789"/>
      <c r="AK90" s="2789"/>
      <c r="AL90" s="2789"/>
      <c r="AM90" s="2789"/>
      <c r="AN90" s="2789"/>
      <c r="AO90" s="2789"/>
      <c r="AP90" s="2789"/>
      <c r="AQ90" s="960"/>
    </row>
    <row r="91" spans="1:68" s="71" customFormat="1" ht="86.25" customHeight="1">
      <c r="A91" s="1174"/>
      <c r="B91" s="965" t="s">
        <v>599</v>
      </c>
      <c r="C91" s="2770"/>
      <c r="D91" s="2771"/>
      <c r="E91" s="2771"/>
      <c r="F91" s="2771"/>
      <c r="G91" s="2771"/>
      <c r="H91" s="2771"/>
      <c r="I91" s="2771"/>
      <c r="J91" s="2771"/>
      <c r="K91" s="2771"/>
      <c r="L91" s="2771"/>
      <c r="M91" s="2771"/>
      <c r="N91" s="2771"/>
      <c r="O91" s="2772"/>
      <c r="P91" s="2770"/>
      <c r="Q91" s="2771"/>
      <c r="R91" s="2771"/>
      <c r="S91" s="2771"/>
      <c r="T91" s="2771"/>
      <c r="U91" s="2771"/>
      <c r="V91" s="2771"/>
      <c r="W91" s="2771"/>
      <c r="X91" s="2771"/>
      <c r="Y91" s="2771"/>
      <c r="Z91" s="2771"/>
      <c r="AA91" s="2771"/>
      <c r="AB91" s="2771"/>
      <c r="AC91" s="2771"/>
      <c r="AD91" s="2771"/>
      <c r="AE91" s="2771"/>
      <c r="AF91" s="2771"/>
      <c r="AG91" s="2771"/>
      <c r="AH91" s="2771"/>
      <c r="AI91" s="2771"/>
      <c r="AJ91" s="2771"/>
      <c r="AK91" s="2771"/>
      <c r="AL91" s="2771"/>
      <c r="AM91" s="2771"/>
      <c r="AN91" s="2771"/>
      <c r="AO91" s="2771"/>
      <c r="AP91" s="2773"/>
      <c r="AQ91" s="960"/>
      <c r="AR91" s="966"/>
      <c r="AS91" s="966"/>
      <c r="AT91" s="966"/>
      <c r="AU91" s="966"/>
      <c r="AV91" s="966"/>
      <c r="AW91" s="966"/>
      <c r="AX91" s="966"/>
      <c r="AY91" s="966"/>
      <c r="AZ91" s="966"/>
      <c r="BA91" s="966"/>
      <c r="BB91" s="966"/>
      <c r="BC91" s="966"/>
      <c r="BD91" s="966"/>
      <c r="BE91" s="966"/>
      <c r="BF91" s="966"/>
      <c r="BG91" s="966"/>
      <c r="BH91" s="966"/>
      <c r="BI91" s="966"/>
      <c r="BJ91" s="966"/>
      <c r="BK91" s="966"/>
      <c r="BL91" s="966"/>
      <c r="BM91" s="966"/>
      <c r="BN91" s="966"/>
      <c r="BO91" s="966"/>
      <c r="BP91" s="966"/>
    </row>
    <row r="92" spans="1:68" s="71" customFormat="1" ht="15" customHeight="1">
      <c r="A92" s="1174"/>
      <c r="B92" s="2774" t="s">
        <v>1225</v>
      </c>
      <c r="C92" s="967"/>
      <c r="D92" s="2777"/>
      <c r="E92" s="2777"/>
      <c r="F92" s="2777"/>
      <c r="G92" s="2777"/>
      <c r="H92" s="2777"/>
      <c r="I92" s="2777"/>
      <c r="J92" s="2777"/>
      <c r="K92" s="2777"/>
      <c r="L92" s="2777"/>
      <c r="M92" s="2777"/>
      <c r="N92" s="2777"/>
      <c r="O92" s="1168"/>
      <c r="P92" s="967"/>
      <c r="Q92" s="2777"/>
      <c r="R92" s="2777"/>
      <c r="S92" s="2777"/>
      <c r="T92" s="2777"/>
      <c r="U92" s="2777"/>
      <c r="V92" s="2777"/>
      <c r="W92" s="2777"/>
      <c r="X92" s="2777"/>
      <c r="Y92" s="2777"/>
      <c r="Z92" s="2777"/>
      <c r="AA92" s="2777"/>
      <c r="AB92" s="2777"/>
      <c r="AC92" s="2777"/>
      <c r="AD92" s="1195"/>
      <c r="AE92" s="2778"/>
      <c r="AF92" s="2778"/>
      <c r="AG92" s="2778"/>
      <c r="AH92" s="2778"/>
      <c r="AI92" s="2778"/>
      <c r="AJ92" s="1195"/>
      <c r="AK92" s="2779"/>
      <c r="AL92" s="2779"/>
      <c r="AM92" s="2779"/>
      <c r="AN92" s="2779"/>
      <c r="AO92" s="2779"/>
      <c r="AP92" s="969"/>
      <c r="AQ92" s="960"/>
      <c r="AR92" s="966"/>
      <c r="AS92" s="966"/>
      <c r="AT92" s="966"/>
      <c r="AU92" s="966"/>
      <c r="AV92" s="966"/>
      <c r="AW92" s="966"/>
      <c r="AX92" s="966"/>
      <c r="AY92" s="966"/>
      <c r="AZ92" s="966"/>
      <c r="BA92" s="966"/>
      <c r="BB92" s="966"/>
      <c r="BC92" s="966"/>
      <c r="BD92" s="966"/>
      <c r="BE92" s="966"/>
      <c r="BF92" s="966"/>
      <c r="BG92" s="966"/>
      <c r="BH92" s="966"/>
      <c r="BI92" s="966"/>
      <c r="BJ92" s="966"/>
      <c r="BK92" s="966"/>
      <c r="BL92" s="966"/>
      <c r="BM92" s="966"/>
      <c r="BN92" s="966"/>
      <c r="BO92" s="966"/>
      <c r="BP92" s="966"/>
    </row>
    <row r="93" spans="1:68" s="71" customFormat="1" ht="15" customHeight="1">
      <c r="A93" s="1174"/>
      <c r="B93" s="2775"/>
      <c r="C93" s="970"/>
      <c r="D93" s="2762"/>
      <c r="E93" s="2762"/>
      <c r="F93" s="2762"/>
      <c r="G93" s="2762"/>
      <c r="H93" s="2762"/>
      <c r="I93" s="2762"/>
      <c r="J93" s="2762"/>
      <c r="K93" s="2762"/>
      <c r="L93" s="2762"/>
      <c r="M93" s="2762"/>
      <c r="N93" s="2762"/>
      <c r="O93" s="1168"/>
      <c r="P93" s="970"/>
      <c r="Q93" s="2762"/>
      <c r="R93" s="2762"/>
      <c r="S93" s="2762"/>
      <c r="T93" s="2762"/>
      <c r="U93" s="2762"/>
      <c r="V93" s="2762"/>
      <c r="W93" s="2762"/>
      <c r="X93" s="2762"/>
      <c r="Y93" s="2762"/>
      <c r="Z93" s="2762"/>
      <c r="AA93" s="2762"/>
      <c r="AB93" s="2762"/>
      <c r="AC93" s="2762"/>
      <c r="AD93" s="1196"/>
      <c r="AE93" s="2763"/>
      <c r="AF93" s="2763"/>
      <c r="AG93" s="2763"/>
      <c r="AH93" s="2763"/>
      <c r="AI93" s="2763"/>
      <c r="AJ93" s="1196"/>
      <c r="AK93" s="2763"/>
      <c r="AL93" s="2763"/>
      <c r="AM93" s="2763"/>
      <c r="AN93" s="2763"/>
      <c r="AO93" s="2763"/>
      <c r="AP93" s="972"/>
      <c r="AQ93" s="960"/>
      <c r="AR93" s="966"/>
      <c r="AS93" s="966"/>
      <c r="AT93" s="966"/>
      <c r="AU93" s="966"/>
      <c r="AV93" s="966"/>
      <c r="AW93" s="966"/>
      <c r="AX93" s="966"/>
      <c r="AY93" s="966"/>
      <c r="AZ93" s="966"/>
      <c r="BA93" s="966"/>
      <c r="BB93" s="966"/>
      <c r="BC93" s="966"/>
      <c r="BD93" s="966"/>
      <c r="BE93" s="966"/>
      <c r="BF93" s="966"/>
      <c r="BG93" s="966"/>
      <c r="BH93" s="966"/>
      <c r="BI93" s="966"/>
      <c r="BJ93" s="966"/>
      <c r="BK93" s="966"/>
      <c r="BL93" s="966"/>
      <c r="BM93" s="966"/>
      <c r="BN93" s="966"/>
      <c r="BO93" s="966"/>
      <c r="BP93" s="966"/>
    </row>
    <row r="94" spans="1:68" s="71" customFormat="1" ht="15" customHeight="1">
      <c r="A94" s="1174"/>
      <c r="B94" s="2775"/>
      <c r="C94" s="970"/>
      <c r="D94" s="2762"/>
      <c r="E94" s="2762"/>
      <c r="F94" s="2762"/>
      <c r="G94" s="2762"/>
      <c r="H94" s="2762"/>
      <c r="I94" s="2762"/>
      <c r="J94" s="2762"/>
      <c r="K94" s="2762"/>
      <c r="L94" s="2762"/>
      <c r="M94" s="2762"/>
      <c r="N94" s="2762"/>
      <c r="O94" s="1168"/>
      <c r="P94" s="970"/>
      <c r="Q94" s="2762"/>
      <c r="R94" s="2762"/>
      <c r="S94" s="2762"/>
      <c r="T94" s="2762"/>
      <c r="U94" s="2762"/>
      <c r="V94" s="2762"/>
      <c r="W94" s="2762"/>
      <c r="X94" s="2762"/>
      <c r="Y94" s="2762"/>
      <c r="Z94" s="2762"/>
      <c r="AA94" s="2762"/>
      <c r="AB94" s="2762"/>
      <c r="AC94" s="2762"/>
      <c r="AD94" s="1196"/>
      <c r="AE94" s="2763"/>
      <c r="AF94" s="2763"/>
      <c r="AG94" s="2763"/>
      <c r="AH94" s="2763"/>
      <c r="AI94" s="2763"/>
      <c r="AJ94" s="1196"/>
      <c r="AK94" s="2763"/>
      <c r="AL94" s="2763"/>
      <c r="AM94" s="2763"/>
      <c r="AN94" s="2763"/>
      <c r="AO94" s="2763"/>
      <c r="AP94" s="972"/>
      <c r="AQ94" s="960"/>
      <c r="AR94" s="966"/>
      <c r="AS94" s="966"/>
      <c r="AT94" s="966"/>
      <c r="AU94" s="966"/>
      <c r="AV94" s="966"/>
      <c r="AW94" s="966"/>
      <c r="AX94" s="966"/>
      <c r="AY94" s="966"/>
      <c r="AZ94" s="966"/>
      <c r="BA94" s="966"/>
      <c r="BB94" s="966"/>
      <c r="BC94" s="966"/>
      <c r="BD94" s="966"/>
      <c r="BE94" s="966"/>
      <c r="BF94" s="966"/>
      <c r="BG94" s="966"/>
      <c r="BH94" s="966"/>
      <c r="BI94" s="966"/>
      <c r="BJ94" s="966"/>
      <c r="BK94" s="966"/>
      <c r="BL94" s="966"/>
      <c r="BM94" s="966"/>
      <c r="BN94" s="966"/>
      <c r="BO94" s="966"/>
      <c r="BP94" s="966"/>
    </row>
    <row r="95" spans="1:68" s="71" customFormat="1" ht="15" customHeight="1">
      <c r="A95" s="1174"/>
      <c r="B95" s="2775"/>
      <c r="C95" s="970"/>
      <c r="D95" s="2762"/>
      <c r="E95" s="2762"/>
      <c r="F95" s="2762"/>
      <c r="G95" s="2762"/>
      <c r="H95" s="2762"/>
      <c r="I95" s="2762"/>
      <c r="J95" s="2762"/>
      <c r="K95" s="2762"/>
      <c r="L95" s="2762"/>
      <c r="M95" s="2762"/>
      <c r="N95" s="2762"/>
      <c r="O95" s="1168"/>
      <c r="P95" s="970"/>
      <c r="Q95" s="2762"/>
      <c r="R95" s="2762"/>
      <c r="S95" s="2762"/>
      <c r="T95" s="2762"/>
      <c r="U95" s="2762"/>
      <c r="V95" s="2762"/>
      <c r="W95" s="2762"/>
      <c r="X95" s="2762"/>
      <c r="Y95" s="2762"/>
      <c r="Z95" s="2762"/>
      <c r="AA95" s="2762"/>
      <c r="AB95" s="2762"/>
      <c r="AC95" s="2762"/>
      <c r="AD95" s="1196"/>
      <c r="AE95" s="2763"/>
      <c r="AF95" s="2763"/>
      <c r="AG95" s="2763"/>
      <c r="AH95" s="2763"/>
      <c r="AI95" s="2763"/>
      <c r="AJ95" s="1196"/>
      <c r="AK95" s="2763"/>
      <c r="AL95" s="2763"/>
      <c r="AM95" s="2763"/>
      <c r="AN95" s="2763"/>
      <c r="AO95" s="2763"/>
      <c r="AP95" s="972"/>
      <c r="AQ95" s="960"/>
      <c r="AR95" s="966"/>
      <c r="AS95" s="966"/>
      <c r="AT95" s="966"/>
      <c r="AU95" s="966"/>
      <c r="AV95" s="966"/>
      <c r="AW95" s="966"/>
      <c r="AX95" s="966"/>
      <c r="AY95" s="966"/>
      <c r="AZ95" s="966"/>
      <c r="BA95" s="966"/>
      <c r="BB95" s="966"/>
      <c r="BC95" s="966"/>
      <c r="BD95" s="966"/>
      <c r="BE95" s="966"/>
      <c r="BF95" s="966"/>
      <c r="BG95" s="966"/>
      <c r="BH95" s="966"/>
      <c r="BI95" s="966"/>
      <c r="BJ95" s="966"/>
      <c r="BK95" s="966"/>
      <c r="BL95" s="966"/>
      <c r="BM95" s="966"/>
      <c r="BN95" s="966"/>
      <c r="BO95" s="966"/>
      <c r="BP95" s="966"/>
    </row>
    <row r="96" spans="1:68" s="71" customFormat="1" ht="15" customHeight="1">
      <c r="A96" s="1174"/>
      <c r="B96" s="2775"/>
      <c r="C96" s="970"/>
      <c r="D96" s="2762"/>
      <c r="E96" s="2762"/>
      <c r="F96" s="2762"/>
      <c r="G96" s="2762"/>
      <c r="H96" s="2762"/>
      <c r="I96" s="2762"/>
      <c r="J96" s="2762"/>
      <c r="K96" s="2762"/>
      <c r="L96" s="2762"/>
      <c r="M96" s="2762"/>
      <c r="N96" s="2762"/>
      <c r="O96" s="1168"/>
      <c r="P96" s="970"/>
      <c r="Q96" s="2762"/>
      <c r="R96" s="2762"/>
      <c r="S96" s="2762"/>
      <c r="T96" s="2762"/>
      <c r="U96" s="2762"/>
      <c r="V96" s="2762"/>
      <c r="W96" s="2762"/>
      <c r="X96" s="2762"/>
      <c r="Y96" s="2762"/>
      <c r="Z96" s="2762"/>
      <c r="AA96" s="2762"/>
      <c r="AB96" s="2762"/>
      <c r="AC96" s="2762"/>
      <c r="AD96" s="1196"/>
      <c r="AE96" s="2763"/>
      <c r="AF96" s="2763"/>
      <c r="AG96" s="2763"/>
      <c r="AH96" s="2763"/>
      <c r="AI96" s="2763"/>
      <c r="AJ96" s="1196"/>
      <c r="AK96" s="2763"/>
      <c r="AL96" s="2763"/>
      <c r="AM96" s="2763"/>
      <c r="AN96" s="2763"/>
      <c r="AO96" s="2763"/>
      <c r="AP96" s="972"/>
      <c r="AQ96" s="960"/>
      <c r="AR96" s="966"/>
      <c r="AS96" s="966"/>
      <c r="AT96" s="966"/>
      <c r="AU96" s="966"/>
      <c r="AV96" s="966"/>
      <c r="AW96" s="966"/>
      <c r="AX96" s="966"/>
      <c r="AY96" s="966"/>
      <c r="AZ96" s="966"/>
      <c r="BA96" s="966"/>
      <c r="BB96" s="966"/>
      <c r="BC96" s="966"/>
      <c r="BD96" s="966"/>
      <c r="BE96" s="966"/>
      <c r="BF96" s="966"/>
      <c r="BG96" s="966"/>
      <c r="BH96" s="966"/>
      <c r="BI96" s="966"/>
      <c r="BJ96" s="966"/>
      <c r="BK96" s="966"/>
      <c r="BL96" s="966"/>
      <c r="BM96" s="966"/>
      <c r="BN96" s="966"/>
      <c r="BO96" s="966"/>
      <c r="BP96" s="966"/>
    </row>
    <row r="97" spans="1:68" s="71" customFormat="1" ht="15" customHeight="1">
      <c r="A97" s="1174"/>
      <c r="B97" s="2776"/>
      <c r="C97" s="973"/>
      <c r="D97" s="2780"/>
      <c r="E97" s="2780"/>
      <c r="F97" s="2780"/>
      <c r="G97" s="2780"/>
      <c r="H97" s="2780"/>
      <c r="I97" s="2780"/>
      <c r="J97" s="2780"/>
      <c r="K97" s="2780"/>
      <c r="L97" s="2780"/>
      <c r="M97" s="2780"/>
      <c r="N97" s="2780"/>
      <c r="O97" s="974"/>
      <c r="P97" s="973"/>
      <c r="Q97" s="2780"/>
      <c r="R97" s="2780"/>
      <c r="S97" s="2780"/>
      <c r="T97" s="2780"/>
      <c r="U97" s="2780"/>
      <c r="V97" s="2780"/>
      <c r="W97" s="2780"/>
      <c r="X97" s="2780"/>
      <c r="Y97" s="2780"/>
      <c r="Z97" s="2780"/>
      <c r="AA97" s="2780"/>
      <c r="AB97" s="2780"/>
      <c r="AC97" s="2780"/>
      <c r="AD97" s="975"/>
      <c r="AE97" s="2781"/>
      <c r="AF97" s="2781"/>
      <c r="AG97" s="2781"/>
      <c r="AH97" s="2781"/>
      <c r="AI97" s="2781"/>
      <c r="AJ97" s="975"/>
      <c r="AK97" s="2781"/>
      <c r="AL97" s="2781"/>
      <c r="AM97" s="2781"/>
      <c r="AN97" s="2781"/>
      <c r="AO97" s="2781"/>
      <c r="AP97" s="976"/>
      <c r="AQ97" s="960"/>
      <c r="AR97" s="966"/>
      <c r="AS97" s="966"/>
      <c r="AT97" s="966"/>
      <c r="AU97" s="966"/>
      <c r="AV97" s="966"/>
      <c r="AW97" s="966"/>
      <c r="AX97" s="966"/>
      <c r="AY97" s="966"/>
      <c r="AZ97" s="966"/>
      <c r="BA97" s="966"/>
      <c r="BB97" s="966"/>
      <c r="BC97" s="966"/>
      <c r="BD97" s="966"/>
      <c r="BE97" s="966"/>
      <c r="BF97" s="966"/>
      <c r="BG97" s="966"/>
      <c r="BH97" s="966"/>
      <c r="BI97" s="966"/>
      <c r="BJ97" s="966"/>
      <c r="BK97" s="966"/>
      <c r="BL97" s="966"/>
      <c r="BM97" s="966"/>
      <c r="BN97" s="966"/>
      <c r="BO97" s="966"/>
      <c r="BP97" s="966"/>
    </row>
    <row r="98" spans="1:68" s="71" customFormat="1" ht="15" customHeight="1">
      <c r="A98" s="1174"/>
      <c r="B98" s="2734" t="s">
        <v>1015</v>
      </c>
      <c r="C98" s="2842" t="s">
        <v>1021</v>
      </c>
      <c r="D98" s="2844"/>
      <c r="E98" s="2844"/>
      <c r="F98" s="2844"/>
      <c r="G98" s="2844"/>
      <c r="H98" s="2767"/>
      <c r="I98" s="2767"/>
      <c r="J98" s="2767"/>
      <c r="K98" s="2767"/>
      <c r="L98" s="2767"/>
      <c r="M98" s="2767"/>
      <c r="N98" s="2767"/>
      <c r="O98" s="1082"/>
      <c r="P98" s="2842" t="s">
        <v>1021</v>
      </c>
      <c r="Q98" s="1083" t="s">
        <v>1224</v>
      </c>
      <c r="R98" s="2844"/>
      <c r="S98" s="2844"/>
      <c r="T98" s="2844"/>
      <c r="U98" s="2844"/>
      <c r="V98" s="1190"/>
      <c r="W98" s="2767"/>
      <c r="X98" s="2767"/>
      <c r="Y98" s="2767"/>
      <c r="Z98" s="2767"/>
      <c r="AA98" s="2767"/>
      <c r="AB98" s="2767"/>
      <c r="AC98" s="2767"/>
      <c r="AD98" s="2767"/>
      <c r="AE98" s="2767"/>
      <c r="AF98" s="2767"/>
      <c r="AG98" s="2767"/>
      <c r="AH98" s="2767"/>
      <c r="AI98" s="2767"/>
      <c r="AJ98" s="2767"/>
      <c r="AK98" s="2767"/>
      <c r="AL98" s="2767"/>
      <c r="AM98" s="2767"/>
      <c r="AN98" s="2767"/>
      <c r="AO98" s="2767"/>
      <c r="AP98" s="979"/>
      <c r="AQ98" s="960"/>
      <c r="AR98" s="966"/>
      <c r="AS98" s="966"/>
      <c r="AT98" s="966"/>
      <c r="AU98" s="966"/>
      <c r="AV98" s="966"/>
      <c r="AW98" s="966"/>
      <c r="AX98" s="966"/>
      <c r="AY98" s="966"/>
      <c r="AZ98" s="966"/>
      <c r="BA98" s="966"/>
      <c r="BB98" s="966"/>
      <c r="BC98" s="966"/>
      <c r="BD98" s="966"/>
      <c r="BE98" s="966"/>
      <c r="BF98" s="966"/>
      <c r="BG98" s="966"/>
      <c r="BH98" s="966"/>
      <c r="BI98" s="966"/>
      <c r="BJ98" s="966"/>
      <c r="BK98" s="966"/>
      <c r="BL98" s="966"/>
      <c r="BM98" s="966"/>
      <c r="BN98" s="966"/>
      <c r="BO98" s="966"/>
      <c r="BP98" s="966"/>
    </row>
    <row r="99" spans="1:68" s="71" customFormat="1" ht="15" customHeight="1">
      <c r="A99" s="1174"/>
      <c r="B99" s="2735"/>
      <c r="C99" s="2843"/>
      <c r="D99" s="2845"/>
      <c r="E99" s="2845"/>
      <c r="F99" s="2845"/>
      <c r="G99" s="2845"/>
      <c r="H99" s="2768"/>
      <c r="I99" s="2768"/>
      <c r="J99" s="2768"/>
      <c r="K99" s="2768"/>
      <c r="L99" s="2768"/>
      <c r="M99" s="2768"/>
      <c r="N99" s="2768"/>
      <c r="O99" s="1084"/>
      <c r="P99" s="2843"/>
      <c r="Q99" s="1081" t="s">
        <v>1223</v>
      </c>
      <c r="R99" s="2845"/>
      <c r="S99" s="2845"/>
      <c r="T99" s="2845"/>
      <c r="U99" s="2845"/>
      <c r="V99" s="1191"/>
      <c r="W99" s="2768"/>
      <c r="X99" s="2768"/>
      <c r="Y99" s="2768"/>
      <c r="Z99" s="2768"/>
      <c r="AA99" s="2768"/>
      <c r="AB99" s="2768"/>
      <c r="AC99" s="2768"/>
      <c r="AD99" s="2768"/>
      <c r="AE99" s="2768"/>
      <c r="AF99" s="2768"/>
      <c r="AG99" s="2768"/>
      <c r="AH99" s="2768"/>
      <c r="AI99" s="2768"/>
      <c r="AJ99" s="2768"/>
      <c r="AK99" s="2768"/>
      <c r="AL99" s="2768"/>
      <c r="AM99" s="2768"/>
      <c r="AN99" s="2768"/>
      <c r="AO99" s="2768"/>
      <c r="AP99" s="981"/>
      <c r="AQ99" s="960"/>
      <c r="AR99" s="966"/>
      <c r="AS99" s="966"/>
      <c r="AT99" s="966"/>
      <c r="AU99" s="966"/>
      <c r="AV99" s="966"/>
      <c r="AW99" s="966"/>
      <c r="AX99" s="966"/>
      <c r="AY99" s="966"/>
      <c r="AZ99" s="966"/>
      <c r="BA99" s="966"/>
      <c r="BB99" s="966"/>
      <c r="BC99" s="966"/>
      <c r="BD99" s="966"/>
      <c r="BE99" s="966"/>
      <c r="BF99" s="966"/>
      <c r="BG99" s="966"/>
      <c r="BH99" s="966"/>
      <c r="BI99" s="966"/>
      <c r="BJ99" s="966"/>
      <c r="BK99" s="966"/>
      <c r="BL99" s="966"/>
      <c r="BM99" s="966"/>
      <c r="BN99" s="966"/>
      <c r="BO99" s="966"/>
      <c r="BP99" s="966"/>
    </row>
    <row r="100" spans="1:68" s="71" customFormat="1" ht="15" customHeight="1">
      <c r="A100" s="1174"/>
      <c r="B100" s="2735"/>
      <c r="C100" s="2843"/>
      <c r="D100" s="2846"/>
      <c r="E100" s="2846"/>
      <c r="F100" s="2846"/>
      <c r="G100" s="2846"/>
      <c r="H100" s="2848"/>
      <c r="I100" s="2848"/>
      <c r="J100" s="2848"/>
      <c r="K100" s="2848"/>
      <c r="L100" s="2848"/>
      <c r="M100" s="2848"/>
      <c r="N100" s="2848"/>
      <c r="O100" s="1084"/>
      <c r="P100" s="2843"/>
      <c r="Q100" s="1085" t="s">
        <v>1226</v>
      </c>
      <c r="R100" s="2846"/>
      <c r="S100" s="2846"/>
      <c r="T100" s="2846"/>
      <c r="U100" s="2846"/>
      <c r="V100" s="1191"/>
      <c r="W100" s="2847"/>
      <c r="X100" s="2847"/>
      <c r="Y100" s="2847"/>
      <c r="Z100" s="2847"/>
      <c r="AA100" s="2847"/>
      <c r="AB100" s="2847"/>
      <c r="AC100" s="2847"/>
      <c r="AD100" s="2847"/>
      <c r="AE100" s="2847"/>
      <c r="AF100" s="2847"/>
      <c r="AG100" s="2847"/>
      <c r="AH100" s="2847"/>
      <c r="AI100" s="2847"/>
      <c r="AJ100" s="2847"/>
      <c r="AK100" s="2847"/>
      <c r="AL100" s="2847"/>
      <c r="AM100" s="2847"/>
      <c r="AN100" s="2847"/>
      <c r="AO100" s="2847"/>
      <c r="AP100" s="981"/>
      <c r="AQ100" s="960"/>
      <c r="AR100" s="966"/>
      <c r="AS100" s="966"/>
      <c r="AT100" s="966"/>
      <c r="AU100" s="966"/>
      <c r="AV100" s="966"/>
      <c r="AW100" s="966"/>
      <c r="AX100" s="966"/>
      <c r="AY100" s="966"/>
      <c r="AZ100" s="966"/>
      <c r="BA100" s="966"/>
      <c r="BB100" s="966"/>
      <c r="BC100" s="966"/>
      <c r="BD100" s="966"/>
      <c r="BE100" s="966"/>
      <c r="BF100" s="966"/>
      <c r="BG100" s="966"/>
      <c r="BH100" s="966"/>
      <c r="BI100" s="966"/>
      <c r="BJ100" s="966"/>
      <c r="BK100" s="966"/>
      <c r="BL100" s="966"/>
      <c r="BM100" s="966"/>
      <c r="BN100" s="966"/>
      <c r="BO100" s="966"/>
      <c r="BP100" s="966"/>
    </row>
    <row r="101" spans="1:68" s="71" customFormat="1" ht="15" customHeight="1">
      <c r="A101" s="1174"/>
      <c r="B101" s="2735"/>
      <c r="C101" s="2843"/>
      <c r="D101" s="2845"/>
      <c r="E101" s="2845"/>
      <c r="F101" s="2845"/>
      <c r="G101" s="2845"/>
      <c r="H101" s="2768"/>
      <c r="I101" s="2768"/>
      <c r="J101" s="2768"/>
      <c r="K101" s="2768"/>
      <c r="L101" s="2768"/>
      <c r="M101" s="2768"/>
      <c r="N101" s="2768"/>
      <c r="O101" s="1084"/>
      <c r="P101" s="2843"/>
      <c r="Q101" s="1086" t="s">
        <v>1227</v>
      </c>
      <c r="R101" s="2845"/>
      <c r="S101" s="2845"/>
      <c r="T101" s="2845"/>
      <c r="U101" s="2845"/>
      <c r="V101" s="1191"/>
      <c r="W101" s="2768"/>
      <c r="X101" s="2768"/>
      <c r="Y101" s="2768"/>
      <c r="Z101" s="2768"/>
      <c r="AA101" s="2768"/>
      <c r="AB101" s="2768"/>
      <c r="AC101" s="2768"/>
      <c r="AD101" s="2768"/>
      <c r="AE101" s="2768"/>
      <c r="AF101" s="2768"/>
      <c r="AG101" s="2768"/>
      <c r="AH101" s="2768"/>
      <c r="AI101" s="2768"/>
      <c r="AJ101" s="2768"/>
      <c r="AK101" s="2768"/>
      <c r="AL101" s="2768"/>
      <c r="AM101" s="2768"/>
      <c r="AN101" s="2768"/>
      <c r="AO101" s="2768"/>
      <c r="AP101" s="981"/>
      <c r="AQ101" s="960"/>
      <c r="AR101" s="966"/>
      <c r="AS101" s="966"/>
      <c r="AT101" s="966"/>
      <c r="AU101" s="966"/>
      <c r="AV101" s="966"/>
      <c r="AW101" s="966"/>
      <c r="AX101" s="966"/>
      <c r="AY101" s="966"/>
      <c r="AZ101" s="966"/>
      <c r="BA101" s="966"/>
      <c r="BB101" s="966"/>
      <c r="BC101" s="966"/>
      <c r="BD101" s="966"/>
      <c r="BE101" s="966"/>
      <c r="BF101" s="966"/>
      <c r="BG101" s="966"/>
      <c r="BH101" s="966"/>
      <c r="BI101" s="966"/>
      <c r="BJ101" s="966"/>
      <c r="BK101" s="966"/>
      <c r="BL101" s="966"/>
      <c r="BM101" s="966"/>
      <c r="BN101" s="966"/>
      <c r="BO101" s="966"/>
      <c r="BP101" s="966"/>
    </row>
    <row r="102" spans="1:68" s="71" customFormat="1" ht="15" customHeight="1">
      <c r="A102" s="1174"/>
      <c r="B102" s="2735"/>
      <c r="C102" s="2843"/>
      <c r="D102" s="2846"/>
      <c r="E102" s="2846"/>
      <c r="F102" s="2846"/>
      <c r="G102" s="2846"/>
      <c r="H102" s="2847"/>
      <c r="I102" s="2847"/>
      <c r="J102" s="2847"/>
      <c r="K102" s="2847"/>
      <c r="L102" s="2847"/>
      <c r="M102" s="2847"/>
      <c r="N102" s="2847"/>
      <c r="O102" s="1084"/>
      <c r="P102" s="2843"/>
      <c r="Q102" s="1085" t="s">
        <v>1226</v>
      </c>
      <c r="R102" s="2846"/>
      <c r="S102" s="2846"/>
      <c r="T102" s="2846"/>
      <c r="U102" s="2846"/>
      <c r="V102" s="1191"/>
      <c r="W102" s="2847"/>
      <c r="X102" s="2847"/>
      <c r="Y102" s="2847"/>
      <c r="Z102" s="2847"/>
      <c r="AA102" s="2847"/>
      <c r="AB102" s="2847"/>
      <c r="AC102" s="2847"/>
      <c r="AD102" s="2847"/>
      <c r="AE102" s="2847"/>
      <c r="AF102" s="2847"/>
      <c r="AG102" s="2847"/>
      <c r="AH102" s="2847"/>
      <c r="AI102" s="2847"/>
      <c r="AJ102" s="2847"/>
      <c r="AK102" s="2847"/>
      <c r="AL102" s="2847"/>
      <c r="AM102" s="2847"/>
      <c r="AN102" s="2847"/>
      <c r="AO102" s="2847"/>
      <c r="AP102" s="981"/>
      <c r="AQ102" s="960"/>
      <c r="AR102" s="966"/>
      <c r="AS102" s="966"/>
      <c r="AT102" s="966"/>
      <c r="AU102" s="966"/>
      <c r="AV102" s="966"/>
      <c r="AW102" s="966"/>
      <c r="AX102" s="966"/>
      <c r="AY102" s="966"/>
      <c r="AZ102" s="966"/>
      <c r="BA102" s="966"/>
      <c r="BB102" s="966"/>
      <c r="BC102" s="966"/>
      <c r="BD102" s="966"/>
      <c r="BE102" s="966"/>
      <c r="BF102" s="966"/>
      <c r="BG102" s="966"/>
      <c r="BH102" s="966"/>
      <c r="BI102" s="966"/>
      <c r="BJ102" s="966"/>
      <c r="BK102" s="966"/>
      <c r="BL102" s="966"/>
      <c r="BM102" s="966"/>
      <c r="BN102" s="966"/>
      <c r="BO102" s="966"/>
      <c r="BP102" s="966"/>
    </row>
    <row r="103" spans="1:68" s="71" customFormat="1" ht="15" customHeight="1">
      <c r="A103" s="1174"/>
      <c r="B103" s="2735"/>
      <c r="C103" s="2843"/>
      <c r="D103" s="2845"/>
      <c r="E103" s="2845"/>
      <c r="F103" s="2845"/>
      <c r="G103" s="2845"/>
      <c r="H103" s="2768"/>
      <c r="I103" s="2768"/>
      <c r="J103" s="2768"/>
      <c r="K103" s="2768"/>
      <c r="L103" s="2768"/>
      <c r="M103" s="2768"/>
      <c r="N103" s="2768"/>
      <c r="O103" s="1084"/>
      <c r="P103" s="2843"/>
      <c r="Q103" s="1086" t="s">
        <v>1228</v>
      </c>
      <c r="R103" s="2845"/>
      <c r="S103" s="2845"/>
      <c r="T103" s="2845"/>
      <c r="U103" s="2845"/>
      <c r="V103" s="1191"/>
      <c r="W103" s="2768"/>
      <c r="X103" s="2768"/>
      <c r="Y103" s="2768"/>
      <c r="Z103" s="2768"/>
      <c r="AA103" s="2768"/>
      <c r="AB103" s="2768"/>
      <c r="AC103" s="2768"/>
      <c r="AD103" s="2768"/>
      <c r="AE103" s="2768"/>
      <c r="AF103" s="2768"/>
      <c r="AG103" s="2768"/>
      <c r="AH103" s="2768"/>
      <c r="AI103" s="2768"/>
      <c r="AJ103" s="2768"/>
      <c r="AK103" s="2768"/>
      <c r="AL103" s="2768"/>
      <c r="AM103" s="2768"/>
      <c r="AN103" s="2768"/>
      <c r="AO103" s="2768"/>
      <c r="AP103" s="981"/>
      <c r="AQ103" s="960"/>
      <c r="AR103" s="966"/>
      <c r="AS103" s="966"/>
      <c r="AT103" s="966"/>
      <c r="AU103" s="966"/>
      <c r="AV103" s="966"/>
      <c r="AW103" s="966"/>
      <c r="AX103" s="966"/>
      <c r="AY103" s="966"/>
      <c r="AZ103" s="966"/>
      <c r="BA103" s="966"/>
      <c r="BB103" s="966"/>
      <c r="BC103" s="966"/>
      <c r="BD103" s="966"/>
      <c r="BE103" s="966"/>
      <c r="BF103" s="966"/>
      <c r="BG103" s="966"/>
      <c r="BH103" s="966"/>
      <c r="BI103" s="966"/>
      <c r="BJ103" s="966"/>
      <c r="BK103" s="966"/>
      <c r="BL103" s="966"/>
      <c r="BM103" s="966"/>
      <c r="BN103" s="966"/>
      <c r="BO103" s="966"/>
      <c r="BP103" s="966"/>
    </row>
    <row r="104" spans="1:68" s="71" customFormat="1" ht="15" customHeight="1">
      <c r="A104" s="1174"/>
      <c r="B104" s="2735"/>
      <c r="C104" s="2843"/>
      <c r="D104" s="2846"/>
      <c r="E104" s="2846"/>
      <c r="F104" s="2846"/>
      <c r="G104" s="2846"/>
      <c r="H104" s="2847"/>
      <c r="I104" s="2847"/>
      <c r="J104" s="2847"/>
      <c r="K104" s="2847"/>
      <c r="L104" s="2847"/>
      <c r="M104" s="2847"/>
      <c r="N104" s="2847"/>
      <c r="O104" s="1084"/>
      <c r="P104" s="2843"/>
      <c r="Q104" s="1085" t="s">
        <v>1223</v>
      </c>
      <c r="R104" s="2846"/>
      <c r="S104" s="2846"/>
      <c r="T104" s="2846"/>
      <c r="U104" s="2846"/>
      <c r="V104" s="1191"/>
      <c r="W104" s="2847"/>
      <c r="X104" s="2847"/>
      <c r="Y104" s="2847"/>
      <c r="Z104" s="2847"/>
      <c r="AA104" s="2847"/>
      <c r="AB104" s="2847"/>
      <c r="AC104" s="2847"/>
      <c r="AD104" s="2847"/>
      <c r="AE104" s="2847"/>
      <c r="AF104" s="2847"/>
      <c r="AG104" s="2847"/>
      <c r="AH104" s="2847"/>
      <c r="AI104" s="2847"/>
      <c r="AJ104" s="2847"/>
      <c r="AK104" s="2847"/>
      <c r="AL104" s="2847"/>
      <c r="AM104" s="2847"/>
      <c r="AN104" s="2847"/>
      <c r="AO104" s="2847"/>
      <c r="AP104" s="981"/>
      <c r="AQ104" s="960"/>
      <c r="AR104" s="966"/>
      <c r="AS104" s="966"/>
      <c r="AT104" s="966"/>
      <c r="AU104" s="966"/>
      <c r="AV104" s="966"/>
      <c r="AW104" s="966"/>
      <c r="AX104" s="966"/>
      <c r="AY104" s="966"/>
      <c r="AZ104" s="966"/>
      <c r="BA104" s="966"/>
      <c r="BB104" s="966"/>
      <c r="BC104" s="966"/>
      <c r="BD104" s="966"/>
      <c r="BE104" s="966"/>
      <c r="BF104" s="966"/>
      <c r="BG104" s="966"/>
      <c r="BH104" s="966"/>
      <c r="BI104" s="966"/>
      <c r="BJ104" s="966"/>
      <c r="BK104" s="966"/>
      <c r="BL104" s="966"/>
      <c r="BM104" s="966"/>
      <c r="BN104" s="966"/>
      <c r="BO104" s="966"/>
      <c r="BP104" s="966"/>
    </row>
    <row r="105" spans="1:68" s="71" customFormat="1" ht="15" customHeight="1">
      <c r="A105" s="1174"/>
      <c r="B105" s="2735"/>
      <c r="C105" s="2843"/>
      <c r="D105" s="2845"/>
      <c r="E105" s="2845"/>
      <c r="F105" s="2845"/>
      <c r="G105" s="2845"/>
      <c r="H105" s="2768"/>
      <c r="I105" s="2768"/>
      <c r="J105" s="2768"/>
      <c r="K105" s="2768"/>
      <c r="L105" s="2768"/>
      <c r="M105" s="2768"/>
      <c r="N105" s="2768"/>
      <c r="O105" s="1084"/>
      <c r="P105" s="2843"/>
      <c r="Q105" s="1086" t="s">
        <v>1229</v>
      </c>
      <c r="R105" s="2845"/>
      <c r="S105" s="2845"/>
      <c r="T105" s="2845"/>
      <c r="U105" s="2845"/>
      <c r="V105" s="1191"/>
      <c r="W105" s="2768"/>
      <c r="X105" s="2768"/>
      <c r="Y105" s="2768"/>
      <c r="Z105" s="2768"/>
      <c r="AA105" s="2768"/>
      <c r="AB105" s="2768"/>
      <c r="AC105" s="2768"/>
      <c r="AD105" s="2768"/>
      <c r="AE105" s="2768"/>
      <c r="AF105" s="2768"/>
      <c r="AG105" s="2768"/>
      <c r="AH105" s="2768"/>
      <c r="AI105" s="2768"/>
      <c r="AJ105" s="2768"/>
      <c r="AK105" s="2768"/>
      <c r="AL105" s="2768"/>
      <c r="AM105" s="2768"/>
      <c r="AN105" s="2768"/>
      <c r="AO105" s="2768"/>
      <c r="AP105" s="981"/>
      <c r="AQ105" s="960"/>
      <c r="AR105" s="966"/>
      <c r="AS105" s="966"/>
      <c r="AT105" s="966"/>
      <c r="AU105" s="966"/>
      <c r="AV105" s="966"/>
      <c r="AW105" s="966"/>
      <c r="AX105" s="966"/>
      <c r="AY105" s="966"/>
      <c r="AZ105" s="966"/>
      <c r="BA105" s="966"/>
      <c r="BB105" s="966"/>
      <c r="BC105" s="966"/>
      <c r="BD105" s="966"/>
      <c r="BE105" s="966"/>
      <c r="BF105" s="966"/>
      <c r="BG105" s="966"/>
      <c r="BH105" s="966"/>
      <c r="BI105" s="966"/>
      <c r="BJ105" s="966"/>
      <c r="BK105" s="966"/>
      <c r="BL105" s="966"/>
      <c r="BM105" s="966"/>
      <c r="BN105" s="966"/>
      <c r="BO105" s="966"/>
      <c r="BP105" s="966"/>
    </row>
    <row r="106" spans="1:68" s="71" customFormat="1" ht="15" customHeight="1">
      <c r="A106" s="1174"/>
      <c r="B106" s="2735"/>
      <c r="C106" s="2843"/>
      <c r="D106" s="2846"/>
      <c r="E106" s="2846"/>
      <c r="F106" s="2846"/>
      <c r="G106" s="2846"/>
      <c r="H106" s="2847"/>
      <c r="I106" s="2847"/>
      <c r="J106" s="2847"/>
      <c r="K106" s="2847"/>
      <c r="L106" s="2847"/>
      <c r="M106" s="2847"/>
      <c r="N106" s="2847"/>
      <c r="O106" s="1084"/>
      <c r="P106" s="2843"/>
      <c r="Q106" s="1085" t="s">
        <v>1224</v>
      </c>
      <c r="R106" s="2846"/>
      <c r="S106" s="2846"/>
      <c r="T106" s="2846"/>
      <c r="U106" s="2846"/>
      <c r="V106" s="1191"/>
      <c r="W106" s="2847"/>
      <c r="X106" s="2847"/>
      <c r="Y106" s="2847"/>
      <c r="Z106" s="2847"/>
      <c r="AA106" s="2847"/>
      <c r="AB106" s="2847"/>
      <c r="AC106" s="2847"/>
      <c r="AD106" s="2847"/>
      <c r="AE106" s="2847"/>
      <c r="AF106" s="2847"/>
      <c r="AG106" s="2847"/>
      <c r="AH106" s="2847"/>
      <c r="AI106" s="2847"/>
      <c r="AJ106" s="2847"/>
      <c r="AK106" s="2847"/>
      <c r="AL106" s="2847"/>
      <c r="AM106" s="2847"/>
      <c r="AN106" s="2847"/>
      <c r="AO106" s="2847"/>
      <c r="AP106" s="981"/>
      <c r="AQ106" s="960"/>
      <c r="AR106" s="966"/>
      <c r="AS106" s="966"/>
      <c r="AT106" s="966"/>
      <c r="AU106" s="966"/>
      <c r="AV106" s="966"/>
      <c r="AW106" s="966"/>
      <c r="AX106" s="966"/>
      <c r="AY106" s="966"/>
      <c r="AZ106" s="966"/>
      <c r="BA106" s="966"/>
      <c r="BB106" s="966"/>
      <c r="BC106" s="966"/>
      <c r="BD106" s="966"/>
      <c r="BE106" s="966"/>
      <c r="BF106" s="966"/>
      <c r="BG106" s="966"/>
      <c r="BH106" s="966"/>
      <c r="BI106" s="966"/>
      <c r="BJ106" s="966"/>
      <c r="BK106" s="966"/>
      <c r="BL106" s="966"/>
      <c r="BM106" s="966"/>
      <c r="BN106" s="966"/>
      <c r="BO106" s="966"/>
      <c r="BP106" s="966"/>
    </row>
    <row r="107" spans="1:68" s="71" customFormat="1" ht="15" customHeight="1">
      <c r="A107" s="1174"/>
      <c r="B107" s="2735"/>
      <c r="C107" s="2843"/>
      <c r="D107" s="2845"/>
      <c r="E107" s="2845"/>
      <c r="F107" s="2845"/>
      <c r="G107" s="2845"/>
      <c r="H107" s="2768"/>
      <c r="I107" s="2768"/>
      <c r="J107" s="2768"/>
      <c r="K107" s="2768"/>
      <c r="L107" s="2768"/>
      <c r="M107" s="2768"/>
      <c r="N107" s="2768"/>
      <c r="O107" s="1084"/>
      <c r="P107" s="2843"/>
      <c r="Q107" s="1086" t="s">
        <v>1223</v>
      </c>
      <c r="R107" s="2845"/>
      <c r="S107" s="2845"/>
      <c r="T107" s="2845"/>
      <c r="U107" s="2845"/>
      <c r="V107" s="1191"/>
      <c r="W107" s="2768"/>
      <c r="X107" s="2768"/>
      <c r="Y107" s="2768"/>
      <c r="Z107" s="2768"/>
      <c r="AA107" s="2768"/>
      <c r="AB107" s="2768"/>
      <c r="AC107" s="2768"/>
      <c r="AD107" s="2768"/>
      <c r="AE107" s="2768"/>
      <c r="AF107" s="2768"/>
      <c r="AG107" s="2768"/>
      <c r="AH107" s="2768"/>
      <c r="AI107" s="2768"/>
      <c r="AJ107" s="2768"/>
      <c r="AK107" s="2768"/>
      <c r="AL107" s="2768"/>
      <c r="AM107" s="2768"/>
      <c r="AN107" s="2768"/>
      <c r="AO107" s="2768"/>
      <c r="AP107" s="981"/>
      <c r="AQ107" s="960"/>
      <c r="AR107" s="966"/>
      <c r="AS107" s="966"/>
      <c r="AT107" s="966"/>
      <c r="AU107" s="966"/>
      <c r="AV107" s="966"/>
      <c r="AW107" s="966"/>
      <c r="AX107" s="966"/>
      <c r="AY107" s="966"/>
      <c r="AZ107" s="966"/>
      <c r="BA107" s="966"/>
      <c r="BB107" s="966"/>
      <c r="BC107" s="966"/>
      <c r="BD107" s="966"/>
      <c r="BE107" s="966"/>
      <c r="BF107" s="966"/>
      <c r="BG107" s="966"/>
      <c r="BH107" s="966"/>
      <c r="BI107" s="966"/>
      <c r="BJ107" s="966"/>
      <c r="BK107" s="966"/>
      <c r="BL107" s="966"/>
      <c r="BM107" s="966"/>
      <c r="BN107" s="966"/>
      <c r="BO107" s="966"/>
      <c r="BP107" s="966"/>
    </row>
    <row r="108" spans="1:68" s="71" customFormat="1" ht="15" customHeight="1">
      <c r="A108" s="1174"/>
      <c r="B108" s="2735"/>
      <c r="C108" s="1088"/>
      <c r="D108" s="2845"/>
      <c r="E108" s="2845"/>
      <c r="F108" s="2845"/>
      <c r="G108" s="2845"/>
      <c r="H108" s="2849"/>
      <c r="I108" s="2849"/>
      <c r="J108" s="2849"/>
      <c r="K108" s="2849"/>
      <c r="L108" s="2849"/>
      <c r="M108" s="2849"/>
      <c r="N108" s="2849"/>
      <c r="O108" s="1087"/>
      <c r="P108" s="1088"/>
      <c r="Q108" s="1086" t="s">
        <v>1230</v>
      </c>
      <c r="R108" s="2845"/>
      <c r="S108" s="2845"/>
      <c r="T108" s="2845"/>
      <c r="U108" s="2845"/>
      <c r="V108" s="1198"/>
      <c r="W108" s="2849"/>
      <c r="X108" s="2849"/>
      <c r="Y108" s="2849"/>
      <c r="Z108" s="2849"/>
      <c r="AA108" s="2849"/>
      <c r="AB108" s="2849"/>
      <c r="AC108" s="2849"/>
      <c r="AD108" s="2849"/>
      <c r="AE108" s="2849"/>
      <c r="AF108" s="2849"/>
      <c r="AG108" s="2849"/>
      <c r="AH108" s="2849"/>
      <c r="AI108" s="2849"/>
      <c r="AJ108" s="2849"/>
      <c r="AK108" s="2849"/>
      <c r="AL108" s="2849"/>
      <c r="AM108" s="2849"/>
      <c r="AN108" s="2849"/>
      <c r="AO108" s="2849"/>
      <c r="AP108" s="986"/>
      <c r="AQ108" s="960"/>
      <c r="AR108" s="966"/>
      <c r="AS108" s="966"/>
      <c r="AT108" s="966"/>
      <c r="AU108" s="966"/>
      <c r="AV108" s="966"/>
      <c r="AW108" s="966"/>
      <c r="AX108" s="966"/>
      <c r="AY108" s="966"/>
      <c r="AZ108" s="966"/>
      <c r="BA108" s="966"/>
      <c r="BB108" s="966"/>
      <c r="BC108" s="966"/>
      <c r="BD108" s="966"/>
      <c r="BE108" s="966"/>
      <c r="BF108" s="966"/>
      <c r="BG108" s="966"/>
      <c r="BH108" s="966"/>
      <c r="BI108" s="966"/>
      <c r="BJ108" s="966"/>
      <c r="BK108" s="966"/>
      <c r="BL108" s="966"/>
      <c r="BM108" s="966"/>
      <c r="BN108" s="966"/>
      <c r="BO108" s="966"/>
      <c r="BP108" s="966"/>
    </row>
    <row r="109" spans="1:68" s="71" customFormat="1" ht="15" customHeight="1">
      <c r="A109" s="1174"/>
      <c r="B109" s="2736"/>
      <c r="C109" s="2753" t="s">
        <v>1016</v>
      </c>
      <c r="D109" s="2754"/>
      <c r="E109" s="2754"/>
      <c r="F109" s="2754"/>
      <c r="G109" s="2754"/>
      <c r="H109" s="2754"/>
      <c r="I109" s="2754"/>
      <c r="J109" s="2754"/>
      <c r="K109" s="2754"/>
      <c r="L109" s="2754"/>
      <c r="M109" s="2754"/>
      <c r="N109" s="2754"/>
      <c r="O109" s="2754"/>
      <c r="P109" s="2754"/>
      <c r="Q109" s="2754"/>
      <c r="R109" s="2754"/>
      <c r="S109" s="2754"/>
      <c r="T109" s="2754"/>
      <c r="U109" s="2754"/>
      <c r="V109" s="2754"/>
      <c r="W109" s="2754"/>
      <c r="X109" s="2754"/>
      <c r="Y109" s="2754"/>
      <c r="Z109" s="2754"/>
      <c r="AA109" s="2754"/>
      <c r="AB109" s="2754"/>
      <c r="AC109" s="2754"/>
      <c r="AD109" s="2754"/>
      <c r="AE109" s="2754"/>
      <c r="AF109" s="2754"/>
      <c r="AG109" s="2754"/>
      <c r="AH109" s="2754"/>
      <c r="AI109" s="2754"/>
      <c r="AJ109" s="2754"/>
      <c r="AK109" s="2754"/>
      <c r="AL109" s="2754"/>
      <c r="AM109" s="2754"/>
      <c r="AN109" s="2754"/>
      <c r="AO109" s="2754"/>
      <c r="AP109" s="2755"/>
      <c r="AQ109" s="960"/>
      <c r="AR109" s="966"/>
      <c r="AS109" s="966"/>
      <c r="AT109" s="966"/>
      <c r="AU109" s="966"/>
      <c r="AV109" s="966"/>
      <c r="AW109" s="966"/>
      <c r="AX109" s="966"/>
      <c r="AY109" s="966"/>
      <c r="AZ109" s="966"/>
      <c r="BA109" s="966"/>
      <c r="BB109" s="966"/>
      <c r="BC109" s="966"/>
      <c r="BD109" s="966"/>
      <c r="BE109" s="966"/>
      <c r="BF109" s="966"/>
      <c r="BG109" s="966"/>
      <c r="BH109" s="966"/>
      <c r="BI109" s="966"/>
      <c r="BJ109" s="966"/>
      <c r="BK109" s="966"/>
      <c r="BL109" s="966"/>
      <c r="BM109" s="966"/>
      <c r="BN109" s="966"/>
      <c r="BO109" s="966"/>
      <c r="BP109" s="966"/>
    </row>
    <row r="110" spans="1:68" s="71" customFormat="1" ht="15" customHeight="1">
      <c r="A110" s="1174"/>
      <c r="B110" s="2734" t="s">
        <v>559</v>
      </c>
      <c r="C110" s="987" t="s">
        <v>1017</v>
      </c>
      <c r="D110" s="588"/>
      <c r="E110" s="588"/>
      <c r="F110" s="1168"/>
      <c r="G110" s="1168"/>
      <c r="H110" s="1168"/>
      <c r="I110" s="1168"/>
      <c r="J110" s="1168"/>
      <c r="K110" s="1168"/>
      <c r="L110" s="1168"/>
      <c r="M110" s="2737" t="s">
        <v>1018</v>
      </c>
      <c r="N110" s="2738"/>
      <c r="O110" s="2739"/>
      <c r="P110" s="987" t="s">
        <v>1017</v>
      </c>
      <c r="Q110" s="1168"/>
      <c r="R110" s="1168"/>
      <c r="S110" s="589"/>
      <c r="T110" s="1168"/>
      <c r="U110" s="1168"/>
      <c r="V110" s="1168"/>
      <c r="W110" s="589"/>
      <c r="X110" s="589"/>
      <c r="Y110" s="589"/>
      <c r="Z110" s="2737" t="s">
        <v>1019</v>
      </c>
      <c r="AA110" s="2738"/>
      <c r="AB110" s="2738"/>
      <c r="AC110" s="2738"/>
      <c r="AD110" s="2738"/>
      <c r="AE110" s="2738"/>
      <c r="AF110" s="2738"/>
      <c r="AG110" s="2738"/>
      <c r="AH110" s="2738"/>
      <c r="AI110" s="2738"/>
      <c r="AJ110" s="2738"/>
      <c r="AK110" s="2738"/>
      <c r="AL110" s="2738"/>
      <c r="AM110" s="2738"/>
      <c r="AN110" s="2738"/>
      <c r="AO110" s="2738"/>
      <c r="AP110" s="2740"/>
      <c r="AQ110" s="960"/>
      <c r="AR110" s="966"/>
      <c r="AS110" s="966"/>
      <c r="AT110" s="966"/>
      <c r="AU110" s="966"/>
      <c r="AV110" s="966"/>
      <c r="AW110" s="966"/>
      <c r="AX110" s="966"/>
      <c r="AY110" s="966"/>
      <c r="AZ110" s="966"/>
      <c r="BA110" s="966"/>
      <c r="BB110" s="966"/>
      <c r="BC110" s="966"/>
      <c r="BD110" s="966"/>
      <c r="BE110" s="966"/>
      <c r="BF110" s="966"/>
      <c r="BG110" s="966"/>
      <c r="BH110" s="966"/>
      <c r="BI110" s="966"/>
      <c r="BJ110" s="966"/>
      <c r="BK110" s="966"/>
      <c r="BL110" s="966"/>
      <c r="BM110" s="966"/>
      <c r="BN110" s="966"/>
      <c r="BO110" s="966"/>
      <c r="BP110" s="966"/>
    </row>
    <row r="111" spans="1:68" s="71" customFormat="1" ht="15" customHeight="1">
      <c r="A111" s="1174"/>
      <c r="B111" s="2735"/>
      <c r="C111" s="988" t="s">
        <v>1231</v>
      </c>
      <c r="D111" s="2741"/>
      <c r="E111" s="2741"/>
      <c r="F111" s="2741"/>
      <c r="G111" s="2741"/>
      <c r="H111" s="989" t="s">
        <v>1211</v>
      </c>
      <c r="I111" s="2741"/>
      <c r="J111" s="2741"/>
      <c r="K111" s="2741"/>
      <c r="L111" s="2741"/>
      <c r="M111" s="2742" t="str">
        <f t="shared" ref="M111:M117" si="0">IF(AND(D111&lt;&gt;"",I111&lt;&gt;"",D111&lt;I111),DATEDIF(D111,I111,"D")+1,"")</f>
        <v/>
      </c>
      <c r="N111" s="2743"/>
      <c r="O111" s="2744"/>
      <c r="P111" s="988" t="s">
        <v>1232</v>
      </c>
      <c r="Q111" s="2741"/>
      <c r="R111" s="2741"/>
      <c r="S111" s="2741"/>
      <c r="T111" s="2741"/>
      <c r="U111" s="990" t="s">
        <v>1211</v>
      </c>
      <c r="V111" s="2741"/>
      <c r="W111" s="2741"/>
      <c r="X111" s="2741"/>
      <c r="Y111" s="2741"/>
      <c r="Z111" s="2742" t="str">
        <f t="shared" ref="Z111:Z117" si="1">IF(AND(Q111&lt;&gt;"",V111&lt;&gt;"",Q111&lt;V111),DATEDIF(Q111,V111,"D")+1,"")</f>
        <v/>
      </c>
      <c r="AA111" s="2743"/>
      <c r="AB111" s="2743"/>
      <c r="AC111" s="991"/>
      <c r="AD111" s="2745" t="str">
        <f>IF(AND(M111&lt;&gt;"",Z111&lt;&gt;"",M111=Z111),"増減なし",IF(AND(M111&lt;&gt;"",Z111&lt;&gt;"",M111&gt;Z111),M111-Z111&amp;"日間の短縮",IF(AND(M111&lt;&gt;"",Z111&lt;&gt;"",M111&lt;Z111),Z111-M111&amp;"日間の延長","")))</f>
        <v/>
      </c>
      <c r="AE111" s="2745"/>
      <c r="AF111" s="2745"/>
      <c r="AG111" s="2745"/>
      <c r="AH111" s="2745"/>
      <c r="AI111" s="991"/>
      <c r="AJ111" s="2729" t="str">
        <f t="shared" ref="AJ111:AJ117" si="2">IF(AND(M111&lt;&gt;"",Z111&lt;&gt;"",M111&gt;Z111),"短縮率",IF(AND(M111&lt;&gt;"",Z111&lt;&gt;"",M111&lt;Z111),"延長率",IF(AND(M111&lt;&gt;"",Z111&lt;&gt;"",M111=Z111),"増減率","")))</f>
        <v/>
      </c>
      <c r="AK111" s="2729"/>
      <c r="AL111" s="2729"/>
      <c r="AM111" s="2746" t="str">
        <f>IF(AND($M$111&lt;&gt;"",$Z$111&lt;&gt;"",$M$111=$Z$111),"0%",IF(AND($M$111&lt;&gt;"",$Z$111&lt;&gt;"",$M$111&gt;$Z$111),($Z$111/$M$111)-1,IF(AND($M$111&lt;&gt;"",$Z$111&lt;&gt;"",$M$111&lt;$Z$111),$Z$111/$M$111-1,"")))</f>
        <v/>
      </c>
      <c r="AN111" s="2746"/>
      <c r="AO111" s="2746"/>
      <c r="AP111" s="992"/>
      <c r="AQ111" s="960"/>
      <c r="AR111" s="966"/>
      <c r="AS111" s="966"/>
      <c r="AT111" s="966"/>
      <c r="AU111" s="966"/>
      <c r="AV111" s="966"/>
      <c r="AW111" s="966"/>
      <c r="AX111" s="966"/>
      <c r="AY111" s="966"/>
      <c r="AZ111" s="966"/>
      <c r="BA111" s="966"/>
      <c r="BB111" s="966"/>
      <c r="BC111" s="966"/>
      <c r="BD111" s="966"/>
      <c r="BE111" s="966"/>
      <c r="BF111" s="966"/>
      <c r="BG111" s="966"/>
      <c r="BH111" s="966"/>
      <c r="BI111" s="966"/>
      <c r="BJ111" s="966"/>
      <c r="BK111" s="966"/>
      <c r="BL111" s="966"/>
      <c r="BM111" s="966"/>
      <c r="BN111" s="966"/>
      <c r="BO111" s="966"/>
      <c r="BP111" s="966"/>
    </row>
    <row r="112" spans="1:68" s="71" customFormat="1" ht="15" customHeight="1">
      <c r="A112" s="1174"/>
      <c r="B112" s="2735"/>
      <c r="C112" s="970"/>
      <c r="D112" s="2723"/>
      <c r="E112" s="2724"/>
      <c r="F112" s="2724"/>
      <c r="G112" s="2724"/>
      <c r="H112" s="993" t="s">
        <v>1233</v>
      </c>
      <c r="I112" s="2723"/>
      <c r="J112" s="2723"/>
      <c r="K112" s="2723"/>
      <c r="L112" s="2723"/>
      <c r="M112" s="2747" t="str">
        <f t="shared" si="0"/>
        <v/>
      </c>
      <c r="N112" s="2748"/>
      <c r="O112" s="2749"/>
      <c r="P112" s="970"/>
      <c r="Q112" s="2723"/>
      <c r="R112" s="2724"/>
      <c r="S112" s="2724"/>
      <c r="T112" s="2724"/>
      <c r="U112" s="993" t="s">
        <v>1234</v>
      </c>
      <c r="V112" s="2723"/>
      <c r="W112" s="2723"/>
      <c r="X112" s="2723"/>
      <c r="Y112" s="2723"/>
      <c r="Z112" s="2731" t="str">
        <f t="shared" si="1"/>
        <v/>
      </c>
      <c r="AA112" s="2732"/>
      <c r="AB112" s="2732"/>
      <c r="AC112" s="994"/>
      <c r="AD112" s="2728" t="str">
        <f>IF(AND(M112&lt;&gt;"",Z112&lt;&gt;"",M112=Z112),"日数増減なし",IF(AND(M112&lt;&gt;"",Z112&lt;&gt;"",M112&gt;Z112),M112-Z112&amp;"日間の短縮",IF(AND(M112&lt;&gt;"",Z112&lt;&gt;"",M112&lt;Z112),Z112-M112&amp;"日間の延長","")))</f>
        <v/>
      </c>
      <c r="AE112" s="2728"/>
      <c r="AF112" s="2728"/>
      <c r="AG112" s="2728"/>
      <c r="AH112" s="2728"/>
      <c r="AI112" s="994"/>
      <c r="AJ112" s="2729" t="str">
        <f t="shared" si="2"/>
        <v/>
      </c>
      <c r="AK112" s="2729"/>
      <c r="AL112" s="2729"/>
      <c r="AM112" s="2730" t="str">
        <f t="shared" ref="AM112:AM117" si="3">IF(AND(M112&lt;&gt;"",Z112&lt;&gt;"",M112=Z112),"0%",IF(AND(M112&lt;&gt;"",Z112&lt;&gt;"",M112&gt;Z112),(Z112/M112)-1,IF(AND(M112&lt;&gt;"",Z112&lt;&gt;"",M112&lt;Z112),Z112/M112-1,"")))</f>
        <v/>
      </c>
      <c r="AN112" s="2730"/>
      <c r="AO112" s="2730"/>
      <c r="AP112" s="995"/>
      <c r="AQ112" s="960"/>
      <c r="AR112" s="966"/>
      <c r="AS112" s="966"/>
      <c r="AT112" s="966"/>
      <c r="AU112" s="966"/>
      <c r="AV112" s="966"/>
      <c r="AW112" s="966"/>
      <c r="AX112" s="966"/>
      <c r="AY112" s="966"/>
      <c r="AZ112" s="966"/>
      <c r="BA112" s="966"/>
      <c r="BB112" s="966"/>
      <c r="BC112" s="966"/>
      <c r="BD112" s="966"/>
      <c r="BE112" s="966"/>
      <c r="BF112" s="966"/>
      <c r="BG112" s="966"/>
      <c r="BH112" s="966"/>
      <c r="BI112" s="966"/>
      <c r="BJ112" s="966"/>
      <c r="BK112" s="966"/>
      <c r="BL112" s="966"/>
      <c r="BM112" s="966"/>
      <c r="BN112" s="966"/>
      <c r="BO112" s="966"/>
      <c r="BP112" s="966"/>
    </row>
    <row r="113" spans="1:68" s="71" customFormat="1" ht="15" customHeight="1">
      <c r="A113" s="1174"/>
      <c r="B113" s="2735"/>
      <c r="C113" s="970"/>
      <c r="D113" s="2723"/>
      <c r="E113" s="2724"/>
      <c r="F113" s="2724"/>
      <c r="G113" s="2724"/>
      <c r="H113" s="993" t="s">
        <v>1211</v>
      </c>
      <c r="I113" s="2723"/>
      <c r="J113" s="2723"/>
      <c r="K113" s="2723"/>
      <c r="L113" s="2723"/>
      <c r="M113" s="2731" t="str">
        <f t="shared" si="0"/>
        <v/>
      </c>
      <c r="N113" s="2732"/>
      <c r="O113" s="2733"/>
      <c r="P113" s="970"/>
      <c r="Q113" s="2723"/>
      <c r="R113" s="2724"/>
      <c r="S113" s="2724"/>
      <c r="T113" s="2724"/>
      <c r="U113" s="993" t="s">
        <v>1235</v>
      </c>
      <c r="V113" s="2723"/>
      <c r="W113" s="2723"/>
      <c r="X113" s="2723"/>
      <c r="Y113" s="2723"/>
      <c r="Z113" s="2731" t="str">
        <f t="shared" si="1"/>
        <v/>
      </c>
      <c r="AA113" s="2732"/>
      <c r="AB113" s="2732"/>
      <c r="AC113" s="996"/>
      <c r="AD113" s="2728" t="str">
        <f t="shared" ref="AD113:AD117" si="4">IF(AND(M113&lt;&gt;"",Z113&lt;&gt;"",M113=Z113),"日数増減なし",IF(AND(M113&lt;&gt;"",Z113&lt;&gt;"",M113&gt;Z113),M113-Z113&amp;"日間の短縮",IF(AND(M113&lt;&gt;"",Z113&lt;&gt;"",M113&lt;Z113),Z113-M113&amp;"日間の延長","")))</f>
        <v/>
      </c>
      <c r="AE113" s="2728"/>
      <c r="AF113" s="2728"/>
      <c r="AG113" s="2728"/>
      <c r="AH113" s="2728"/>
      <c r="AI113" s="996"/>
      <c r="AJ113" s="2729" t="str">
        <f t="shared" si="2"/>
        <v/>
      </c>
      <c r="AK113" s="2729"/>
      <c r="AL113" s="2729"/>
      <c r="AM113" s="2730" t="str">
        <f t="shared" si="3"/>
        <v/>
      </c>
      <c r="AN113" s="2730"/>
      <c r="AO113" s="2730"/>
      <c r="AP113" s="995"/>
      <c r="AQ113" s="960"/>
      <c r="AR113" s="966"/>
      <c r="AS113" s="966"/>
      <c r="AT113" s="966"/>
      <c r="AU113" s="966"/>
      <c r="AV113" s="966"/>
      <c r="AW113" s="966"/>
      <c r="AX113" s="966"/>
      <c r="AY113" s="966"/>
      <c r="AZ113" s="966"/>
      <c r="BA113" s="966"/>
      <c r="BB113" s="966"/>
      <c r="BC113" s="966"/>
      <c r="BD113" s="966"/>
      <c r="BE113" s="966"/>
      <c r="BF113" s="966"/>
      <c r="BG113" s="966"/>
      <c r="BH113" s="966"/>
      <c r="BI113" s="966"/>
      <c r="BJ113" s="966"/>
      <c r="BK113" s="966"/>
      <c r="BL113" s="966"/>
      <c r="BM113" s="966"/>
      <c r="BN113" s="966"/>
      <c r="BO113" s="966"/>
      <c r="BP113" s="966"/>
    </row>
    <row r="114" spans="1:68" s="71" customFormat="1" ht="15" customHeight="1">
      <c r="A114" s="1174"/>
      <c r="B114" s="2735"/>
      <c r="C114" s="970"/>
      <c r="D114" s="2723"/>
      <c r="E114" s="2724"/>
      <c r="F114" s="2724"/>
      <c r="G114" s="2724"/>
      <c r="H114" s="993" t="s">
        <v>1235</v>
      </c>
      <c r="I114" s="2723"/>
      <c r="J114" s="2723"/>
      <c r="K114" s="2723"/>
      <c r="L114" s="2723"/>
      <c r="M114" s="2731" t="str">
        <f t="shared" si="0"/>
        <v/>
      </c>
      <c r="N114" s="2732"/>
      <c r="O114" s="2733"/>
      <c r="P114" s="970"/>
      <c r="Q114" s="2723"/>
      <c r="R114" s="2724"/>
      <c r="S114" s="2724"/>
      <c r="T114" s="2724"/>
      <c r="U114" s="993" t="s">
        <v>1236</v>
      </c>
      <c r="V114" s="2723"/>
      <c r="W114" s="2723"/>
      <c r="X114" s="2723"/>
      <c r="Y114" s="2723"/>
      <c r="Z114" s="2731" t="str">
        <f t="shared" si="1"/>
        <v/>
      </c>
      <c r="AA114" s="2732"/>
      <c r="AB114" s="2732"/>
      <c r="AC114" s="996"/>
      <c r="AD114" s="2728" t="str">
        <f t="shared" si="4"/>
        <v/>
      </c>
      <c r="AE114" s="2728"/>
      <c r="AF114" s="2728"/>
      <c r="AG114" s="2728"/>
      <c r="AH114" s="2728"/>
      <c r="AI114" s="996"/>
      <c r="AJ114" s="2729" t="str">
        <f t="shared" si="2"/>
        <v/>
      </c>
      <c r="AK114" s="2729"/>
      <c r="AL114" s="2729"/>
      <c r="AM114" s="2730" t="str">
        <f t="shared" si="3"/>
        <v/>
      </c>
      <c r="AN114" s="2730"/>
      <c r="AO114" s="2730"/>
      <c r="AP114" s="995"/>
      <c r="AQ114" s="960"/>
      <c r="AR114" s="966"/>
      <c r="AS114" s="966"/>
      <c r="AT114" s="966"/>
      <c r="AU114" s="966"/>
      <c r="AV114" s="966"/>
      <c r="AW114" s="966"/>
      <c r="AX114" s="966"/>
      <c r="AY114" s="966"/>
      <c r="AZ114" s="966"/>
      <c r="BA114" s="966"/>
      <c r="BB114" s="966"/>
      <c r="BC114" s="966"/>
      <c r="BD114" s="966"/>
      <c r="BE114" s="966"/>
      <c r="BF114" s="966"/>
      <c r="BG114" s="966"/>
      <c r="BH114" s="966"/>
      <c r="BI114" s="966"/>
      <c r="BJ114" s="966"/>
      <c r="BK114" s="966"/>
      <c r="BL114" s="966"/>
      <c r="BM114" s="966"/>
      <c r="BN114" s="966"/>
      <c r="BO114" s="966"/>
      <c r="BP114" s="966"/>
    </row>
    <row r="115" spans="1:68" s="71" customFormat="1" ht="15" customHeight="1">
      <c r="A115" s="1174"/>
      <c r="B115" s="2735"/>
      <c r="C115" s="970"/>
      <c r="D115" s="2723"/>
      <c r="E115" s="2724"/>
      <c r="F115" s="2724"/>
      <c r="G115" s="2724"/>
      <c r="H115" s="993" t="s">
        <v>1211</v>
      </c>
      <c r="I115" s="2723"/>
      <c r="J115" s="2723"/>
      <c r="K115" s="2723"/>
      <c r="L115" s="2723"/>
      <c r="M115" s="2731" t="str">
        <f t="shared" si="0"/>
        <v/>
      </c>
      <c r="N115" s="2732"/>
      <c r="O115" s="2733"/>
      <c r="P115" s="970"/>
      <c r="Q115" s="2723"/>
      <c r="R115" s="2724"/>
      <c r="S115" s="2724"/>
      <c r="T115" s="2724"/>
      <c r="U115" s="993" t="s">
        <v>1235</v>
      </c>
      <c r="V115" s="2723"/>
      <c r="W115" s="2723"/>
      <c r="X115" s="2723"/>
      <c r="Y115" s="2723"/>
      <c r="Z115" s="2731" t="str">
        <f t="shared" si="1"/>
        <v/>
      </c>
      <c r="AA115" s="2732"/>
      <c r="AB115" s="2732"/>
      <c r="AC115" s="996"/>
      <c r="AD115" s="2728" t="str">
        <f t="shared" si="4"/>
        <v/>
      </c>
      <c r="AE115" s="2728"/>
      <c r="AF115" s="2728"/>
      <c r="AG115" s="2728"/>
      <c r="AH115" s="2728"/>
      <c r="AI115" s="996"/>
      <c r="AJ115" s="2729" t="str">
        <f t="shared" si="2"/>
        <v/>
      </c>
      <c r="AK115" s="2729"/>
      <c r="AL115" s="2729"/>
      <c r="AM115" s="2730" t="str">
        <f t="shared" si="3"/>
        <v/>
      </c>
      <c r="AN115" s="2730"/>
      <c r="AO115" s="2730"/>
      <c r="AP115" s="995"/>
      <c r="AQ115" s="960"/>
      <c r="AR115" s="966"/>
      <c r="AS115" s="966"/>
      <c r="AT115" s="966"/>
      <c r="AU115" s="966"/>
      <c r="AV115" s="966"/>
      <c r="AW115" s="966"/>
      <c r="AX115" s="966"/>
      <c r="AY115" s="966"/>
      <c r="AZ115" s="966"/>
      <c r="BA115" s="966"/>
      <c r="BB115" s="966"/>
      <c r="BC115" s="966"/>
      <c r="BD115" s="966"/>
      <c r="BE115" s="966"/>
      <c r="BF115" s="966"/>
      <c r="BG115" s="966"/>
      <c r="BH115" s="966"/>
      <c r="BI115" s="966"/>
      <c r="BJ115" s="966"/>
      <c r="BK115" s="966"/>
      <c r="BL115" s="966"/>
      <c r="BM115" s="966"/>
      <c r="BN115" s="966"/>
      <c r="BO115" s="966"/>
      <c r="BP115" s="966"/>
    </row>
    <row r="116" spans="1:68" s="71" customFormat="1" ht="15" customHeight="1">
      <c r="A116" s="1174"/>
      <c r="B116" s="2735"/>
      <c r="C116" s="970"/>
      <c r="D116" s="2723"/>
      <c r="E116" s="2724"/>
      <c r="F116" s="2724"/>
      <c r="G116" s="2724"/>
      <c r="H116" s="993" t="s">
        <v>1211</v>
      </c>
      <c r="I116" s="2723"/>
      <c r="J116" s="2723"/>
      <c r="K116" s="2723"/>
      <c r="L116" s="2723"/>
      <c r="M116" s="2731" t="str">
        <f t="shared" si="0"/>
        <v/>
      </c>
      <c r="N116" s="2732"/>
      <c r="O116" s="2733"/>
      <c r="P116" s="970"/>
      <c r="Q116" s="2723"/>
      <c r="R116" s="2724"/>
      <c r="S116" s="2724"/>
      <c r="T116" s="2724"/>
      <c r="U116" s="993" t="s">
        <v>1235</v>
      </c>
      <c r="V116" s="2723"/>
      <c r="W116" s="2723"/>
      <c r="X116" s="2723"/>
      <c r="Y116" s="2723"/>
      <c r="Z116" s="2731" t="str">
        <f t="shared" si="1"/>
        <v/>
      </c>
      <c r="AA116" s="2732"/>
      <c r="AB116" s="2732"/>
      <c r="AC116" s="996"/>
      <c r="AD116" s="2728" t="str">
        <f t="shared" si="4"/>
        <v/>
      </c>
      <c r="AE116" s="2728"/>
      <c r="AF116" s="2728"/>
      <c r="AG116" s="2728"/>
      <c r="AH116" s="2728"/>
      <c r="AI116" s="996"/>
      <c r="AJ116" s="2729" t="str">
        <f t="shared" si="2"/>
        <v/>
      </c>
      <c r="AK116" s="2729"/>
      <c r="AL116" s="2729"/>
      <c r="AM116" s="2730" t="str">
        <f t="shared" si="3"/>
        <v/>
      </c>
      <c r="AN116" s="2730"/>
      <c r="AO116" s="2730"/>
      <c r="AP116" s="995"/>
      <c r="AQ116" s="960"/>
      <c r="AR116" s="966"/>
      <c r="AS116" s="966"/>
      <c r="AT116" s="966"/>
      <c r="AU116" s="966"/>
      <c r="AV116" s="966"/>
      <c r="AW116" s="966"/>
      <c r="AX116" s="966"/>
      <c r="AY116" s="966"/>
      <c r="AZ116" s="966"/>
      <c r="BA116" s="966"/>
      <c r="BB116" s="966"/>
      <c r="BC116" s="966"/>
      <c r="BD116" s="966"/>
      <c r="BE116" s="966"/>
      <c r="BF116" s="966"/>
      <c r="BG116" s="966"/>
      <c r="BH116" s="966"/>
      <c r="BI116" s="966"/>
      <c r="BJ116" s="966"/>
      <c r="BK116" s="966"/>
      <c r="BL116" s="966"/>
      <c r="BM116" s="966"/>
      <c r="BN116" s="966"/>
      <c r="BO116" s="966"/>
      <c r="BP116" s="966"/>
    </row>
    <row r="117" spans="1:68" s="71" customFormat="1" ht="15" customHeight="1">
      <c r="A117" s="1174"/>
      <c r="B117" s="2736"/>
      <c r="C117" s="973"/>
      <c r="D117" s="2723"/>
      <c r="E117" s="2724"/>
      <c r="F117" s="2724"/>
      <c r="G117" s="2724"/>
      <c r="H117" s="993" t="s">
        <v>1235</v>
      </c>
      <c r="I117" s="2723"/>
      <c r="J117" s="2723"/>
      <c r="K117" s="2723"/>
      <c r="L117" s="2723"/>
      <c r="M117" s="2725" t="str">
        <f t="shared" si="0"/>
        <v/>
      </c>
      <c r="N117" s="2726"/>
      <c r="O117" s="2727"/>
      <c r="P117" s="973"/>
      <c r="Q117" s="2723"/>
      <c r="R117" s="2724"/>
      <c r="S117" s="2724"/>
      <c r="T117" s="2724"/>
      <c r="U117" s="993" t="s">
        <v>1211</v>
      </c>
      <c r="V117" s="2723"/>
      <c r="W117" s="2723"/>
      <c r="X117" s="2723"/>
      <c r="Y117" s="2723"/>
      <c r="Z117" s="2725" t="str">
        <f t="shared" si="1"/>
        <v/>
      </c>
      <c r="AA117" s="2726"/>
      <c r="AB117" s="2726"/>
      <c r="AC117" s="997"/>
      <c r="AD117" s="2728" t="str">
        <f t="shared" si="4"/>
        <v/>
      </c>
      <c r="AE117" s="2728"/>
      <c r="AF117" s="2728"/>
      <c r="AG117" s="2728"/>
      <c r="AH117" s="2728"/>
      <c r="AI117" s="997"/>
      <c r="AJ117" s="2729" t="str">
        <f t="shared" si="2"/>
        <v/>
      </c>
      <c r="AK117" s="2729"/>
      <c r="AL117" s="2729"/>
      <c r="AM117" s="2730" t="str">
        <f t="shared" si="3"/>
        <v/>
      </c>
      <c r="AN117" s="2730"/>
      <c r="AO117" s="2730"/>
      <c r="AP117" s="998"/>
      <c r="AQ117" s="960"/>
      <c r="AR117" s="966"/>
      <c r="AS117" s="966"/>
      <c r="AT117" s="966"/>
      <c r="AU117" s="966"/>
      <c r="AV117" s="966"/>
      <c r="AW117" s="966"/>
      <c r="AX117" s="966"/>
      <c r="AY117" s="966"/>
      <c r="AZ117" s="966"/>
      <c r="BA117" s="966"/>
      <c r="BB117" s="966"/>
      <c r="BC117" s="966"/>
      <c r="BD117" s="966"/>
      <c r="BE117" s="966"/>
      <c r="BF117" s="966"/>
      <c r="BG117" s="966"/>
      <c r="BH117" s="966"/>
      <c r="BI117" s="966"/>
      <c r="BJ117" s="966"/>
      <c r="BK117" s="966"/>
      <c r="BL117" s="966"/>
      <c r="BM117" s="966"/>
      <c r="BN117" s="966"/>
      <c r="BO117" s="966"/>
      <c r="BP117" s="966"/>
    </row>
    <row r="118" spans="1:68" s="71" customFormat="1" ht="30.9" customHeight="1" thickBot="1">
      <c r="A118" s="1174"/>
      <c r="B118" s="999" t="s">
        <v>579</v>
      </c>
      <c r="C118" s="2709"/>
      <c r="D118" s="2710"/>
      <c r="E118" s="2710"/>
      <c r="F118" s="2710"/>
      <c r="G118" s="2710"/>
      <c r="H118" s="2710"/>
      <c r="I118" s="2710"/>
      <c r="J118" s="2710"/>
      <c r="K118" s="2710"/>
      <c r="L118" s="2710"/>
      <c r="M118" s="2710"/>
      <c r="N118" s="2710"/>
      <c r="O118" s="2711"/>
      <c r="P118" s="2712"/>
      <c r="Q118" s="2713"/>
      <c r="R118" s="2713"/>
      <c r="S118" s="2713"/>
      <c r="T118" s="2713"/>
      <c r="U118" s="2713"/>
      <c r="V118" s="2713"/>
      <c r="W118" s="2713"/>
      <c r="X118" s="2713"/>
      <c r="Y118" s="2713"/>
      <c r="Z118" s="2713"/>
      <c r="AA118" s="2713"/>
      <c r="AB118" s="2713"/>
      <c r="AC118" s="2713"/>
      <c r="AD118" s="2713"/>
      <c r="AE118" s="2713"/>
      <c r="AF118" s="2713"/>
      <c r="AG118" s="2713"/>
      <c r="AH118" s="2713"/>
      <c r="AI118" s="2713"/>
      <c r="AJ118" s="2713"/>
      <c r="AK118" s="2713"/>
      <c r="AL118" s="2713"/>
      <c r="AM118" s="2713"/>
      <c r="AN118" s="2713"/>
      <c r="AO118" s="2713"/>
      <c r="AP118" s="2714"/>
      <c r="AQ118" s="960"/>
      <c r="AR118" s="966"/>
      <c r="AS118" s="966"/>
      <c r="AT118" s="966"/>
      <c r="AU118" s="966"/>
      <c r="AV118" s="966"/>
      <c r="AW118" s="966"/>
      <c r="AX118" s="966"/>
      <c r="AY118" s="966"/>
      <c r="AZ118" s="966"/>
      <c r="BA118" s="966"/>
      <c r="BB118" s="966"/>
      <c r="BC118" s="966"/>
      <c r="BD118" s="966"/>
      <c r="BE118" s="966"/>
      <c r="BF118" s="966"/>
      <c r="BG118" s="966"/>
      <c r="BH118" s="966"/>
      <c r="BI118" s="966"/>
      <c r="BJ118" s="966"/>
      <c r="BK118" s="966"/>
      <c r="BL118" s="966"/>
      <c r="BM118" s="966"/>
      <c r="BN118" s="966"/>
      <c r="BO118" s="966"/>
      <c r="BP118" s="966"/>
    </row>
    <row r="119" spans="1:68" s="71" customFormat="1" ht="9.9" customHeight="1">
      <c r="A119" s="582"/>
      <c r="B119" s="1000"/>
      <c r="C119" s="936"/>
      <c r="D119" s="936"/>
      <c r="E119" s="1001"/>
      <c r="F119" s="1001"/>
      <c r="G119" s="1001"/>
      <c r="H119" s="1001"/>
      <c r="I119" s="583"/>
      <c r="J119" s="583"/>
      <c r="K119" s="583"/>
      <c r="L119" s="583"/>
      <c r="M119" s="583"/>
      <c r="N119" s="583"/>
      <c r="O119" s="583"/>
      <c r="P119" s="583"/>
      <c r="Q119" s="583"/>
      <c r="R119" s="583"/>
      <c r="S119" s="583"/>
      <c r="T119" s="583"/>
      <c r="U119" s="583"/>
      <c r="V119" s="583"/>
      <c r="W119" s="583"/>
      <c r="X119" s="583"/>
      <c r="Y119" s="583"/>
      <c r="Z119" s="583"/>
      <c r="AA119" s="583"/>
      <c r="AB119" s="1001"/>
      <c r="AC119" s="1001"/>
      <c r="AD119" s="1000"/>
      <c r="AE119" s="1000"/>
      <c r="AF119" s="1000"/>
      <c r="AG119" s="1000"/>
      <c r="AH119" s="1000"/>
      <c r="AI119" s="1000"/>
      <c r="AJ119" s="1000"/>
      <c r="AK119" s="1178"/>
      <c r="AL119" s="960"/>
      <c r="AM119" s="960"/>
      <c r="AN119" s="960"/>
      <c r="AO119" s="960"/>
      <c r="AP119" s="960"/>
      <c r="AQ119" s="960"/>
    </row>
    <row r="120" spans="1:68" s="71" customFormat="1" ht="24" customHeight="1" thickBot="1">
      <c r="A120" s="582"/>
      <c r="B120" s="2715" t="s">
        <v>1020</v>
      </c>
      <c r="C120" s="2715"/>
      <c r="D120" s="2715"/>
      <c r="E120" s="2715"/>
      <c r="F120" s="2715"/>
      <c r="G120" s="2715"/>
      <c r="H120" s="2715"/>
      <c r="I120" s="2715"/>
      <c r="J120" s="2715"/>
      <c r="K120" s="2715"/>
      <c r="L120" s="2715"/>
      <c r="M120" s="2715"/>
      <c r="N120" s="2715"/>
      <c r="O120" s="2715"/>
      <c r="P120" s="2715"/>
      <c r="Q120" s="2715"/>
      <c r="R120" s="2715"/>
      <c r="S120" s="2715"/>
      <c r="T120" s="2715"/>
      <c r="U120" s="2715"/>
      <c r="V120" s="2715"/>
      <c r="W120" s="2715"/>
      <c r="X120" s="2715"/>
      <c r="Y120" s="2715"/>
      <c r="Z120" s="2715"/>
      <c r="AA120" s="2715"/>
      <c r="AB120" s="2715"/>
      <c r="AC120" s="2715"/>
      <c r="AD120" s="2715"/>
      <c r="AE120" s="2715"/>
      <c r="AF120" s="2715"/>
      <c r="AG120" s="2715"/>
      <c r="AH120" s="2715"/>
      <c r="AI120" s="2715"/>
      <c r="AJ120" s="2715"/>
      <c r="AK120" s="2715"/>
      <c r="AL120" s="2715"/>
      <c r="AM120" s="2715"/>
      <c r="AN120" s="2715"/>
      <c r="AO120" s="2715"/>
      <c r="AP120" s="2715"/>
      <c r="AQ120" s="960"/>
    </row>
    <row r="121" spans="1:68" s="71" customFormat="1" ht="163.5" customHeight="1" thickBot="1">
      <c r="A121" s="582"/>
      <c r="B121" s="2716"/>
      <c r="C121" s="2717"/>
      <c r="D121" s="2717"/>
      <c r="E121" s="2717"/>
      <c r="F121" s="2717"/>
      <c r="G121" s="2717"/>
      <c r="H121" s="2717"/>
      <c r="I121" s="2717"/>
      <c r="J121" s="2717"/>
      <c r="K121" s="2717"/>
      <c r="L121" s="2717"/>
      <c r="M121" s="2717"/>
      <c r="N121" s="2717"/>
      <c r="O121" s="2717"/>
      <c r="P121" s="2717"/>
      <c r="Q121" s="2717"/>
      <c r="R121" s="2717"/>
      <c r="S121" s="2717"/>
      <c r="T121" s="2717"/>
      <c r="U121" s="2717"/>
      <c r="V121" s="2717"/>
      <c r="W121" s="2717"/>
      <c r="X121" s="2717"/>
      <c r="Y121" s="2717"/>
      <c r="Z121" s="2717"/>
      <c r="AA121" s="2717"/>
      <c r="AB121" s="2717"/>
      <c r="AC121" s="2717"/>
      <c r="AD121" s="2717"/>
      <c r="AE121" s="2717"/>
      <c r="AF121" s="2717"/>
      <c r="AG121" s="2717"/>
      <c r="AH121" s="2717"/>
      <c r="AI121" s="2717"/>
      <c r="AJ121" s="2717"/>
      <c r="AK121" s="2717"/>
      <c r="AL121" s="2717"/>
      <c r="AM121" s="2717"/>
      <c r="AN121" s="2717"/>
      <c r="AO121" s="2717"/>
      <c r="AP121" s="2718"/>
      <c r="AQ121" s="960"/>
    </row>
    <row r="122" spans="1:68" s="71" customFormat="1" ht="7.5" customHeight="1">
      <c r="A122" s="582"/>
      <c r="B122" s="1000"/>
      <c r="C122" s="1000"/>
      <c r="D122" s="1000"/>
      <c r="E122" s="1000"/>
      <c r="F122" s="1000"/>
      <c r="G122" s="1000"/>
      <c r="H122" s="1000"/>
      <c r="I122" s="1000"/>
      <c r="J122" s="1000"/>
      <c r="K122" s="1000"/>
      <c r="L122" s="1000"/>
      <c r="M122" s="1000"/>
      <c r="N122" s="1000"/>
      <c r="O122" s="1000"/>
      <c r="P122" s="1000"/>
      <c r="Q122" s="1000"/>
      <c r="R122" s="1000"/>
      <c r="S122" s="1000"/>
      <c r="T122" s="1000"/>
      <c r="U122" s="1000"/>
      <c r="V122" s="1000"/>
      <c r="W122" s="1000"/>
      <c r="X122" s="1000"/>
      <c r="Y122" s="1000"/>
      <c r="Z122" s="1000"/>
      <c r="AA122" s="1000"/>
      <c r="AB122" s="1000"/>
      <c r="AC122" s="1000"/>
      <c r="AD122" s="1000"/>
      <c r="AE122" s="1000"/>
      <c r="AF122" s="1000"/>
      <c r="AG122" s="1000"/>
      <c r="AH122" s="1000"/>
      <c r="AI122" s="1000"/>
      <c r="AJ122" s="1000"/>
      <c r="AK122" s="1178"/>
      <c r="AL122" s="960"/>
      <c r="AM122" s="960"/>
      <c r="AN122" s="960"/>
      <c r="AO122" s="960"/>
      <c r="AP122" s="960"/>
      <c r="AQ122" s="960"/>
    </row>
    <row r="123" spans="1:68" s="455" customFormat="1" ht="11.1" customHeight="1">
      <c r="A123" s="1002"/>
      <c r="B123" s="1003" t="s">
        <v>560</v>
      </c>
      <c r="C123" s="1004"/>
      <c r="D123" s="1004"/>
      <c r="E123" s="1004"/>
      <c r="F123" s="1004"/>
      <c r="G123" s="1004"/>
      <c r="H123" s="1004"/>
      <c r="I123" s="1004"/>
      <c r="J123" s="1004"/>
      <c r="K123" s="1004"/>
      <c r="L123" s="1004"/>
      <c r="M123" s="1004"/>
      <c r="N123" s="1004"/>
      <c r="O123" s="1004"/>
      <c r="P123" s="1004"/>
      <c r="Q123" s="1004"/>
      <c r="R123" s="1004"/>
      <c r="S123" s="1004"/>
      <c r="T123" s="1004"/>
      <c r="U123" s="1004"/>
      <c r="V123" s="1004"/>
      <c r="W123" s="1004"/>
      <c r="X123" s="1004"/>
      <c r="Y123" s="1004"/>
      <c r="Z123" s="1004"/>
      <c r="AA123" s="1004"/>
      <c r="AB123" s="1004"/>
      <c r="AC123" s="1004"/>
      <c r="AD123" s="1004"/>
      <c r="AE123" s="1004"/>
      <c r="AF123" s="1004"/>
      <c r="AG123" s="1004"/>
      <c r="AH123" s="1004"/>
      <c r="AI123" s="1004"/>
      <c r="AJ123" s="1004"/>
      <c r="AK123" s="1005"/>
      <c r="AL123" s="1006"/>
      <c r="AM123" s="1006"/>
      <c r="AN123" s="1006"/>
      <c r="AO123" s="1006"/>
      <c r="AP123" s="1006"/>
      <c r="AQ123" s="1006"/>
    </row>
    <row r="124" spans="1:68" s="455" customFormat="1" ht="11.1" customHeight="1">
      <c r="A124" s="1002"/>
      <c r="B124" s="1003" t="s">
        <v>561</v>
      </c>
      <c r="C124" s="1004"/>
      <c r="D124" s="1004"/>
      <c r="E124" s="1004"/>
      <c r="F124" s="1004"/>
      <c r="G124" s="1004"/>
      <c r="H124" s="1004"/>
      <c r="I124" s="1004"/>
      <c r="J124" s="1004"/>
      <c r="K124" s="1004"/>
      <c r="L124" s="1004"/>
      <c r="M124" s="1004"/>
      <c r="N124" s="1004"/>
      <c r="O124" s="1004"/>
      <c r="P124" s="1004"/>
      <c r="Q124" s="1004"/>
      <c r="R124" s="1004"/>
      <c r="S124" s="1004"/>
      <c r="T124" s="1004"/>
      <c r="U124" s="1004"/>
      <c r="V124" s="1004"/>
      <c r="W124" s="1004"/>
      <c r="X124" s="1004"/>
      <c r="Y124" s="1004"/>
      <c r="Z124" s="1004"/>
      <c r="AA124" s="1004"/>
      <c r="AB124" s="1004"/>
      <c r="AC124" s="1004"/>
      <c r="AD124" s="1004"/>
      <c r="AE124" s="1004"/>
      <c r="AF124" s="1004"/>
      <c r="AG124" s="1004"/>
      <c r="AH124" s="1004"/>
      <c r="AI124" s="1004"/>
      <c r="AJ124" s="1004"/>
      <c r="AK124" s="1005"/>
      <c r="AL124" s="1006"/>
      <c r="AM124" s="1006"/>
      <c r="AN124" s="1006"/>
      <c r="AO124" s="1006"/>
      <c r="AP124" s="1006"/>
      <c r="AQ124" s="1006"/>
    </row>
    <row r="125" spans="1:68" s="71" customFormat="1" ht="23.25" customHeight="1">
      <c r="A125" s="2719" t="s">
        <v>104</v>
      </c>
      <c r="B125" s="2720"/>
      <c r="C125" s="2720"/>
      <c r="D125" s="2720"/>
      <c r="E125" s="2720"/>
      <c r="F125" s="2720"/>
      <c r="G125" s="2720"/>
      <c r="H125" s="2720"/>
      <c r="I125" s="2720"/>
      <c r="J125" s="2720"/>
      <c r="K125" s="2720"/>
      <c r="L125" s="2720"/>
      <c r="M125" s="2720"/>
      <c r="N125" s="2720"/>
      <c r="O125" s="2720"/>
      <c r="P125" s="2720"/>
      <c r="Q125" s="2720"/>
      <c r="R125" s="2720"/>
      <c r="S125" s="2720"/>
      <c r="T125" s="2720"/>
      <c r="U125" s="2720"/>
      <c r="V125" s="2720"/>
      <c r="W125" s="2720"/>
      <c r="X125" s="2720"/>
      <c r="Y125" s="2720"/>
      <c r="Z125" s="2720"/>
      <c r="AA125" s="2720"/>
      <c r="AB125" s="2720"/>
      <c r="AC125" s="2720"/>
      <c r="AD125" s="2720"/>
      <c r="AE125" s="2720"/>
      <c r="AF125" s="2720"/>
      <c r="AG125" s="2720"/>
      <c r="AH125" s="2720"/>
      <c r="AI125" s="2720"/>
      <c r="AJ125" s="2720"/>
      <c r="AK125" s="2720"/>
      <c r="AL125" s="2720"/>
      <c r="AM125" s="2720"/>
      <c r="AN125" s="2720"/>
      <c r="AO125" s="2720"/>
      <c r="AP125" s="2720"/>
      <c r="AQ125" s="960"/>
    </row>
    <row r="126" spans="1:68">
      <c r="A126" s="1187"/>
      <c r="B126" s="1187"/>
      <c r="C126" s="1187"/>
      <c r="D126" s="1187"/>
      <c r="E126" s="1187"/>
      <c r="F126" s="1187"/>
      <c r="G126" s="1187"/>
      <c r="H126" s="1187"/>
      <c r="I126" s="1187"/>
      <c r="J126" s="1187"/>
      <c r="K126" s="1187"/>
      <c r="L126" s="1187"/>
      <c r="M126" s="1187"/>
      <c r="N126" s="1187"/>
      <c r="O126" s="1187"/>
      <c r="P126" s="1187"/>
      <c r="Q126" s="1187"/>
      <c r="R126" s="1187"/>
      <c r="S126" s="1187"/>
      <c r="T126" s="1187"/>
      <c r="U126" s="1187"/>
      <c r="V126" s="1187"/>
      <c r="W126" s="1187"/>
      <c r="X126" s="1187"/>
      <c r="Y126" s="1187"/>
      <c r="Z126" s="1187"/>
      <c r="AA126" s="1187"/>
      <c r="AB126" s="1187"/>
      <c r="AC126" s="1187"/>
      <c r="AD126" s="1187"/>
      <c r="AE126" s="1187"/>
      <c r="AF126" s="1187"/>
      <c r="AG126" s="582"/>
      <c r="AH126" s="2850" t="s">
        <v>933</v>
      </c>
      <c r="AI126" s="2850"/>
      <c r="AJ126" s="2850"/>
      <c r="AK126" s="2850"/>
      <c r="AL126" s="2850"/>
      <c r="AM126" s="2850"/>
      <c r="AN126" s="2850"/>
      <c r="AO126" s="2850"/>
      <c r="AP126" s="2850"/>
      <c r="AQ126" s="582"/>
    </row>
    <row r="127" spans="1:68" ht="17.25" customHeight="1">
      <c r="A127" s="2703" t="s">
        <v>588</v>
      </c>
      <c r="B127" s="2703"/>
      <c r="C127" s="2703"/>
      <c r="D127" s="2703"/>
      <c r="E127" s="2703"/>
      <c r="F127" s="2703"/>
      <c r="G127" s="2703"/>
      <c r="H127" s="2703"/>
      <c r="I127" s="2703"/>
      <c r="J127" s="2703"/>
      <c r="K127" s="2703"/>
      <c r="L127" s="2703"/>
      <c r="M127" s="2703"/>
      <c r="N127" s="2703"/>
      <c r="O127" s="2703"/>
      <c r="P127" s="2703"/>
      <c r="Q127" s="2703"/>
      <c r="R127" s="2703"/>
      <c r="S127" s="2703"/>
      <c r="T127" s="2703"/>
      <c r="U127" s="2703"/>
      <c r="V127" s="2703"/>
      <c r="W127" s="2703"/>
      <c r="X127" s="2703"/>
      <c r="Y127" s="2703"/>
      <c r="Z127" s="2703"/>
      <c r="AA127" s="2703"/>
      <c r="AB127" s="2703"/>
      <c r="AC127" s="2703"/>
      <c r="AD127" s="2703"/>
      <c r="AE127" s="2703"/>
      <c r="AF127" s="2703"/>
      <c r="AG127" s="2703"/>
      <c r="AH127" s="2703"/>
      <c r="AI127" s="2703"/>
      <c r="AJ127" s="2703"/>
      <c r="AK127" s="2703"/>
      <c r="AL127" s="2703"/>
      <c r="AM127" s="2703"/>
      <c r="AN127" s="2703"/>
      <c r="AO127" s="2703"/>
      <c r="AP127" s="2703"/>
      <c r="AQ127" s="582"/>
    </row>
    <row r="128" spans="1:68" ht="9" customHeight="1">
      <c r="A128" s="584"/>
      <c r="B128" s="910"/>
      <c r="C128" s="910"/>
      <c r="D128" s="910"/>
      <c r="E128" s="910"/>
      <c r="F128" s="910"/>
      <c r="G128" s="910"/>
      <c r="H128" s="910"/>
      <c r="I128" s="910"/>
      <c r="J128" s="910"/>
      <c r="K128" s="910"/>
      <c r="L128" s="910"/>
      <c r="M128" s="910"/>
      <c r="N128" s="910"/>
      <c r="O128" s="910"/>
      <c r="P128" s="910"/>
      <c r="Q128" s="910"/>
      <c r="R128" s="910"/>
      <c r="S128" s="910"/>
      <c r="T128" s="910"/>
      <c r="U128" s="910"/>
      <c r="V128" s="910"/>
      <c r="W128" s="910"/>
      <c r="X128" s="910"/>
      <c r="Y128" s="910"/>
      <c r="Z128" s="910"/>
      <c r="AA128" s="910"/>
      <c r="AB128" s="910"/>
      <c r="AC128" s="1197"/>
      <c r="AD128" s="1197"/>
      <c r="AE128" s="910"/>
      <c r="AF128" s="910"/>
      <c r="AG128" s="910"/>
      <c r="AH128" s="910"/>
      <c r="AI128" s="910"/>
      <c r="AJ128" s="910"/>
      <c r="AK128" s="910"/>
      <c r="AL128" s="582"/>
      <c r="AM128" s="582"/>
      <c r="AN128" s="582"/>
      <c r="AO128" s="582"/>
      <c r="AP128" s="582"/>
      <c r="AQ128" s="582"/>
    </row>
    <row r="129" spans="1:43">
      <c r="A129" s="584" t="s">
        <v>221</v>
      </c>
      <c r="B129" s="1007"/>
      <c r="C129" s="1008"/>
      <c r="D129" s="1007"/>
      <c r="E129" s="910"/>
      <c r="F129" s="910"/>
      <c r="G129" s="1008" t="s">
        <v>78</v>
      </c>
      <c r="H129" s="1008"/>
      <c r="I129" s="1007"/>
      <c r="J129" s="910"/>
      <c r="K129" s="910"/>
      <c r="L129" s="910"/>
      <c r="M129" s="910"/>
      <c r="N129" s="910"/>
      <c r="O129" s="2704" t="str">
        <f>IF(J23="","",J23)</f>
        <v/>
      </c>
      <c r="P129" s="2705"/>
      <c r="Q129" s="2705"/>
      <c r="R129" s="2705"/>
      <c r="S129" s="2705"/>
      <c r="T129" s="2705"/>
      <c r="U129" s="2705"/>
      <c r="V129" s="2705"/>
      <c r="W129" s="2705"/>
      <c r="X129" s="582" t="s">
        <v>158</v>
      </c>
      <c r="Y129" s="582"/>
      <c r="Z129" s="582"/>
      <c r="AA129" s="582"/>
      <c r="AB129" s="582"/>
      <c r="AC129" s="2706"/>
      <c r="AD129" s="2706"/>
      <c r="AE129" s="582" t="s">
        <v>123</v>
      </c>
      <c r="AF129" s="582" t="s">
        <v>1237</v>
      </c>
      <c r="AG129" s="1178" t="s">
        <v>1238</v>
      </c>
      <c r="AH129" s="2707" t="s">
        <v>999</v>
      </c>
      <c r="AI129" s="2707"/>
      <c r="AJ129" s="2707"/>
      <c r="AK129" s="2707"/>
      <c r="AL129" s="1183" t="str">
        <f>IF(AM23="","",AM23)</f>
        <v/>
      </c>
      <c r="AM129" s="1079" t="s">
        <v>1237</v>
      </c>
      <c r="AN129" s="582"/>
      <c r="AO129" s="582"/>
      <c r="AP129" s="582"/>
      <c r="AQ129" s="582"/>
    </row>
    <row r="130" spans="1:43" ht="9" customHeight="1">
      <c r="A130" s="1009"/>
      <c r="B130" s="1007"/>
      <c r="C130" s="1008"/>
      <c r="D130" s="1007"/>
      <c r="E130" s="910"/>
      <c r="F130" s="910"/>
      <c r="G130" s="910"/>
      <c r="H130" s="910"/>
      <c r="I130" s="910"/>
      <c r="J130" s="910"/>
      <c r="K130" s="910"/>
      <c r="L130" s="910"/>
      <c r="M130" s="910"/>
      <c r="N130" s="910"/>
      <c r="O130" s="910"/>
      <c r="P130" s="910"/>
      <c r="Q130" s="910"/>
      <c r="R130" s="910"/>
      <c r="S130" s="910"/>
      <c r="T130" s="910"/>
      <c r="U130" s="910"/>
      <c r="V130" s="910"/>
      <c r="W130" s="910"/>
      <c r="X130" s="910"/>
      <c r="Y130" s="910"/>
      <c r="Z130" s="910"/>
      <c r="AA130" s="910"/>
      <c r="AB130" s="910"/>
      <c r="AC130" s="910"/>
      <c r="AD130" s="910"/>
      <c r="AE130" s="910"/>
      <c r="AF130" s="910"/>
      <c r="AG130" s="910"/>
      <c r="AH130" s="910"/>
      <c r="AI130" s="910"/>
      <c r="AJ130" s="910"/>
      <c r="AK130" s="910"/>
      <c r="AL130" s="582"/>
      <c r="AM130" s="582"/>
      <c r="AN130" s="582"/>
      <c r="AO130" s="582"/>
      <c r="AP130" s="582"/>
      <c r="AQ130" s="582"/>
    </row>
    <row r="131" spans="1:43">
      <c r="A131" s="910"/>
      <c r="B131" s="582"/>
      <c r="C131" s="582"/>
      <c r="D131" s="582"/>
      <c r="E131" s="582"/>
      <c r="F131" s="582"/>
      <c r="G131" s="1010" t="s">
        <v>79</v>
      </c>
      <c r="H131" s="910"/>
      <c r="I131" s="910"/>
      <c r="J131" s="910"/>
      <c r="K131" s="910"/>
      <c r="L131" s="910"/>
      <c r="M131" s="910"/>
      <c r="N131" s="910"/>
      <c r="O131" s="2704" t="str">
        <f>IF(J25="","",J25)</f>
        <v/>
      </c>
      <c r="P131" s="2705"/>
      <c r="Q131" s="2705"/>
      <c r="R131" s="2705"/>
      <c r="S131" s="2705"/>
      <c r="T131" s="2705"/>
      <c r="U131" s="2705"/>
      <c r="V131" s="2705"/>
      <c r="W131" s="2705"/>
      <c r="X131" s="1174" t="s">
        <v>87</v>
      </c>
      <c r="Y131" s="1178"/>
      <c r="Z131" s="1178"/>
      <c r="AA131" s="1178"/>
      <c r="AB131" s="1178"/>
      <c r="AC131" s="2708" t="str">
        <f>IF(X23="","",X23)</f>
        <v/>
      </c>
      <c r="AD131" s="2708"/>
      <c r="AE131" s="2708"/>
      <c r="AF131" s="2708"/>
      <c r="AG131" s="2708"/>
      <c r="AH131" s="2708"/>
      <c r="AI131" s="2708"/>
      <c r="AJ131" s="2708"/>
      <c r="AK131" s="2708"/>
      <c r="AL131" s="581" t="s">
        <v>1193</v>
      </c>
      <c r="AM131" s="582"/>
      <c r="AN131" s="582"/>
      <c r="AO131" s="582"/>
      <c r="AP131" s="582"/>
      <c r="AQ131" s="582"/>
    </row>
    <row r="132" spans="1:43" ht="9" customHeight="1">
      <c r="A132" s="584"/>
      <c r="B132" s="1010"/>
      <c r="C132" s="910"/>
      <c r="D132" s="910"/>
      <c r="E132" s="910"/>
      <c r="F132" s="910"/>
      <c r="G132" s="910"/>
      <c r="H132" s="910"/>
      <c r="I132" s="910"/>
      <c r="J132" s="910"/>
      <c r="K132" s="910"/>
      <c r="L132" s="910"/>
      <c r="M132" s="910"/>
      <c r="N132" s="910"/>
      <c r="O132" s="910"/>
      <c r="P132" s="910"/>
      <c r="Q132" s="910"/>
      <c r="R132" s="910"/>
      <c r="S132" s="910"/>
      <c r="T132" s="910"/>
      <c r="U132" s="910"/>
      <c r="V132" s="910"/>
      <c r="W132" s="910"/>
      <c r="X132" s="910"/>
      <c r="Y132" s="910"/>
      <c r="Z132" s="910"/>
      <c r="AA132" s="910"/>
      <c r="AB132" s="910"/>
      <c r="AC132" s="910"/>
      <c r="AD132" s="910"/>
      <c r="AE132" s="910"/>
      <c r="AF132" s="910"/>
      <c r="AG132" s="910"/>
      <c r="AH132" s="910"/>
      <c r="AI132" s="582"/>
      <c r="AJ132" s="582"/>
      <c r="AK132" s="582"/>
      <c r="AL132" s="582"/>
      <c r="AM132" s="582"/>
      <c r="AN132" s="582"/>
      <c r="AO132" s="582"/>
      <c r="AP132" s="582"/>
      <c r="AQ132" s="582"/>
    </row>
    <row r="133" spans="1:43" ht="16.2">
      <c r="A133" s="581" t="s">
        <v>509</v>
      </c>
      <c r="B133" s="1178"/>
      <c r="C133" s="1178"/>
      <c r="D133" s="1178"/>
      <c r="E133" s="1178"/>
      <c r="F133" s="1178"/>
      <c r="G133" s="1178"/>
      <c r="H133" s="1178"/>
      <c r="I133" s="1178"/>
      <c r="J133" s="1178"/>
      <c r="K133" s="1178"/>
      <c r="L133" s="1178"/>
      <c r="M133" s="1178"/>
      <c r="N133" s="1178"/>
      <c r="O133" s="1178"/>
      <c r="P133" s="1178"/>
      <c r="Q133" s="1178"/>
      <c r="R133" s="1178"/>
      <c r="S133" s="1178"/>
      <c r="T133" s="1178"/>
      <c r="U133" s="1178"/>
      <c r="V133" s="1178"/>
      <c r="W133" s="1178"/>
      <c r="X133" s="1178"/>
      <c r="Y133" s="1178"/>
      <c r="Z133" s="1178"/>
      <c r="AA133" s="1178"/>
      <c r="AB133" s="1178"/>
      <c r="AC133" s="1011"/>
      <c r="AD133" s="1011"/>
      <c r="AE133" s="1178"/>
      <c r="AF133" s="1178"/>
      <c r="AG133" s="1178"/>
      <c r="AH133" s="1178"/>
      <c r="AI133" s="1178"/>
      <c r="AJ133" s="1178"/>
      <c r="AK133" s="1178"/>
      <c r="AL133" s="581"/>
      <c r="AM133" s="582"/>
      <c r="AN133" s="582"/>
      <c r="AO133" s="582"/>
      <c r="AP133" s="582"/>
      <c r="AQ133" s="582"/>
    </row>
    <row r="134" spans="1:43">
      <c r="A134" s="582"/>
      <c r="B134" s="1012"/>
      <c r="C134" s="1174" t="s">
        <v>510</v>
      </c>
      <c r="D134" s="1185"/>
      <c r="E134" s="1185"/>
      <c r="F134" s="1013"/>
      <c r="G134" s="1013"/>
      <c r="H134" s="1013"/>
      <c r="I134" s="1013"/>
      <c r="J134" s="1013"/>
      <c r="K134" s="1014"/>
      <c r="L134" s="1013"/>
      <c r="M134" s="1013"/>
      <c r="N134" s="1013"/>
      <c r="O134" s="1015"/>
      <c r="P134" s="1013"/>
      <c r="Q134" s="582"/>
      <c r="R134" s="582"/>
      <c r="S134" s="1013"/>
      <c r="T134" s="1013"/>
      <c r="U134" s="1014"/>
      <c r="V134" s="1013"/>
      <c r="W134" s="1013"/>
      <c r="X134" s="1013"/>
      <c r="Y134" s="1016"/>
      <c r="Z134" s="1017"/>
      <c r="AA134" s="1017"/>
      <c r="AB134" s="1017"/>
      <c r="AC134" s="1008"/>
      <c r="AD134" s="1017"/>
      <c r="AE134" s="1017"/>
      <c r="AF134" s="1017"/>
      <c r="AG134" s="1018"/>
      <c r="AH134" s="1019"/>
      <c r="AI134" s="1019"/>
      <c r="AJ134" s="1019"/>
      <c r="AK134" s="1179"/>
      <c r="AL134" s="582"/>
      <c r="AM134" s="582"/>
      <c r="AN134" s="582"/>
      <c r="AO134" s="582"/>
      <c r="AP134" s="582"/>
      <c r="AQ134" s="582"/>
    </row>
    <row r="135" spans="1:43" ht="9" customHeight="1">
      <c r="A135" s="584"/>
      <c r="B135" s="910"/>
      <c r="C135" s="910"/>
      <c r="D135" s="910"/>
      <c r="E135" s="910"/>
      <c r="F135" s="910"/>
      <c r="G135" s="910"/>
      <c r="H135" s="910"/>
      <c r="I135" s="1179"/>
      <c r="J135" s="1179"/>
      <c r="K135" s="1179"/>
      <c r="L135" s="1179"/>
      <c r="M135" s="1179"/>
      <c r="N135" s="1179"/>
      <c r="O135" s="1179"/>
      <c r="P135" s="1179"/>
      <c r="Q135" s="1179"/>
      <c r="R135" s="1179"/>
      <c r="S135" s="1179"/>
      <c r="T135" s="1179"/>
      <c r="U135" s="1179"/>
      <c r="V135" s="1179"/>
      <c r="W135" s="1179"/>
      <c r="X135" s="1179"/>
      <c r="Y135" s="1179"/>
      <c r="Z135" s="1179"/>
      <c r="AA135" s="1179"/>
      <c r="AB135" s="1179"/>
      <c r="AC135" s="1179"/>
      <c r="AD135" s="1179"/>
      <c r="AE135" s="1179"/>
      <c r="AF135" s="1179"/>
      <c r="AG135" s="1179"/>
      <c r="AH135" s="1179"/>
      <c r="AI135" s="1179"/>
      <c r="AJ135" s="1179"/>
      <c r="AK135" s="1179"/>
      <c r="AL135" s="582"/>
      <c r="AM135" s="582"/>
      <c r="AN135" s="582"/>
      <c r="AO135" s="582"/>
      <c r="AP135" s="582"/>
      <c r="AQ135" s="582"/>
    </row>
    <row r="136" spans="1:43">
      <c r="A136" s="1174"/>
      <c r="B136" s="582" t="s">
        <v>1239</v>
      </c>
      <c r="C136" s="1020"/>
      <c r="D136" s="582" t="s">
        <v>235</v>
      </c>
      <c r="E136" s="960"/>
      <c r="F136" s="585"/>
      <c r="G136" s="1000"/>
      <c r="H136" s="2702"/>
      <c r="I136" s="2702"/>
      <c r="J136" s="2702"/>
      <c r="K136" s="2702"/>
      <c r="L136" s="2702"/>
      <c r="M136" s="2702"/>
      <c r="N136" s="2702"/>
      <c r="O136" s="2702"/>
      <c r="P136" s="2702"/>
      <c r="Q136" s="2702"/>
      <c r="R136" s="2702"/>
      <c r="S136" s="2702"/>
      <c r="T136" s="2702"/>
      <c r="V136" s="1014" t="s">
        <v>236</v>
      </c>
      <c r="W136" s="1013"/>
      <c r="X136" s="1013"/>
      <c r="Y136" s="2702"/>
      <c r="Z136" s="2702"/>
      <c r="AA136" s="2702"/>
      <c r="AB136" s="2702"/>
      <c r="AC136" s="2702"/>
      <c r="AD136" s="2702"/>
      <c r="AE136" s="2702"/>
      <c r="AF136" s="2702"/>
      <c r="AG136" s="2702"/>
      <c r="AH136" s="2702"/>
      <c r="AI136" s="2702"/>
      <c r="AJ136" s="2702"/>
      <c r="AK136" s="2702"/>
      <c r="AL136" s="960"/>
      <c r="AM136" s="582"/>
      <c r="AN136" s="582"/>
      <c r="AO136" s="582"/>
      <c r="AP136" s="582"/>
      <c r="AQ136" s="582"/>
    </row>
    <row r="137" spans="1:43" ht="9" customHeight="1">
      <c r="A137" s="584"/>
      <c r="B137" s="1010"/>
      <c r="C137" s="910"/>
      <c r="D137" s="910"/>
      <c r="E137" s="910"/>
      <c r="F137" s="910"/>
      <c r="G137" s="910"/>
      <c r="H137" s="910"/>
      <c r="I137" s="910"/>
      <c r="J137" s="910"/>
      <c r="K137" s="910"/>
      <c r="L137" s="910"/>
      <c r="M137" s="910"/>
      <c r="N137" s="910"/>
      <c r="O137" s="910"/>
      <c r="P137" s="910"/>
      <c r="Q137" s="910"/>
      <c r="R137" s="910"/>
      <c r="S137" s="910"/>
      <c r="T137" s="910"/>
      <c r="U137" s="910"/>
      <c r="V137" s="910"/>
      <c r="W137" s="910"/>
      <c r="X137" s="910"/>
      <c r="Y137" s="910"/>
      <c r="Z137" s="910"/>
      <c r="AA137" s="910"/>
      <c r="AB137" s="910"/>
      <c r="AC137" s="910"/>
      <c r="AD137" s="910"/>
      <c r="AE137" s="910"/>
      <c r="AF137" s="910"/>
      <c r="AG137" s="910"/>
      <c r="AH137" s="910"/>
      <c r="AI137" s="582"/>
      <c r="AJ137" s="582"/>
      <c r="AK137" s="582"/>
      <c r="AL137" s="582"/>
      <c r="AM137" s="582"/>
      <c r="AN137" s="582"/>
      <c r="AO137" s="582"/>
      <c r="AP137" s="582"/>
      <c r="AQ137" s="582"/>
    </row>
    <row r="138" spans="1:43">
      <c r="A138" s="582"/>
      <c r="B138" s="1012"/>
      <c r="C138" s="1174" t="s">
        <v>241</v>
      </c>
      <c r="D138" s="1185"/>
      <c r="E138" s="1185"/>
      <c r="F138" s="1013"/>
      <c r="G138" s="1013"/>
      <c r="H138" s="1013"/>
      <c r="I138" s="1013"/>
      <c r="J138" s="1013"/>
      <c r="K138" s="1014"/>
      <c r="L138" s="1013"/>
      <c r="M138" s="1013"/>
      <c r="N138" s="1013"/>
      <c r="O138" s="1015" t="s">
        <v>1240</v>
      </c>
      <c r="P138" s="1013"/>
      <c r="Q138" s="582"/>
      <c r="R138" s="582"/>
      <c r="S138" s="1013"/>
      <c r="T138" s="1013"/>
      <c r="U138" s="1014"/>
      <c r="V138" s="1013"/>
      <c r="W138" s="1013"/>
      <c r="X138" s="1013"/>
      <c r="Y138" s="1016"/>
      <c r="Z138" s="1017"/>
      <c r="AA138" s="1017"/>
      <c r="AB138" s="1017"/>
      <c r="AC138" s="1008"/>
      <c r="AD138" s="1017"/>
      <c r="AE138" s="1017"/>
      <c r="AF138" s="1017"/>
      <c r="AG138" s="1018"/>
      <c r="AH138" s="1019"/>
      <c r="AI138" s="1019"/>
      <c r="AJ138" s="1019"/>
      <c r="AK138" s="1179"/>
      <c r="AL138" s="582"/>
      <c r="AM138" s="582"/>
      <c r="AN138" s="582"/>
      <c r="AO138" s="582"/>
      <c r="AP138" s="582"/>
      <c r="AQ138" s="582"/>
    </row>
    <row r="139" spans="1:43" ht="9" customHeight="1">
      <c r="A139" s="584"/>
      <c r="B139" s="910"/>
      <c r="C139" s="910"/>
      <c r="D139" s="910"/>
      <c r="E139" s="910"/>
      <c r="F139" s="910"/>
      <c r="G139" s="910"/>
      <c r="H139" s="910"/>
      <c r="I139" s="1179"/>
      <c r="J139" s="1179"/>
      <c r="K139" s="1179"/>
      <c r="L139" s="1179"/>
      <c r="M139" s="1179"/>
      <c r="N139" s="1179"/>
      <c r="O139" s="1179"/>
      <c r="P139" s="1179"/>
      <c r="Q139" s="1179"/>
      <c r="R139" s="1179"/>
      <c r="S139" s="1179"/>
      <c r="T139" s="1179"/>
      <c r="U139" s="1179"/>
      <c r="V139" s="1179"/>
      <c r="W139" s="1179"/>
      <c r="X139" s="1179"/>
      <c r="Y139" s="1179"/>
      <c r="Z139" s="1179"/>
      <c r="AA139" s="1179"/>
      <c r="AB139" s="1179"/>
      <c r="AC139" s="1179"/>
      <c r="AD139" s="1179"/>
      <c r="AE139" s="1179"/>
      <c r="AF139" s="1179"/>
      <c r="AG139" s="1179"/>
      <c r="AH139" s="1179"/>
      <c r="AI139" s="1179"/>
      <c r="AJ139" s="1179"/>
      <c r="AK139" s="1179"/>
      <c r="AL139" s="582"/>
      <c r="AM139" s="582"/>
      <c r="AN139" s="582"/>
      <c r="AO139" s="582"/>
      <c r="AP139" s="582"/>
      <c r="AQ139" s="582"/>
    </row>
    <row r="140" spans="1:43">
      <c r="A140" s="1174"/>
      <c r="B140" s="582" t="s">
        <v>1239</v>
      </c>
      <c r="C140" s="1020"/>
      <c r="D140" s="582" t="s">
        <v>235</v>
      </c>
      <c r="E140" s="960"/>
      <c r="F140" s="585"/>
      <c r="G140" s="1000"/>
      <c r="H140" s="2702"/>
      <c r="I140" s="2702"/>
      <c r="J140" s="2702"/>
      <c r="K140" s="2702"/>
      <c r="L140" s="2702"/>
      <c r="M140" s="2702"/>
      <c r="N140" s="2702"/>
      <c r="O140" s="2702"/>
      <c r="P140" s="2702"/>
      <c r="Q140" s="2702"/>
      <c r="R140" s="2702"/>
      <c r="S140" s="2702"/>
      <c r="T140" s="2702"/>
      <c r="V140" s="1014" t="s">
        <v>236</v>
      </c>
      <c r="W140" s="1013"/>
      <c r="X140" s="1013"/>
      <c r="Y140" s="2702"/>
      <c r="Z140" s="2702"/>
      <c r="AA140" s="2702"/>
      <c r="AB140" s="2702"/>
      <c r="AC140" s="2702"/>
      <c r="AD140" s="2702"/>
      <c r="AE140" s="2702"/>
      <c r="AF140" s="2702"/>
      <c r="AG140" s="2702"/>
      <c r="AH140" s="2702"/>
      <c r="AI140" s="2702"/>
      <c r="AJ140" s="2702"/>
      <c r="AK140" s="2702"/>
      <c r="AL140" s="960"/>
      <c r="AM140" s="582"/>
      <c r="AN140" s="582"/>
      <c r="AO140" s="582"/>
      <c r="AP140" s="582"/>
      <c r="AQ140" s="582"/>
    </row>
    <row r="141" spans="1:43" ht="13.5" customHeight="1">
      <c r="A141" s="1174"/>
      <c r="B141" s="582"/>
      <c r="C141" s="1020"/>
      <c r="D141" s="582"/>
      <c r="E141" s="960"/>
      <c r="F141" s="585"/>
      <c r="G141" s="1000"/>
      <c r="H141" s="2702"/>
      <c r="I141" s="2702"/>
      <c r="J141" s="2702"/>
      <c r="K141" s="2702"/>
      <c r="L141" s="2702"/>
      <c r="M141" s="2702"/>
      <c r="N141" s="2702"/>
      <c r="O141" s="2702"/>
      <c r="P141" s="2702"/>
      <c r="Q141" s="2702"/>
      <c r="R141" s="2702"/>
      <c r="S141" s="2702"/>
      <c r="T141" s="2702"/>
      <c r="U141" s="1014"/>
      <c r="V141" s="1013"/>
      <c r="W141" s="1013"/>
      <c r="X141" s="1013"/>
      <c r="Y141" s="2702"/>
      <c r="Z141" s="2702"/>
      <c r="AA141" s="2702"/>
      <c r="AB141" s="2702"/>
      <c r="AC141" s="2702"/>
      <c r="AD141" s="2702"/>
      <c r="AE141" s="2702"/>
      <c r="AF141" s="2702"/>
      <c r="AG141" s="2702"/>
      <c r="AH141" s="2702"/>
      <c r="AI141" s="2702"/>
      <c r="AJ141" s="2702"/>
      <c r="AK141" s="2702"/>
      <c r="AL141" s="960"/>
      <c r="AM141" s="582"/>
      <c r="AN141" s="582"/>
      <c r="AO141" s="582"/>
      <c r="AP141" s="582"/>
      <c r="AQ141" s="582"/>
    </row>
    <row r="142" spans="1:43" ht="9" customHeight="1">
      <c r="A142" s="584"/>
      <c r="B142" s="1010"/>
      <c r="C142" s="910"/>
      <c r="D142" s="910"/>
      <c r="E142" s="910"/>
      <c r="F142" s="910"/>
      <c r="G142" s="910"/>
      <c r="H142" s="910"/>
      <c r="I142" s="910"/>
      <c r="J142" s="910"/>
      <c r="K142" s="910"/>
      <c r="L142" s="910"/>
      <c r="M142" s="910"/>
      <c r="N142" s="910"/>
      <c r="O142" s="910"/>
      <c r="P142" s="910"/>
      <c r="Q142" s="910"/>
      <c r="R142" s="910"/>
      <c r="S142" s="910"/>
      <c r="T142" s="910"/>
      <c r="U142" s="910"/>
      <c r="V142" s="910"/>
      <c r="W142" s="910"/>
      <c r="X142" s="910"/>
      <c r="Y142" s="910"/>
      <c r="Z142" s="910"/>
      <c r="AA142" s="910"/>
      <c r="AB142" s="910"/>
      <c r="AC142" s="910"/>
      <c r="AD142" s="910"/>
      <c r="AE142" s="910"/>
      <c r="AF142" s="910"/>
      <c r="AG142" s="910"/>
      <c r="AH142" s="910"/>
      <c r="AI142" s="582"/>
      <c r="AJ142" s="582"/>
      <c r="AK142" s="582"/>
      <c r="AL142" s="582"/>
      <c r="AM142" s="582"/>
      <c r="AN142" s="582"/>
      <c r="AO142" s="582"/>
      <c r="AP142" s="582"/>
      <c r="AQ142" s="582"/>
    </row>
    <row r="143" spans="1:43">
      <c r="A143" s="582"/>
      <c r="B143" s="1012"/>
      <c r="C143" s="1174" t="s">
        <v>568</v>
      </c>
      <c r="D143" s="1185"/>
      <c r="E143" s="1185"/>
      <c r="F143" s="1013"/>
      <c r="G143" s="1013"/>
      <c r="H143" s="1013"/>
      <c r="I143" s="1013"/>
      <c r="J143" s="1013"/>
      <c r="K143" s="1014"/>
      <c r="L143" s="1013"/>
      <c r="M143" s="1013"/>
      <c r="N143" s="1013"/>
      <c r="O143" s="1013"/>
      <c r="P143" s="1013"/>
      <c r="Q143" s="1013"/>
      <c r="R143" s="1013"/>
      <c r="S143" s="1013"/>
      <c r="T143" s="1013"/>
      <c r="U143" s="1014"/>
      <c r="V143" s="1015"/>
      <c r="W143" s="1013"/>
      <c r="X143" s="582"/>
      <c r="Y143" s="582"/>
      <c r="Z143" s="1017"/>
      <c r="AA143" s="1017"/>
      <c r="AB143" s="1017"/>
      <c r="AC143" s="1008"/>
      <c r="AD143" s="1017"/>
      <c r="AE143" s="1017"/>
      <c r="AF143" s="1017"/>
      <c r="AG143" s="1018"/>
      <c r="AH143" s="1019"/>
      <c r="AI143" s="1019"/>
      <c r="AJ143" s="1019"/>
      <c r="AK143" s="1179"/>
      <c r="AL143" s="582"/>
      <c r="AM143" s="582"/>
      <c r="AN143" s="582"/>
      <c r="AO143" s="582"/>
      <c r="AP143" s="582"/>
      <c r="AQ143" s="582"/>
    </row>
    <row r="144" spans="1:43" ht="9" customHeight="1">
      <c r="A144" s="584"/>
      <c r="B144" s="910"/>
      <c r="C144" s="910"/>
      <c r="D144" s="910"/>
      <c r="E144" s="910"/>
      <c r="F144" s="910"/>
      <c r="G144" s="910"/>
      <c r="H144" s="910"/>
      <c r="I144" s="1179"/>
      <c r="J144" s="1179"/>
      <c r="K144" s="1179"/>
      <c r="L144" s="1179"/>
      <c r="M144" s="1179"/>
      <c r="N144" s="1179"/>
      <c r="O144" s="1179"/>
      <c r="P144" s="1179"/>
      <c r="Q144" s="1179"/>
      <c r="R144" s="1179"/>
      <c r="S144" s="1179"/>
      <c r="T144" s="1179"/>
      <c r="U144" s="1179"/>
      <c r="V144" s="1179"/>
      <c r="W144" s="1179"/>
      <c r="X144" s="1179"/>
      <c r="Y144" s="1179"/>
      <c r="Z144" s="1179"/>
      <c r="AA144" s="1179"/>
      <c r="AB144" s="1179"/>
      <c r="AC144" s="1179"/>
      <c r="AD144" s="1179"/>
      <c r="AE144" s="1179"/>
      <c r="AF144" s="1179"/>
      <c r="AG144" s="1179"/>
      <c r="AH144" s="1179"/>
      <c r="AI144" s="1179"/>
      <c r="AJ144" s="1179"/>
      <c r="AK144" s="1179"/>
      <c r="AL144" s="582"/>
      <c r="AM144" s="582"/>
      <c r="AN144" s="582"/>
      <c r="AO144" s="582"/>
      <c r="AP144" s="582"/>
      <c r="AQ144" s="582"/>
    </row>
    <row r="145" spans="1:43" ht="13.5" customHeight="1">
      <c r="A145" s="1174"/>
      <c r="B145" s="582" t="s">
        <v>1241</v>
      </c>
      <c r="C145" s="1020"/>
      <c r="D145" s="582" t="s">
        <v>235</v>
      </c>
      <c r="E145" s="960"/>
      <c r="F145" s="960"/>
      <c r="G145" s="585"/>
      <c r="H145" s="2702"/>
      <c r="I145" s="2702"/>
      <c r="J145" s="2702"/>
      <c r="K145" s="2702"/>
      <c r="L145" s="2702"/>
      <c r="M145" s="2702"/>
      <c r="N145" s="2702"/>
      <c r="O145" s="2702"/>
      <c r="P145" s="2702"/>
      <c r="Q145" s="2702"/>
      <c r="R145" s="2702"/>
      <c r="S145" s="2702"/>
      <c r="T145" s="2702"/>
      <c r="U145" s="1021"/>
      <c r="V145" s="1014" t="s">
        <v>236</v>
      </c>
      <c r="X145" s="1013"/>
      <c r="Y145" s="2702"/>
      <c r="Z145" s="2702"/>
      <c r="AA145" s="2702"/>
      <c r="AB145" s="2702"/>
      <c r="AC145" s="2702"/>
      <c r="AD145" s="2702"/>
      <c r="AE145" s="2702"/>
      <c r="AF145" s="2702"/>
      <c r="AG145" s="2702"/>
      <c r="AH145" s="2702"/>
      <c r="AI145" s="2702"/>
      <c r="AJ145" s="2702"/>
      <c r="AK145" s="2702"/>
      <c r="AL145" s="1021"/>
      <c r="AM145" s="582"/>
      <c r="AN145" s="582"/>
      <c r="AO145" s="582"/>
      <c r="AP145" s="582"/>
      <c r="AQ145" s="582"/>
    </row>
    <row r="146" spans="1:43" ht="13.5" customHeight="1">
      <c r="A146" s="1174"/>
      <c r="B146" s="582"/>
      <c r="C146" s="1020"/>
      <c r="D146" s="582"/>
      <c r="E146" s="960"/>
      <c r="F146" s="585"/>
      <c r="G146" s="1000"/>
      <c r="H146" s="2702"/>
      <c r="I146" s="2702"/>
      <c r="J146" s="2702"/>
      <c r="K146" s="2702"/>
      <c r="L146" s="2702"/>
      <c r="M146" s="2702"/>
      <c r="N146" s="2702"/>
      <c r="O146" s="2702"/>
      <c r="P146" s="2702"/>
      <c r="Q146" s="2702"/>
      <c r="R146" s="2702"/>
      <c r="S146" s="2702"/>
      <c r="T146" s="2702"/>
      <c r="U146" s="1014"/>
      <c r="V146" s="1013"/>
      <c r="W146" s="1013"/>
      <c r="X146" s="585"/>
      <c r="Y146" s="2702"/>
      <c r="Z146" s="2702"/>
      <c r="AA146" s="2702"/>
      <c r="AB146" s="2702"/>
      <c r="AC146" s="2702"/>
      <c r="AD146" s="2702"/>
      <c r="AE146" s="2702"/>
      <c r="AF146" s="2702"/>
      <c r="AG146" s="2702"/>
      <c r="AH146" s="2702"/>
      <c r="AI146" s="2702"/>
      <c r="AJ146" s="2702"/>
      <c r="AK146" s="2702"/>
      <c r="AL146" s="960"/>
      <c r="AM146" s="582"/>
      <c r="AN146" s="582"/>
      <c r="AO146" s="582"/>
      <c r="AP146" s="582"/>
      <c r="AQ146" s="582"/>
    </row>
    <row r="147" spans="1:43" ht="13.5" customHeight="1">
      <c r="A147" s="1176"/>
      <c r="B147" s="1022"/>
      <c r="C147" s="1022"/>
      <c r="D147" s="1022"/>
      <c r="E147" s="1022"/>
      <c r="F147" s="1022"/>
      <c r="G147" s="1022"/>
      <c r="H147" s="2702"/>
      <c r="I147" s="2702"/>
      <c r="J147" s="2702"/>
      <c r="K147" s="2702"/>
      <c r="L147" s="2702"/>
      <c r="M147" s="2702"/>
      <c r="N147" s="2702"/>
      <c r="O147" s="2702"/>
      <c r="P147" s="2702"/>
      <c r="Q147" s="2702"/>
      <c r="R147" s="2702"/>
      <c r="S147" s="2702"/>
      <c r="T147" s="2702"/>
      <c r="U147" s="1186"/>
      <c r="V147" s="1022"/>
      <c r="W147" s="1022"/>
      <c r="X147" s="585"/>
      <c r="Y147" s="2702"/>
      <c r="Z147" s="2702"/>
      <c r="AA147" s="2702"/>
      <c r="AB147" s="2702"/>
      <c r="AC147" s="2702"/>
      <c r="AD147" s="2702"/>
      <c r="AE147" s="2702"/>
      <c r="AF147" s="2702"/>
      <c r="AG147" s="2702"/>
      <c r="AH147" s="2702"/>
      <c r="AI147" s="2702"/>
      <c r="AJ147" s="2702"/>
      <c r="AK147" s="2702"/>
      <c r="AL147" s="1023"/>
      <c r="AM147" s="582"/>
      <c r="AN147" s="582"/>
      <c r="AO147" s="582"/>
      <c r="AP147" s="582"/>
      <c r="AQ147" s="582"/>
    </row>
    <row r="148" spans="1:43" ht="9" customHeight="1">
      <c r="A148" s="1174"/>
      <c r="B148" s="961"/>
      <c r="C148" s="1174"/>
      <c r="D148" s="1174"/>
      <c r="E148" s="1174"/>
      <c r="F148" s="1174"/>
      <c r="G148" s="1174"/>
      <c r="H148" s="1174"/>
      <c r="I148" s="960"/>
      <c r="J148" s="960"/>
      <c r="K148" s="960"/>
      <c r="L148" s="960"/>
      <c r="M148" s="960"/>
      <c r="N148" s="1180"/>
      <c r="O148" s="1024"/>
      <c r="P148" s="1024"/>
      <c r="Q148" s="1024"/>
      <c r="R148" s="1024"/>
      <c r="S148" s="1024"/>
      <c r="T148" s="1024"/>
      <c r="U148" s="1024"/>
      <c r="V148" s="960"/>
      <c r="W148" s="960"/>
      <c r="X148" s="960"/>
      <c r="Y148" s="960"/>
      <c r="Z148" s="960"/>
      <c r="AA148" s="960"/>
      <c r="AB148" s="960"/>
      <c r="AC148" s="960"/>
      <c r="AD148" s="960"/>
      <c r="AE148" s="960"/>
      <c r="AF148" s="960"/>
      <c r="AG148" s="960"/>
      <c r="AH148" s="960"/>
      <c r="AI148" s="582"/>
      <c r="AJ148" s="582"/>
      <c r="AK148" s="582"/>
      <c r="AL148" s="960"/>
      <c r="AM148" s="582"/>
      <c r="AN148" s="582"/>
      <c r="AO148" s="582"/>
      <c r="AP148" s="582"/>
      <c r="AQ148" s="582"/>
    </row>
    <row r="149" spans="1:43">
      <c r="A149" s="582"/>
      <c r="B149" s="1025"/>
      <c r="C149" s="1174" t="s">
        <v>513</v>
      </c>
      <c r="D149" s="1185"/>
      <c r="E149" s="1185"/>
      <c r="F149" s="1013"/>
      <c r="G149" s="1013"/>
      <c r="H149" s="1013"/>
      <c r="I149" s="1013"/>
      <c r="J149" s="1013"/>
      <c r="K149" s="1014"/>
      <c r="L149" s="1013"/>
      <c r="M149" s="1013" t="s">
        <v>514</v>
      </c>
      <c r="N149" s="1013"/>
      <c r="O149" s="1013"/>
      <c r="P149" s="1013"/>
      <c r="Q149" s="1013"/>
      <c r="R149" s="1013"/>
      <c r="S149" s="1013"/>
      <c r="T149" s="1013"/>
      <c r="U149" s="1014"/>
      <c r="V149" s="1013"/>
      <c r="W149" s="1013"/>
      <c r="X149" s="1013"/>
      <c r="Y149" s="1016"/>
      <c r="Z149" s="1017"/>
      <c r="AA149" s="1017"/>
      <c r="AB149" s="1017"/>
      <c r="AC149" s="1008"/>
      <c r="AD149" s="1017"/>
      <c r="AE149" s="1017"/>
      <c r="AF149" s="1017"/>
      <c r="AG149" s="1018"/>
      <c r="AH149" s="1019"/>
      <c r="AI149" s="1019"/>
      <c r="AJ149" s="1019"/>
      <c r="AK149" s="1179"/>
      <c r="AL149" s="582"/>
      <c r="AM149" s="582"/>
      <c r="AN149" s="582"/>
      <c r="AO149" s="582"/>
      <c r="AP149" s="582"/>
      <c r="AQ149" s="582"/>
    </row>
    <row r="150" spans="1:43" ht="9" customHeight="1">
      <c r="A150" s="582"/>
      <c r="B150" s="917"/>
      <c r="C150" s="1174"/>
      <c r="D150" s="1185"/>
      <c r="E150" s="1185"/>
      <c r="F150" s="1013"/>
      <c r="G150" s="1013"/>
      <c r="H150" s="1013"/>
      <c r="I150" s="1013"/>
      <c r="J150" s="1013"/>
      <c r="K150" s="1014"/>
      <c r="L150" s="1013"/>
      <c r="M150" s="1013"/>
      <c r="N150" s="1013"/>
      <c r="O150" s="1013"/>
      <c r="P150" s="1013"/>
      <c r="Q150" s="1013"/>
      <c r="R150" s="1013"/>
      <c r="S150" s="1013"/>
      <c r="T150" s="1013"/>
      <c r="U150" s="1014"/>
      <c r="V150" s="1013"/>
      <c r="W150" s="1013"/>
      <c r="X150" s="1013"/>
      <c r="Y150" s="1016"/>
      <c r="Z150" s="1017"/>
      <c r="AA150" s="1017"/>
      <c r="AB150" s="1017"/>
      <c r="AC150" s="1008"/>
      <c r="AD150" s="1017"/>
      <c r="AE150" s="1017"/>
      <c r="AF150" s="1017"/>
      <c r="AG150" s="1018"/>
      <c r="AH150" s="1019"/>
      <c r="AI150" s="1019"/>
      <c r="AJ150" s="1019"/>
      <c r="AK150" s="1179"/>
      <c r="AL150" s="582"/>
      <c r="AM150" s="582"/>
      <c r="AN150" s="582"/>
      <c r="AO150" s="582"/>
      <c r="AP150" s="582"/>
      <c r="AQ150" s="582"/>
    </row>
    <row r="151" spans="1:43" ht="16.2">
      <c r="A151" s="581" t="s">
        <v>578</v>
      </c>
      <c r="B151" s="1178"/>
      <c r="C151" s="1178"/>
      <c r="D151" s="1178"/>
      <c r="E151" s="1178"/>
      <c r="F151" s="1178"/>
      <c r="G151" s="1178"/>
      <c r="H151" s="1178"/>
      <c r="I151" s="1178"/>
      <c r="J151" s="1178"/>
      <c r="K151" s="1178"/>
      <c r="L151" s="1178"/>
      <c r="M151" s="1178"/>
      <c r="N151" s="1178"/>
      <c r="O151" s="1178"/>
      <c r="P151" s="1178"/>
      <c r="Q151" s="1178"/>
      <c r="R151" s="1178"/>
      <c r="S151" s="1178"/>
      <c r="T151" s="1178"/>
      <c r="U151" s="1178"/>
      <c r="V151" s="1178"/>
      <c r="W151" s="1178"/>
      <c r="X151" s="1178"/>
      <c r="Y151" s="1178"/>
      <c r="Z151" s="1178"/>
      <c r="AA151" s="1178"/>
      <c r="AB151" s="1178"/>
      <c r="AC151" s="1011"/>
      <c r="AD151" s="1011"/>
      <c r="AE151" s="1178"/>
      <c r="AF151" s="1178"/>
      <c r="AG151" s="1178"/>
      <c r="AH151" s="1178"/>
      <c r="AI151" s="1178"/>
      <c r="AJ151" s="1178"/>
      <c r="AK151" s="1178"/>
      <c r="AL151" s="581"/>
      <c r="AM151" s="582"/>
      <c r="AN151" s="582"/>
      <c r="AO151" s="582"/>
      <c r="AP151" s="582"/>
      <c r="AQ151" s="582"/>
    </row>
    <row r="152" spans="1:43" ht="9" customHeight="1">
      <c r="A152" s="1174"/>
      <c r="B152" s="582"/>
      <c r="C152" s="1020"/>
      <c r="D152" s="911"/>
      <c r="E152" s="911"/>
      <c r="F152" s="585"/>
      <c r="G152" s="1000"/>
      <c r="H152" s="1000"/>
      <c r="I152" s="582"/>
      <c r="J152" s="582"/>
      <c r="K152" s="582"/>
      <c r="L152" s="582"/>
      <c r="M152" s="582"/>
      <c r="N152" s="1009"/>
      <c r="O152" s="1009"/>
      <c r="P152" s="1026"/>
      <c r="Q152" s="1027"/>
      <c r="R152" s="1027"/>
      <c r="S152" s="1027"/>
      <c r="T152" s="1027"/>
      <c r="U152" s="1027"/>
      <c r="V152" s="1027"/>
      <c r="W152" s="1027"/>
      <c r="X152" s="584"/>
      <c r="Y152" s="582"/>
      <c r="Z152" s="582"/>
      <c r="AA152" s="582"/>
      <c r="AB152" s="1174"/>
      <c r="AC152" s="1026"/>
      <c r="AD152" s="1027"/>
      <c r="AE152" s="1027"/>
      <c r="AF152" s="1027"/>
      <c r="AG152" s="1027"/>
      <c r="AH152" s="1027"/>
      <c r="AI152" s="1027"/>
      <c r="AJ152" s="1027"/>
      <c r="AK152" s="584"/>
      <c r="AL152" s="582"/>
      <c r="AM152" s="582"/>
      <c r="AN152" s="582"/>
      <c r="AO152" s="582"/>
      <c r="AP152" s="582"/>
      <c r="AQ152" s="582"/>
    </row>
    <row r="153" spans="1:43">
      <c r="A153" s="582"/>
      <c r="B153" s="917"/>
      <c r="C153" s="1174" t="s">
        <v>576</v>
      </c>
      <c r="D153" s="1185"/>
      <c r="E153" s="1185"/>
      <c r="F153" s="1013"/>
      <c r="G153" s="1013"/>
      <c r="H153" s="1013"/>
      <c r="I153" s="1013"/>
      <c r="J153" s="1013"/>
      <c r="K153" s="1014"/>
      <c r="L153" s="1013"/>
      <c r="M153" s="2696"/>
      <c r="N153" s="2697"/>
      <c r="O153" s="2697"/>
      <c r="P153" s="2697"/>
      <c r="Q153" s="2697"/>
      <c r="R153" s="2697"/>
      <c r="S153" s="2697"/>
      <c r="T153" s="2697"/>
      <c r="U153" s="2697"/>
      <c r="V153" s="2697"/>
      <c r="W153" s="2697"/>
      <c r="X153" s="2697"/>
      <c r="Y153" s="2697"/>
      <c r="Z153" s="2697"/>
      <c r="AA153" s="2697"/>
      <c r="AB153" s="2697"/>
      <c r="AC153" s="2697"/>
      <c r="AD153" s="2697"/>
      <c r="AE153" s="2697"/>
      <c r="AF153" s="2697"/>
      <c r="AG153" s="2697"/>
      <c r="AH153" s="2697"/>
      <c r="AI153" s="2697"/>
      <c r="AJ153" s="2697"/>
      <c r="AK153" s="2697"/>
      <c r="AL153" s="2697"/>
      <c r="AM153" s="2697"/>
      <c r="AN153" s="2697"/>
      <c r="AO153" s="2698"/>
      <c r="AP153" s="582"/>
      <c r="AQ153" s="582"/>
    </row>
    <row r="154" spans="1:43" ht="13.5" customHeight="1">
      <c r="A154" s="1174"/>
      <c r="B154" s="961"/>
      <c r="C154" s="1174"/>
      <c r="D154" s="1174"/>
      <c r="E154" s="1174"/>
      <c r="F154" s="1174"/>
      <c r="G154" s="1174"/>
      <c r="H154" s="1174"/>
      <c r="I154" s="960"/>
      <c r="J154" s="960"/>
      <c r="K154" s="960"/>
      <c r="L154" s="960"/>
      <c r="M154" s="2699"/>
      <c r="N154" s="2700"/>
      <c r="O154" s="2700"/>
      <c r="P154" s="2700"/>
      <c r="Q154" s="2700"/>
      <c r="R154" s="2700"/>
      <c r="S154" s="2700"/>
      <c r="T154" s="2700"/>
      <c r="U154" s="2700"/>
      <c r="V154" s="2700"/>
      <c r="W154" s="2700"/>
      <c r="X154" s="2700"/>
      <c r="Y154" s="2700"/>
      <c r="Z154" s="2700"/>
      <c r="AA154" s="2700"/>
      <c r="AB154" s="2700"/>
      <c r="AC154" s="2700"/>
      <c r="AD154" s="2700"/>
      <c r="AE154" s="2700"/>
      <c r="AF154" s="2700"/>
      <c r="AG154" s="2700"/>
      <c r="AH154" s="2700"/>
      <c r="AI154" s="2700"/>
      <c r="AJ154" s="2700"/>
      <c r="AK154" s="2700"/>
      <c r="AL154" s="2700"/>
      <c r="AM154" s="2700"/>
      <c r="AN154" s="2700"/>
      <c r="AO154" s="2701"/>
      <c r="AP154" s="582"/>
      <c r="AQ154" s="582"/>
    </row>
    <row r="155" spans="1:43">
      <c r="A155" s="582"/>
      <c r="B155" s="917"/>
      <c r="C155" s="1174" t="s">
        <v>577</v>
      </c>
      <c r="D155" s="1185"/>
      <c r="E155" s="1185"/>
      <c r="F155" s="1013"/>
      <c r="G155" s="1013"/>
      <c r="H155" s="1013"/>
      <c r="I155" s="1013"/>
      <c r="J155" s="1013"/>
      <c r="K155" s="1014"/>
      <c r="L155" s="1013"/>
      <c r="M155" s="1013"/>
      <c r="N155" s="1013"/>
      <c r="O155" s="1013"/>
      <c r="P155" s="1013"/>
      <c r="Q155" s="1013"/>
      <c r="R155" s="1013"/>
      <c r="S155" s="1013"/>
      <c r="T155" s="1013"/>
      <c r="U155" s="1014"/>
      <c r="V155" s="1013"/>
      <c r="W155" s="1013"/>
      <c r="X155" s="1013"/>
      <c r="Y155" s="1016"/>
      <c r="Z155" s="1017"/>
      <c r="AA155" s="1017"/>
      <c r="AB155" s="1017"/>
      <c r="AC155" s="1008"/>
      <c r="AD155" s="1017"/>
      <c r="AE155" s="1017"/>
      <c r="AF155" s="1017"/>
      <c r="AG155" s="1018"/>
      <c r="AH155" s="1019"/>
      <c r="AI155" s="1019"/>
      <c r="AJ155" s="1019"/>
      <c r="AK155" s="1179"/>
      <c r="AL155" s="582"/>
      <c r="AM155" s="582"/>
      <c r="AN155" s="582"/>
      <c r="AO155" s="582"/>
      <c r="AP155" s="582"/>
      <c r="AQ155" s="582"/>
    </row>
    <row r="156" spans="1:43" ht="7.5" customHeight="1">
      <c r="A156" s="1174"/>
      <c r="B156" s="961"/>
      <c r="C156" s="1174"/>
      <c r="D156" s="1174"/>
      <c r="E156" s="1174"/>
      <c r="F156" s="1174"/>
      <c r="G156" s="1174"/>
      <c r="H156" s="1174"/>
      <c r="I156" s="960"/>
      <c r="J156" s="960"/>
      <c r="K156" s="960"/>
      <c r="L156" s="960"/>
      <c r="M156" s="960"/>
      <c r="N156" s="1180"/>
      <c r="O156" s="1024"/>
      <c r="P156" s="1024"/>
      <c r="Q156" s="1024"/>
      <c r="R156" s="1024"/>
      <c r="S156" s="1024"/>
      <c r="T156" s="1024"/>
      <c r="U156" s="1024"/>
      <c r="V156" s="960"/>
      <c r="W156" s="960"/>
      <c r="X156" s="960"/>
      <c r="Y156" s="960"/>
      <c r="Z156" s="960"/>
      <c r="AA156" s="960"/>
      <c r="AB156" s="960"/>
      <c r="AC156" s="960"/>
      <c r="AD156" s="960"/>
      <c r="AE156" s="960"/>
      <c r="AF156" s="960"/>
      <c r="AG156" s="960"/>
      <c r="AH156" s="960"/>
      <c r="AI156" s="582"/>
      <c r="AJ156" s="582"/>
      <c r="AK156" s="582"/>
      <c r="AL156" s="960"/>
      <c r="AM156" s="582"/>
      <c r="AN156" s="582"/>
      <c r="AO156" s="582"/>
      <c r="AP156" s="582"/>
      <c r="AQ156" s="582"/>
    </row>
    <row r="157" spans="1:43">
      <c r="A157" s="1239"/>
      <c r="B157" s="961" t="s">
        <v>1179</v>
      </c>
      <c r="C157" s="1239"/>
      <c r="D157" s="1239"/>
      <c r="E157" s="1239"/>
      <c r="F157" s="1239"/>
      <c r="G157" s="1239"/>
      <c r="H157" s="1000"/>
      <c r="I157" s="1000"/>
      <c r="J157" s="1000"/>
      <c r="K157" s="1000"/>
      <c r="L157" s="1000"/>
      <c r="M157" s="1000" t="s">
        <v>108</v>
      </c>
      <c r="N157" s="1028"/>
      <c r="O157" s="1009"/>
      <c r="P157" s="2694"/>
      <c r="Q157" s="2695"/>
      <c r="R157" s="2695"/>
      <c r="S157" s="2695"/>
      <c r="T157" s="2695"/>
      <c r="U157" s="2695"/>
      <c r="V157" s="2695"/>
      <c r="W157" s="2695"/>
      <c r="X157" s="584" t="s">
        <v>33</v>
      </c>
      <c r="Y157" s="582"/>
      <c r="Z157" s="582" t="s">
        <v>109</v>
      </c>
      <c r="AA157" s="582"/>
      <c r="AB157" s="1000"/>
      <c r="AC157" s="2694"/>
      <c r="AD157" s="2695"/>
      <c r="AE157" s="2695"/>
      <c r="AF157" s="2695"/>
      <c r="AG157" s="2695"/>
      <c r="AH157" s="2695"/>
      <c r="AI157" s="2695"/>
      <c r="AJ157" s="2695"/>
      <c r="AK157" s="584" t="s">
        <v>33</v>
      </c>
      <c r="AL157" s="582"/>
      <c r="AM157" s="582"/>
      <c r="AN157" s="582"/>
      <c r="AO157" s="582"/>
      <c r="AP157" s="582"/>
      <c r="AQ157" s="582"/>
    </row>
    <row r="158" spans="1:43">
      <c r="A158" s="1239"/>
      <c r="B158" s="961" t="s">
        <v>1180</v>
      </c>
      <c r="C158" s="1239"/>
      <c r="D158" s="1239"/>
      <c r="E158" s="1239"/>
      <c r="F158" s="1239"/>
      <c r="G158" s="1239"/>
      <c r="H158" s="1000"/>
      <c r="I158" s="1000"/>
      <c r="J158" s="1000"/>
      <c r="K158" s="1000"/>
      <c r="L158" s="1000"/>
      <c r="M158" s="1000" t="s">
        <v>108</v>
      </c>
      <c r="N158" s="1028"/>
      <c r="O158" s="1009"/>
      <c r="P158" s="2694"/>
      <c r="Q158" s="2695"/>
      <c r="R158" s="2695"/>
      <c r="S158" s="2695"/>
      <c r="T158" s="2695"/>
      <c r="U158" s="2695"/>
      <c r="V158" s="2695"/>
      <c r="W158" s="2695"/>
      <c r="X158" s="584" t="s">
        <v>33</v>
      </c>
      <c r="Y158" s="582"/>
      <c r="Z158" s="582" t="s">
        <v>109</v>
      </c>
      <c r="AA158" s="582"/>
      <c r="AB158" s="1000"/>
      <c r="AC158" s="2694"/>
      <c r="AD158" s="2695"/>
      <c r="AE158" s="2695"/>
      <c r="AF158" s="2695"/>
      <c r="AG158" s="2695"/>
      <c r="AH158" s="2695"/>
      <c r="AI158" s="2695"/>
      <c r="AJ158" s="2695"/>
      <c r="AK158" s="584" t="s">
        <v>33</v>
      </c>
      <c r="AL158" s="582"/>
      <c r="AM158" s="582"/>
      <c r="AN158" s="582"/>
      <c r="AO158" s="582"/>
      <c r="AP158" s="582"/>
      <c r="AQ158" s="582"/>
    </row>
    <row r="159" spans="1:43">
      <c r="A159" s="1239"/>
      <c r="B159" s="961" t="s">
        <v>1181</v>
      </c>
      <c r="C159" s="1239"/>
      <c r="D159" s="1239"/>
      <c r="E159" s="1239"/>
      <c r="F159" s="1239"/>
      <c r="G159" s="1239"/>
      <c r="H159" s="1000"/>
      <c r="I159" s="1000"/>
      <c r="J159" s="1000"/>
      <c r="K159" s="1000"/>
      <c r="L159" s="1000"/>
      <c r="M159" s="1000" t="s">
        <v>108</v>
      </c>
      <c r="N159" s="1028"/>
      <c r="O159" s="1009"/>
      <c r="P159" s="2694"/>
      <c r="Q159" s="2695"/>
      <c r="R159" s="2695"/>
      <c r="S159" s="2695"/>
      <c r="T159" s="2695"/>
      <c r="U159" s="2695"/>
      <c r="V159" s="2695"/>
      <c r="W159" s="2695"/>
      <c r="X159" s="584" t="s">
        <v>33</v>
      </c>
      <c r="Y159" s="582"/>
      <c r="Z159" s="582" t="s">
        <v>109</v>
      </c>
      <c r="AA159" s="582"/>
      <c r="AB159" s="1000"/>
      <c r="AC159" s="2694"/>
      <c r="AD159" s="2695"/>
      <c r="AE159" s="2695"/>
      <c r="AF159" s="2695"/>
      <c r="AG159" s="2695"/>
      <c r="AH159" s="2695"/>
      <c r="AI159" s="2695"/>
      <c r="AJ159" s="2695"/>
      <c r="AK159" s="584" t="s">
        <v>33</v>
      </c>
      <c r="AL159" s="582"/>
      <c r="AM159" s="582"/>
      <c r="AN159" s="582"/>
      <c r="AO159" s="582"/>
      <c r="AP159" s="582"/>
      <c r="AQ159" s="582"/>
    </row>
    <row r="160" spans="1:43">
      <c r="A160" s="1239"/>
      <c r="B160" s="961" t="s">
        <v>1266</v>
      </c>
      <c r="C160" s="1239"/>
      <c r="D160" s="1239"/>
      <c r="E160" s="1239"/>
      <c r="F160" s="1239"/>
      <c r="G160" s="1239"/>
      <c r="H160" s="1000"/>
      <c r="I160" s="1000"/>
      <c r="J160" s="1000"/>
      <c r="K160" s="1000"/>
      <c r="L160" s="1000"/>
      <c r="M160" s="1000" t="s">
        <v>108</v>
      </c>
      <c r="N160" s="1028"/>
      <c r="O160" s="1009"/>
      <c r="P160" s="2694"/>
      <c r="Q160" s="2695"/>
      <c r="R160" s="2695"/>
      <c r="S160" s="2695"/>
      <c r="T160" s="2695"/>
      <c r="U160" s="2695"/>
      <c r="V160" s="2695"/>
      <c r="W160" s="2695"/>
      <c r="X160" s="584" t="s">
        <v>33</v>
      </c>
      <c r="Y160" s="582"/>
      <c r="Z160" s="582" t="s">
        <v>109</v>
      </c>
      <c r="AA160" s="582"/>
      <c r="AB160" s="1000"/>
      <c r="AC160" s="2694"/>
      <c r="AD160" s="2695"/>
      <c r="AE160" s="2695"/>
      <c r="AF160" s="2695"/>
      <c r="AG160" s="2695"/>
      <c r="AH160" s="2695"/>
      <c r="AI160" s="2695"/>
      <c r="AJ160" s="2695"/>
      <c r="AK160" s="584" t="s">
        <v>33</v>
      </c>
      <c r="AL160" s="582"/>
      <c r="AM160" s="582"/>
      <c r="AN160" s="582"/>
      <c r="AO160" s="582"/>
      <c r="AP160" s="582"/>
      <c r="AQ160" s="582"/>
    </row>
    <row r="161" spans="1:43">
      <c r="A161" s="1239"/>
      <c r="B161" s="961" t="s">
        <v>1267</v>
      </c>
      <c r="C161" s="1239"/>
      <c r="D161" s="1239"/>
      <c r="E161" s="1239"/>
      <c r="F161" s="1239"/>
      <c r="G161" s="1239"/>
      <c r="H161" s="1000"/>
      <c r="I161" s="1000"/>
      <c r="J161" s="1000"/>
      <c r="K161" s="1000"/>
      <c r="L161" s="1000"/>
      <c r="M161" s="1000" t="s">
        <v>108</v>
      </c>
      <c r="N161" s="1028"/>
      <c r="O161" s="1009"/>
      <c r="P161" s="2694"/>
      <c r="Q161" s="2695"/>
      <c r="R161" s="2695"/>
      <c r="S161" s="2695"/>
      <c r="T161" s="2695"/>
      <c r="U161" s="2695"/>
      <c r="V161" s="2695"/>
      <c r="W161" s="2695"/>
      <c r="X161" s="584" t="s">
        <v>33</v>
      </c>
      <c r="Y161" s="582"/>
      <c r="Z161" s="582" t="s">
        <v>109</v>
      </c>
      <c r="AA161" s="582"/>
      <c r="AB161" s="1000"/>
      <c r="AC161" s="2694"/>
      <c r="AD161" s="2695"/>
      <c r="AE161" s="2695"/>
      <c r="AF161" s="2695"/>
      <c r="AG161" s="2695"/>
      <c r="AH161" s="2695"/>
      <c r="AI161" s="2695"/>
      <c r="AJ161" s="2695"/>
      <c r="AK161" s="584" t="s">
        <v>33</v>
      </c>
      <c r="AL161" s="582"/>
      <c r="AM161" s="582"/>
      <c r="AN161" s="582"/>
      <c r="AO161" s="582"/>
      <c r="AP161" s="582"/>
      <c r="AQ161" s="582"/>
    </row>
    <row r="162" spans="1:43">
      <c r="A162" s="582"/>
      <c r="B162" s="961" t="s">
        <v>1268</v>
      </c>
      <c r="C162" s="582"/>
      <c r="D162" s="582"/>
      <c r="E162" s="582"/>
      <c r="F162" s="582"/>
      <c r="G162" s="582"/>
      <c r="H162" s="1000"/>
      <c r="I162" s="1000"/>
      <c r="J162" s="1000"/>
      <c r="K162" s="1000"/>
      <c r="L162" s="1000"/>
      <c r="M162" s="1000" t="s">
        <v>108</v>
      </c>
      <c r="N162" s="1028"/>
      <c r="O162" s="1009"/>
      <c r="P162" s="2694"/>
      <c r="Q162" s="2695"/>
      <c r="R162" s="2695"/>
      <c r="S162" s="2695"/>
      <c r="T162" s="2695"/>
      <c r="U162" s="2695"/>
      <c r="V162" s="2695"/>
      <c r="W162" s="2695"/>
      <c r="X162" s="584" t="s">
        <v>33</v>
      </c>
      <c r="Y162" s="582"/>
      <c r="Z162" s="582" t="s">
        <v>109</v>
      </c>
      <c r="AA162" s="582"/>
      <c r="AB162" s="582"/>
      <c r="AC162" s="2694"/>
      <c r="AD162" s="2695"/>
      <c r="AE162" s="2695"/>
      <c r="AF162" s="2695"/>
      <c r="AG162" s="2695"/>
      <c r="AH162" s="2695"/>
      <c r="AI162" s="2695"/>
      <c r="AJ162" s="2695"/>
      <c r="AK162" s="584" t="s">
        <v>33</v>
      </c>
      <c r="AL162" s="582"/>
      <c r="AM162" s="582"/>
      <c r="AN162" s="582"/>
      <c r="AO162" s="582"/>
      <c r="AP162" s="582"/>
      <c r="AQ162" s="582"/>
    </row>
    <row r="163" spans="1:43">
      <c r="A163" s="582"/>
      <c r="B163" s="961" t="s">
        <v>1269</v>
      </c>
      <c r="C163" s="582"/>
      <c r="D163" s="582"/>
      <c r="E163" s="582"/>
      <c r="F163" s="582"/>
      <c r="G163" s="582"/>
      <c r="H163" s="1000"/>
      <c r="I163" s="1000"/>
      <c r="J163" s="1000"/>
      <c r="K163" s="1000"/>
      <c r="L163" s="1000"/>
      <c r="M163" s="1000" t="s">
        <v>108</v>
      </c>
      <c r="N163" s="1028"/>
      <c r="O163" s="1009"/>
      <c r="P163" s="2694"/>
      <c r="Q163" s="2695"/>
      <c r="R163" s="2695"/>
      <c r="S163" s="2695"/>
      <c r="T163" s="2695"/>
      <c r="U163" s="2695"/>
      <c r="V163" s="2695"/>
      <c r="W163" s="2695"/>
      <c r="X163" s="584" t="s">
        <v>33</v>
      </c>
      <c r="Y163" s="582"/>
      <c r="Z163" s="582" t="s">
        <v>109</v>
      </c>
      <c r="AA163" s="582"/>
      <c r="AB163" s="582"/>
      <c r="AC163" s="2694"/>
      <c r="AD163" s="2695"/>
      <c r="AE163" s="2695"/>
      <c r="AF163" s="2695"/>
      <c r="AG163" s="2695"/>
      <c r="AH163" s="2695"/>
      <c r="AI163" s="2695"/>
      <c r="AJ163" s="2695"/>
      <c r="AK163" s="584" t="s">
        <v>33</v>
      </c>
      <c r="AL163" s="582"/>
      <c r="AM163" s="582"/>
      <c r="AN163" s="582"/>
      <c r="AO163" s="582"/>
      <c r="AP163" s="582"/>
      <c r="AQ163" s="582"/>
    </row>
    <row r="164" spans="1:43">
      <c r="A164" s="582"/>
      <c r="B164" s="961"/>
      <c r="C164" s="582"/>
      <c r="D164" s="582"/>
      <c r="E164" s="582"/>
      <c r="F164" s="582"/>
      <c r="G164" s="582"/>
      <c r="H164" s="1000"/>
      <c r="I164" s="1000"/>
      <c r="J164" s="1000"/>
      <c r="K164" s="1000"/>
      <c r="L164" s="1000"/>
      <c r="M164" s="1000"/>
      <c r="N164" s="1028"/>
      <c r="O164" s="1009"/>
      <c r="P164" s="1026"/>
      <c r="Q164" s="1027"/>
      <c r="R164" s="1027"/>
      <c r="S164" s="1027"/>
      <c r="T164" s="1027"/>
      <c r="U164" s="1027"/>
      <c r="V164" s="1027"/>
      <c r="W164" s="1027"/>
      <c r="X164" s="584"/>
      <c r="Y164" s="582"/>
      <c r="Z164" s="582"/>
      <c r="AA164" s="582"/>
      <c r="AB164" s="582"/>
      <c r="AC164" s="1026"/>
      <c r="AD164" s="1027"/>
      <c r="AE164" s="1027"/>
      <c r="AF164" s="1027"/>
      <c r="AG164" s="1027"/>
      <c r="AH164" s="1027"/>
      <c r="AI164" s="1027"/>
      <c r="AJ164" s="1027"/>
      <c r="AK164" s="584"/>
      <c r="AL164" s="582"/>
      <c r="AM164" s="582"/>
      <c r="AN164" s="582"/>
      <c r="AO164" s="582"/>
      <c r="AP164" s="582"/>
      <c r="AQ164" s="582"/>
    </row>
    <row r="165" spans="1:43">
      <c r="A165" s="582"/>
      <c r="B165" s="917"/>
      <c r="C165" s="1174" t="s">
        <v>992</v>
      </c>
      <c r="D165" s="1185"/>
      <c r="E165" s="1185"/>
      <c r="F165" s="1013"/>
      <c r="G165" s="1013"/>
      <c r="H165" s="1013"/>
      <c r="I165" s="1013"/>
      <c r="J165" s="1013"/>
      <c r="K165" s="1014"/>
      <c r="L165" s="1013"/>
      <c r="M165" s="1013"/>
      <c r="N165" s="1013"/>
      <c r="O165" s="1013"/>
      <c r="P165" s="1013"/>
      <c r="Q165" s="1013"/>
      <c r="R165" s="1013"/>
      <c r="S165" s="1013"/>
      <c r="T165" s="1013"/>
      <c r="U165" s="1014"/>
      <c r="V165" s="1013"/>
      <c r="W165" s="1013"/>
      <c r="X165" s="1013"/>
      <c r="Y165" s="1016"/>
      <c r="Z165" s="1017"/>
      <c r="AA165" s="1017"/>
      <c r="AB165" s="1017"/>
      <c r="AC165" s="1008"/>
      <c r="AD165" s="1017"/>
      <c r="AE165" s="1017"/>
      <c r="AF165" s="1017"/>
      <c r="AG165" s="1018"/>
      <c r="AH165" s="1019"/>
      <c r="AI165" s="1019"/>
      <c r="AJ165" s="1019"/>
      <c r="AK165" s="1179"/>
      <c r="AL165" s="582"/>
      <c r="AM165" s="582"/>
      <c r="AN165" s="582"/>
      <c r="AO165" s="582"/>
      <c r="AP165" s="582"/>
      <c r="AQ165" s="582"/>
    </row>
    <row r="166" spans="1:43">
      <c r="A166" s="1174"/>
      <c r="B166" s="961"/>
      <c r="C166" s="1174"/>
      <c r="D166" s="1174"/>
      <c r="E166" s="1174"/>
      <c r="F166" s="1174"/>
      <c r="G166" s="1174"/>
      <c r="H166" s="1174"/>
      <c r="I166" s="960"/>
      <c r="J166" s="960"/>
      <c r="K166" s="960"/>
      <c r="L166" s="960"/>
      <c r="M166" s="960"/>
      <c r="N166" s="1180"/>
      <c r="O166" s="1024"/>
      <c r="P166" s="1024"/>
      <c r="Q166" s="1024"/>
      <c r="R166" s="1024"/>
      <c r="S166" s="1024"/>
      <c r="T166" s="1024"/>
      <c r="U166" s="1024"/>
      <c r="V166" s="960"/>
      <c r="W166" s="960"/>
      <c r="X166" s="960"/>
      <c r="Y166" s="960"/>
      <c r="Z166" s="960"/>
      <c r="AA166" s="960"/>
      <c r="AB166" s="960"/>
      <c r="AC166" s="960"/>
      <c r="AD166" s="960"/>
      <c r="AE166" s="960"/>
      <c r="AF166" s="960"/>
      <c r="AG166" s="960"/>
      <c r="AH166" s="960"/>
      <c r="AI166" s="582"/>
      <c r="AJ166" s="582"/>
      <c r="AK166" s="582"/>
      <c r="AL166" s="960"/>
      <c r="AM166" s="582"/>
      <c r="AN166" s="582"/>
      <c r="AO166" s="582"/>
      <c r="AP166" s="582"/>
      <c r="AQ166" s="582"/>
    </row>
    <row r="167" spans="1:43">
      <c r="A167" s="1174"/>
      <c r="B167" s="582"/>
      <c r="C167" s="1020"/>
      <c r="D167" s="911"/>
      <c r="E167" s="911"/>
      <c r="F167" s="585"/>
      <c r="G167" s="1000"/>
      <c r="H167" s="1000"/>
      <c r="I167" s="582"/>
      <c r="J167" s="582"/>
      <c r="K167" s="582"/>
      <c r="L167" s="582"/>
      <c r="M167" s="582" t="s">
        <v>141</v>
      </c>
      <c r="N167" s="1009"/>
      <c r="O167" s="1009"/>
      <c r="P167" s="2694"/>
      <c r="Q167" s="2695"/>
      <c r="R167" s="2695"/>
      <c r="S167" s="2695"/>
      <c r="T167" s="2695"/>
      <c r="U167" s="2695"/>
      <c r="V167" s="2695"/>
      <c r="W167" s="2695"/>
      <c r="X167" s="584" t="s">
        <v>33</v>
      </c>
      <c r="Y167" s="582"/>
      <c r="Z167" s="582" t="s">
        <v>109</v>
      </c>
      <c r="AA167" s="582"/>
      <c r="AB167" s="1174"/>
      <c r="AC167" s="2694"/>
      <c r="AD167" s="2695"/>
      <c r="AE167" s="2695"/>
      <c r="AF167" s="2695"/>
      <c r="AG167" s="2695"/>
      <c r="AH167" s="2695"/>
      <c r="AI167" s="2695"/>
      <c r="AJ167" s="2695"/>
      <c r="AK167" s="584" t="s">
        <v>33</v>
      </c>
      <c r="AL167" s="582"/>
      <c r="AM167" s="582"/>
      <c r="AN167" s="582"/>
      <c r="AO167" s="582"/>
      <c r="AP167" s="582"/>
      <c r="AQ167" s="582"/>
    </row>
    <row r="168" spans="1:43">
      <c r="A168" s="582"/>
      <c r="B168" s="1000"/>
      <c r="C168" s="960"/>
      <c r="D168" s="960"/>
      <c r="E168" s="960"/>
      <c r="F168" s="960"/>
      <c r="G168" s="960"/>
      <c r="H168" s="960"/>
      <c r="I168" s="960"/>
      <c r="J168" s="960"/>
      <c r="K168" s="960"/>
      <c r="L168" s="960"/>
      <c r="M168" s="960"/>
      <c r="N168" s="960"/>
      <c r="O168" s="960"/>
      <c r="P168" s="960"/>
      <c r="Q168" s="960"/>
      <c r="R168" s="960"/>
      <c r="S168" s="960"/>
      <c r="T168" s="960"/>
      <c r="U168" s="960"/>
      <c r="V168" s="960"/>
      <c r="W168" s="960"/>
      <c r="X168" s="960"/>
      <c r="Y168" s="960"/>
      <c r="Z168" s="960"/>
      <c r="AA168" s="960"/>
      <c r="AB168" s="960"/>
      <c r="AC168" s="960"/>
      <c r="AD168" s="960"/>
      <c r="AE168" s="960"/>
      <c r="AF168" s="960"/>
      <c r="AG168" s="960"/>
      <c r="AH168" s="960"/>
      <c r="AI168" s="960"/>
      <c r="AJ168" s="960"/>
      <c r="AK168" s="1178"/>
      <c r="AL168" s="960"/>
      <c r="AM168" s="582"/>
      <c r="AN168" s="582"/>
      <c r="AO168" s="582"/>
      <c r="AP168" s="582"/>
      <c r="AQ168" s="582"/>
    </row>
    <row r="169" spans="1:43">
      <c r="A169" s="1184" t="s">
        <v>521</v>
      </c>
      <c r="B169" s="1029"/>
      <c r="C169" s="1184"/>
      <c r="D169" s="1184"/>
      <c r="E169" s="1184"/>
      <c r="F169" s="1184"/>
      <c r="G169" s="1184"/>
      <c r="H169" s="1184"/>
      <c r="I169" s="1184"/>
      <c r="J169" s="1184"/>
      <c r="K169" s="1030"/>
      <c r="L169" s="1030"/>
      <c r="M169" s="1030"/>
      <c r="N169" s="1030"/>
      <c r="O169" s="1030"/>
      <c r="P169" s="1030"/>
      <c r="Q169" s="931"/>
      <c r="R169" s="1031" t="s">
        <v>1242</v>
      </c>
      <c r="S169" s="1032"/>
      <c r="T169" s="1033" t="s">
        <v>523</v>
      </c>
      <c r="U169" s="1032"/>
      <c r="V169" s="1032"/>
      <c r="W169" s="1032"/>
      <c r="X169" s="587"/>
      <c r="Y169" s="587"/>
      <c r="Z169" s="1032"/>
      <c r="AA169" s="931"/>
      <c r="AB169" s="1031" t="s">
        <v>1243</v>
      </c>
      <c r="AC169" s="1032"/>
      <c r="AD169" s="1030"/>
      <c r="AE169" s="1030"/>
      <c r="AF169" s="1030"/>
      <c r="AG169" s="587"/>
      <c r="AH169" s="587"/>
      <c r="AI169" s="587"/>
      <c r="AJ169" s="587"/>
      <c r="AK169" s="587"/>
      <c r="AL169" s="1030"/>
      <c r="AM169" s="582"/>
      <c r="AN169" s="582"/>
      <c r="AO169" s="582"/>
      <c r="AP169" s="582"/>
      <c r="AQ169" s="582"/>
    </row>
    <row r="170" spans="1:43">
      <c r="A170" s="1184"/>
      <c r="B170" s="1029"/>
      <c r="C170" s="1184"/>
      <c r="D170" s="1184"/>
      <c r="E170" s="1184"/>
      <c r="F170" s="1184"/>
      <c r="G170" s="1184"/>
      <c r="H170" s="1184"/>
      <c r="I170" s="1184"/>
      <c r="J170" s="1184"/>
      <c r="K170" s="1030"/>
      <c r="L170" s="1030"/>
      <c r="M170" s="1181"/>
      <c r="N170" s="1031"/>
      <c r="O170" s="1032"/>
      <c r="P170" s="1033"/>
      <c r="Q170" s="1032"/>
      <c r="R170" s="1032"/>
      <c r="S170" s="1032"/>
      <c r="T170" s="587"/>
      <c r="U170" s="587"/>
      <c r="V170" s="1032"/>
      <c r="W170" s="1181"/>
      <c r="X170" s="1031"/>
      <c r="Y170" s="1032"/>
      <c r="Z170" s="1030"/>
      <c r="AA170" s="1030"/>
      <c r="AB170" s="1030"/>
      <c r="AC170" s="1030"/>
      <c r="AD170" s="1030"/>
      <c r="AE170" s="1030"/>
      <c r="AF170" s="1030"/>
      <c r="AG170" s="587"/>
      <c r="AH170" s="587"/>
      <c r="AI170" s="587"/>
      <c r="AJ170" s="587"/>
      <c r="AK170" s="587"/>
      <c r="AL170" s="1030"/>
      <c r="AM170" s="582"/>
      <c r="AN170" s="582"/>
      <c r="AO170" s="582"/>
      <c r="AP170" s="582"/>
      <c r="AQ170" s="582"/>
    </row>
    <row r="171" spans="1:43">
      <c r="A171" s="1448" t="s">
        <v>1477</v>
      </c>
      <c r="B171" s="1029"/>
      <c r="C171" s="1448"/>
      <c r="D171" s="1448"/>
      <c r="E171" s="1448"/>
      <c r="F171" s="1448"/>
      <c r="G171" s="1448"/>
      <c r="H171" s="1448"/>
      <c r="I171" s="1448"/>
      <c r="J171" s="1448"/>
      <c r="K171" s="1030"/>
      <c r="L171" s="1030"/>
      <c r="M171" s="1030"/>
      <c r="N171" s="1030"/>
      <c r="O171" s="1030"/>
      <c r="P171" s="1030"/>
      <c r="Q171" s="931"/>
      <c r="R171" s="1031" t="s">
        <v>522</v>
      </c>
      <c r="S171" s="1032"/>
      <c r="T171" s="1033"/>
      <c r="U171" s="1032"/>
      <c r="V171" s="1032"/>
      <c r="W171" s="1032"/>
      <c r="X171" s="587"/>
      <c r="Y171" s="587"/>
      <c r="Z171" s="1032"/>
      <c r="AA171" s="931"/>
      <c r="AB171" s="1031" t="s">
        <v>524</v>
      </c>
      <c r="AC171" s="1032"/>
      <c r="AD171" s="1030"/>
      <c r="AE171" s="1030"/>
      <c r="AF171" s="1030"/>
      <c r="AG171" s="587"/>
      <c r="AH171" s="587"/>
      <c r="AI171" s="587"/>
      <c r="AJ171" s="587"/>
      <c r="AK171" s="587"/>
      <c r="AL171" s="1030"/>
      <c r="AM171" s="582"/>
      <c r="AN171" s="582"/>
      <c r="AO171" s="582"/>
      <c r="AP171" s="582"/>
      <c r="AQ171" s="582"/>
    </row>
    <row r="172" spans="1:43">
      <c r="A172" s="1448"/>
      <c r="B172" s="1015" t="s">
        <v>1478</v>
      </c>
      <c r="C172" s="1448"/>
      <c r="D172" s="1448"/>
      <c r="E172" s="1448"/>
      <c r="F172" s="1448"/>
      <c r="G172" s="1448"/>
      <c r="H172" s="1448"/>
      <c r="I172" s="1448"/>
      <c r="J172" s="1448"/>
      <c r="K172" s="1030"/>
      <c r="L172" s="1030"/>
      <c r="M172" s="1030"/>
      <c r="N172" s="1030"/>
      <c r="O172" s="1030"/>
      <c r="P172" s="1030"/>
      <c r="Q172" s="1030"/>
      <c r="R172" s="1030"/>
      <c r="S172" s="1030"/>
      <c r="T172" s="1030"/>
      <c r="U172" s="1030"/>
      <c r="V172" s="1030"/>
      <c r="W172" s="1030"/>
      <c r="X172" s="1030"/>
      <c r="Y172" s="1030"/>
      <c r="Z172" s="1030"/>
      <c r="AA172" s="1030"/>
      <c r="AB172" s="1030"/>
      <c r="AC172" s="1030"/>
      <c r="AD172" s="1030"/>
      <c r="AE172" s="1030"/>
      <c r="AF172" s="1030"/>
      <c r="AG172" s="587"/>
      <c r="AH172" s="587"/>
      <c r="AI172" s="587"/>
      <c r="AJ172" s="587"/>
      <c r="AK172" s="587"/>
      <c r="AL172" s="1030"/>
      <c r="AM172" s="582"/>
      <c r="AN172" s="582"/>
      <c r="AO172" s="582"/>
      <c r="AP172" s="582"/>
      <c r="AQ172" s="582"/>
    </row>
    <row r="173" spans="1:43">
      <c r="A173" s="1448"/>
      <c r="B173" s="1015" t="s">
        <v>899</v>
      </c>
      <c r="C173" s="1448"/>
      <c r="D173" s="1448"/>
      <c r="E173" s="1448"/>
      <c r="F173" s="1448"/>
      <c r="G173" s="1448"/>
      <c r="H173" s="1448"/>
      <c r="I173" s="1448"/>
      <c r="J173" s="1448"/>
      <c r="K173" s="1030"/>
      <c r="L173" s="1030"/>
      <c r="M173" s="1030"/>
      <c r="N173" s="1030"/>
      <c r="O173" s="1030"/>
      <c r="P173" s="1030"/>
      <c r="Q173" s="1030"/>
      <c r="R173" s="1030"/>
      <c r="S173" s="1030"/>
      <c r="T173" s="1030"/>
      <c r="U173" s="1030"/>
      <c r="V173" s="1030"/>
      <c r="W173" s="1030"/>
      <c r="X173" s="1030"/>
      <c r="Y173" s="1030"/>
      <c r="Z173" s="1030"/>
      <c r="AA173" s="1030"/>
      <c r="AB173" s="1030"/>
      <c r="AC173" s="1030"/>
      <c r="AD173" s="1030"/>
      <c r="AE173" s="1030"/>
      <c r="AF173" s="1030"/>
      <c r="AG173" s="587"/>
      <c r="AH173" s="587"/>
      <c r="AI173" s="587"/>
      <c r="AJ173" s="587"/>
      <c r="AK173" s="587"/>
      <c r="AL173" s="1030"/>
      <c r="AM173" s="582"/>
      <c r="AN173" s="582"/>
      <c r="AO173" s="582"/>
      <c r="AP173" s="582"/>
      <c r="AQ173" s="582"/>
    </row>
    <row r="174" spans="1:43">
      <c r="A174" s="1184"/>
      <c r="B174" s="1015"/>
      <c r="C174" s="1184"/>
      <c r="D174" s="1184"/>
      <c r="E174" s="1184"/>
      <c r="F174" s="1184"/>
      <c r="G174" s="1184"/>
      <c r="H174" s="1184"/>
      <c r="I174" s="1184"/>
      <c r="J174" s="1184"/>
      <c r="K174" s="1030"/>
      <c r="L174" s="1030"/>
      <c r="M174" s="1030"/>
      <c r="N174" s="1030"/>
      <c r="O174" s="1030"/>
      <c r="P174" s="1030"/>
      <c r="Q174" s="1030"/>
      <c r="R174" s="1030"/>
      <c r="S174" s="1030"/>
      <c r="T174" s="1030"/>
      <c r="U174" s="1030"/>
      <c r="V174" s="1030"/>
      <c r="W174" s="1030"/>
      <c r="X174" s="1030"/>
      <c r="Y174" s="1030"/>
      <c r="Z174" s="1030"/>
      <c r="AA174" s="1030"/>
      <c r="AB174" s="1030"/>
      <c r="AC174" s="1030"/>
      <c r="AD174" s="1030"/>
      <c r="AE174" s="1030"/>
      <c r="AF174" s="1030"/>
      <c r="AG174" s="587"/>
      <c r="AH174" s="587"/>
      <c r="AI174" s="587"/>
      <c r="AJ174" s="587"/>
      <c r="AK174" s="587"/>
      <c r="AL174" s="1030"/>
      <c r="AM174" s="582"/>
      <c r="AN174" s="582"/>
      <c r="AO174" s="582"/>
      <c r="AP174" s="582"/>
      <c r="AQ174" s="582"/>
    </row>
    <row r="175" spans="1:43">
      <c r="A175" s="1184" t="s">
        <v>528</v>
      </c>
      <c r="B175" s="1029"/>
      <c r="C175" s="1184"/>
      <c r="D175" s="1184"/>
      <c r="E175" s="1184"/>
      <c r="F175" s="1184"/>
      <c r="G175" s="1184"/>
      <c r="H175" s="1184"/>
      <c r="I175" s="1184"/>
      <c r="J175" s="1184"/>
      <c r="K175" s="1030"/>
      <c r="L175" s="1030"/>
      <c r="M175" s="1181"/>
      <c r="N175" s="1031"/>
      <c r="O175" s="1032"/>
      <c r="P175" s="1033"/>
      <c r="Q175" s="1032"/>
      <c r="R175" s="1032"/>
      <c r="S175" s="1032"/>
      <c r="T175" s="587"/>
      <c r="U175" s="587"/>
      <c r="V175" s="1032"/>
      <c r="W175" s="1181"/>
      <c r="X175" s="1031"/>
      <c r="Y175" s="1032"/>
      <c r="Z175" s="1030"/>
      <c r="AA175" s="1030"/>
      <c r="AB175" s="1030"/>
      <c r="AC175" s="1030"/>
      <c r="AD175" s="1030"/>
      <c r="AE175" s="1030"/>
      <c r="AF175" s="1030"/>
      <c r="AG175" s="587"/>
      <c r="AH175" s="587"/>
      <c r="AI175" s="587"/>
      <c r="AJ175" s="587"/>
      <c r="AK175" s="587"/>
      <c r="AL175" s="1030"/>
      <c r="AM175" s="582"/>
      <c r="AN175" s="582"/>
      <c r="AO175" s="582"/>
      <c r="AP175" s="582"/>
      <c r="AQ175" s="582"/>
    </row>
    <row r="176" spans="1:43">
      <c r="A176" s="1174"/>
      <c r="B176" s="961"/>
      <c r="C176" s="1174"/>
      <c r="D176" s="1174"/>
      <c r="E176" s="1174"/>
      <c r="F176" s="1174"/>
      <c r="G176" s="1174"/>
      <c r="H176" s="1174"/>
      <c r="I176" s="960"/>
      <c r="J176" s="960"/>
      <c r="K176" s="960"/>
      <c r="L176" s="960"/>
      <c r="M176" s="960"/>
      <c r="N176" s="1180"/>
      <c r="O176" s="1024"/>
      <c r="P176" s="1024"/>
      <c r="Q176" s="1024"/>
      <c r="R176" s="1024"/>
      <c r="S176" s="1024"/>
      <c r="T176" s="1024"/>
      <c r="U176" s="1024"/>
      <c r="V176" s="960"/>
      <c r="W176" s="960"/>
      <c r="X176" s="960"/>
      <c r="Y176" s="960"/>
      <c r="Z176" s="960"/>
      <c r="AA176" s="960"/>
      <c r="AB176" s="960"/>
      <c r="AC176" s="960"/>
      <c r="AD176" s="960"/>
      <c r="AE176" s="960"/>
      <c r="AF176" s="960"/>
      <c r="AG176" s="960"/>
      <c r="AH176" s="960"/>
      <c r="AI176" s="582"/>
      <c r="AJ176" s="582"/>
      <c r="AK176" s="582"/>
      <c r="AL176" s="960"/>
      <c r="AM176" s="582"/>
      <c r="AN176" s="582"/>
      <c r="AO176" s="582"/>
      <c r="AP176" s="582"/>
      <c r="AQ176" s="582"/>
    </row>
    <row r="177" spans="1:43">
      <c r="A177" s="582"/>
      <c r="B177" s="917"/>
      <c r="C177" s="1174" t="s">
        <v>574</v>
      </c>
      <c r="D177" s="1185"/>
      <c r="E177" s="1185"/>
      <c r="F177" s="1013"/>
      <c r="G177" s="1013"/>
      <c r="H177" s="1013"/>
      <c r="I177" s="1013"/>
      <c r="J177" s="1013"/>
      <c r="K177" s="1014"/>
      <c r="L177" s="1013"/>
      <c r="M177" s="1013"/>
      <c r="N177" s="1013"/>
      <c r="O177" s="1013"/>
      <c r="P177" s="1013"/>
      <c r="Q177" s="1013"/>
      <c r="R177" s="1013"/>
      <c r="S177" s="582"/>
      <c r="T177" s="1013"/>
      <c r="U177" s="1014"/>
      <c r="V177" s="1013"/>
      <c r="W177" s="1016"/>
      <c r="X177" s="1013"/>
      <c r="Y177" s="1016"/>
      <c r="Z177" s="1017"/>
      <c r="AA177" s="1017"/>
      <c r="AB177" s="1017"/>
      <c r="AC177" s="1008"/>
      <c r="AD177" s="1017"/>
      <c r="AE177" s="1017"/>
      <c r="AF177" s="1017"/>
      <c r="AG177" s="1018"/>
      <c r="AH177" s="1019"/>
      <c r="AI177" s="1019"/>
      <c r="AJ177" s="1019"/>
      <c r="AK177" s="1179"/>
      <c r="AL177" s="582"/>
      <c r="AM177" s="582"/>
      <c r="AN177" s="582"/>
      <c r="AO177" s="582"/>
      <c r="AP177" s="582"/>
      <c r="AQ177" s="582"/>
    </row>
    <row r="178" spans="1:43" ht="7.5" customHeight="1">
      <c r="A178" s="1174"/>
      <c r="B178" s="961"/>
      <c r="C178" s="1174"/>
      <c r="D178" s="1174"/>
      <c r="E178" s="1174"/>
      <c r="F178" s="1174"/>
      <c r="G178" s="1174"/>
      <c r="H178" s="1174"/>
      <c r="I178" s="960"/>
      <c r="J178" s="960"/>
      <c r="K178" s="960"/>
      <c r="L178" s="960"/>
      <c r="M178" s="960"/>
      <c r="N178" s="1180"/>
      <c r="O178" s="1024"/>
      <c r="P178" s="1024"/>
      <c r="Q178" s="1024"/>
      <c r="R178" s="1024"/>
      <c r="S178" s="1024"/>
      <c r="T178" s="1024"/>
      <c r="U178" s="1024"/>
      <c r="V178" s="960"/>
      <c r="W178" s="960"/>
      <c r="X178" s="960"/>
      <c r="Y178" s="960"/>
      <c r="Z178" s="960"/>
      <c r="AA178" s="960"/>
      <c r="AB178" s="960"/>
      <c r="AC178" s="960"/>
      <c r="AD178" s="960"/>
      <c r="AE178" s="960"/>
      <c r="AF178" s="960"/>
      <c r="AG178" s="960"/>
      <c r="AH178" s="960"/>
      <c r="AI178" s="582"/>
      <c r="AJ178" s="582"/>
      <c r="AK178" s="582"/>
      <c r="AL178" s="960"/>
      <c r="AM178" s="582"/>
      <c r="AN178" s="582"/>
      <c r="AO178" s="582"/>
      <c r="AP178" s="582"/>
      <c r="AQ178" s="582"/>
    </row>
    <row r="179" spans="1:43">
      <c r="A179" s="1184"/>
      <c r="B179" s="1029"/>
      <c r="C179" s="1184" t="s">
        <v>1244</v>
      </c>
      <c r="D179" s="1184"/>
      <c r="E179" s="1184" t="s">
        <v>1245</v>
      </c>
      <c r="F179" s="1184" t="s">
        <v>532</v>
      </c>
      <c r="G179" s="1184"/>
      <c r="H179" s="1184"/>
      <c r="I179" s="1184"/>
      <c r="J179" s="1184"/>
      <c r="K179" s="1030"/>
      <c r="L179" s="1030"/>
      <c r="M179" s="1181"/>
      <c r="N179" s="1031"/>
      <c r="O179" s="1032"/>
      <c r="P179" s="1033"/>
      <c r="Q179" s="1032"/>
      <c r="R179" s="1032"/>
      <c r="S179" s="1032"/>
      <c r="T179" s="587"/>
      <c r="U179" s="587"/>
      <c r="V179" s="1032"/>
      <c r="W179" s="931"/>
      <c r="X179" s="1031"/>
      <c r="Y179" s="1032"/>
      <c r="Z179" s="1030"/>
      <c r="AA179" s="1030"/>
      <c r="AB179" s="1030"/>
      <c r="AC179" s="1030"/>
      <c r="AD179" s="1030"/>
      <c r="AE179" s="1030"/>
      <c r="AF179" s="1030"/>
      <c r="AG179" s="587"/>
      <c r="AH179" s="587"/>
      <c r="AI179" s="587"/>
      <c r="AJ179" s="587"/>
      <c r="AK179" s="587"/>
      <c r="AL179" s="1030"/>
      <c r="AM179" s="582"/>
      <c r="AN179" s="582"/>
      <c r="AO179" s="582"/>
      <c r="AP179" s="582"/>
      <c r="AQ179" s="582"/>
    </row>
    <row r="180" spans="1:43" ht="8.25" customHeight="1">
      <c r="A180" s="1174"/>
      <c r="B180" s="961"/>
      <c r="C180" s="1174"/>
      <c r="D180" s="1174"/>
      <c r="E180" s="1174"/>
      <c r="F180" s="1174"/>
      <c r="G180" s="1174"/>
      <c r="H180" s="1174"/>
      <c r="I180" s="960"/>
      <c r="J180" s="960"/>
      <c r="K180" s="960"/>
      <c r="L180" s="960"/>
      <c r="M180" s="960"/>
      <c r="N180" s="1180"/>
      <c r="O180" s="1024"/>
      <c r="P180" s="1024"/>
      <c r="Q180" s="1024"/>
      <c r="R180" s="1024"/>
      <c r="S180" s="1024"/>
      <c r="T180" s="1024"/>
      <c r="U180" s="1024"/>
      <c r="V180" s="960"/>
      <c r="W180" s="960"/>
      <c r="X180" s="960"/>
      <c r="Y180" s="960"/>
      <c r="Z180" s="960"/>
      <c r="AA180" s="960"/>
      <c r="AB180" s="960"/>
      <c r="AC180" s="960"/>
      <c r="AD180" s="960"/>
      <c r="AE180" s="960"/>
      <c r="AF180" s="960"/>
      <c r="AG180" s="960"/>
      <c r="AH180" s="960"/>
      <c r="AI180" s="582"/>
      <c r="AJ180" s="582"/>
      <c r="AK180" s="582"/>
      <c r="AL180" s="960"/>
      <c r="AM180" s="582"/>
      <c r="AN180" s="582"/>
      <c r="AO180" s="582"/>
      <c r="AP180" s="582"/>
      <c r="AQ180" s="582"/>
    </row>
    <row r="181" spans="1:43">
      <c r="A181" s="1184"/>
      <c r="B181" s="1029"/>
      <c r="C181" s="1184"/>
      <c r="D181" s="1184"/>
      <c r="E181" s="1184" t="s">
        <v>1246</v>
      </c>
      <c r="F181" s="1184" t="s">
        <v>534</v>
      </c>
      <c r="G181" s="1184"/>
      <c r="H181" s="1184"/>
      <c r="I181" s="1184"/>
      <c r="J181" s="1184"/>
      <c r="K181" s="1030"/>
      <c r="L181" s="1030"/>
      <c r="M181" s="1181"/>
      <c r="N181" s="1031"/>
      <c r="O181" s="1032"/>
      <c r="P181" s="1033"/>
      <c r="Q181" s="1032"/>
      <c r="R181" s="1032"/>
      <c r="S181" s="1032"/>
      <c r="T181" s="587"/>
      <c r="U181" s="587"/>
      <c r="V181" s="1032"/>
      <c r="W181" s="931"/>
      <c r="X181" s="1031"/>
      <c r="Y181" s="1032"/>
      <c r="Z181" s="1030"/>
      <c r="AA181" s="1030"/>
      <c r="AB181" s="1030"/>
      <c r="AC181" s="1030"/>
      <c r="AD181" s="1030"/>
      <c r="AE181" s="1030"/>
      <c r="AF181" s="1030"/>
      <c r="AG181" s="587"/>
      <c r="AH181" s="587"/>
      <c r="AI181" s="587"/>
      <c r="AJ181" s="587"/>
      <c r="AK181" s="587"/>
      <c r="AL181" s="1030"/>
      <c r="AM181" s="582"/>
      <c r="AN181" s="582"/>
      <c r="AO181" s="582"/>
      <c r="AP181" s="582"/>
      <c r="AQ181" s="582"/>
    </row>
    <row r="182" spans="1:43" ht="7.5" customHeight="1">
      <c r="A182" s="1174"/>
      <c r="B182" s="961"/>
      <c r="C182" s="1174"/>
      <c r="D182" s="1174"/>
      <c r="E182" s="1174"/>
      <c r="F182" s="1174"/>
      <c r="G182" s="1174"/>
      <c r="H182" s="1174"/>
      <c r="I182" s="960"/>
      <c r="J182" s="960"/>
      <c r="K182" s="960"/>
      <c r="L182" s="960"/>
      <c r="M182" s="960"/>
      <c r="N182" s="1180"/>
      <c r="O182" s="1024"/>
      <c r="P182" s="1024"/>
      <c r="Q182" s="1024"/>
      <c r="R182" s="1024"/>
      <c r="S182" s="1024"/>
      <c r="T182" s="1024"/>
      <c r="U182" s="1024"/>
      <c r="V182" s="960"/>
      <c r="W182" s="960"/>
      <c r="X182" s="960"/>
      <c r="Y182" s="960"/>
      <c r="Z182" s="960"/>
      <c r="AA182" s="960"/>
      <c r="AB182" s="960"/>
      <c r="AC182" s="960"/>
      <c r="AD182" s="960"/>
      <c r="AE182" s="960"/>
      <c r="AF182" s="960"/>
      <c r="AG182" s="960"/>
      <c r="AH182" s="960"/>
      <c r="AI182" s="582"/>
      <c r="AJ182" s="582"/>
      <c r="AK182" s="582"/>
      <c r="AL182" s="960"/>
      <c r="AM182" s="582"/>
      <c r="AN182" s="582"/>
      <c r="AO182" s="582"/>
      <c r="AP182" s="582"/>
      <c r="AQ182" s="582"/>
    </row>
    <row r="183" spans="1:43">
      <c r="A183" s="1184"/>
      <c r="B183" s="1029"/>
      <c r="C183" s="1184"/>
      <c r="D183" s="1184"/>
      <c r="E183" s="1184" t="s">
        <v>1247</v>
      </c>
      <c r="F183" s="1184" t="s">
        <v>536</v>
      </c>
      <c r="G183" s="1184"/>
      <c r="H183" s="1184"/>
      <c r="I183" s="1184"/>
      <c r="J183" s="1184"/>
      <c r="K183" s="1030"/>
      <c r="L183" s="1030"/>
      <c r="M183" s="1181"/>
      <c r="N183" s="1031"/>
      <c r="O183" s="1032"/>
      <c r="P183" s="1033"/>
      <c r="Q183" s="1032"/>
      <c r="R183" s="1032"/>
      <c r="S183" s="1032"/>
      <c r="T183" s="587"/>
      <c r="U183" s="587"/>
      <c r="V183" s="1032"/>
      <c r="W183" s="931"/>
      <c r="X183" s="1031"/>
      <c r="Y183" s="1032"/>
      <c r="Z183" s="1030"/>
      <c r="AA183" s="1030"/>
      <c r="AB183" s="1030"/>
      <c r="AC183" s="1030"/>
      <c r="AD183" s="1030"/>
      <c r="AE183" s="1030"/>
      <c r="AF183" s="1030"/>
      <c r="AG183" s="587"/>
      <c r="AH183" s="587"/>
      <c r="AI183" s="587"/>
      <c r="AJ183" s="587"/>
      <c r="AK183" s="587"/>
      <c r="AL183" s="1030"/>
      <c r="AM183" s="582"/>
      <c r="AN183" s="582"/>
      <c r="AO183" s="582"/>
      <c r="AP183" s="582"/>
      <c r="AQ183" s="582"/>
    </row>
    <row r="184" spans="1:43">
      <c r="A184" s="1184"/>
      <c r="B184" s="1029"/>
      <c r="C184" s="1184"/>
      <c r="D184" s="1184"/>
      <c r="E184" s="1184"/>
      <c r="F184" s="1034" t="s">
        <v>824</v>
      </c>
      <c r="G184" s="1184"/>
      <c r="H184" s="1184"/>
      <c r="I184" s="1184"/>
      <c r="J184" s="1184"/>
      <c r="K184" s="1030"/>
      <c r="L184" s="1030"/>
      <c r="M184" s="1181"/>
      <c r="N184" s="1031"/>
      <c r="O184" s="1032"/>
      <c r="P184" s="1033"/>
      <c r="Q184" s="1032"/>
      <c r="R184" s="1032"/>
      <c r="S184" s="1032"/>
      <c r="T184" s="587"/>
      <c r="U184" s="587"/>
      <c r="V184" s="1032"/>
      <c r="W184" s="1181"/>
      <c r="X184" s="1031"/>
      <c r="Y184" s="1032"/>
      <c r="Z184" s="1030"/>
      <c r="AA184" s="1030"/>
      <c r="AB184" s="1030"/>
      <c r="AC184" s="1030"/>
      <c r="AD184" s="1030"/>
      <c r="AE184" s="1030"/>
      <c r="AF184" s="1030"/>
      <c r="AG184" s="587"/>
      <c r="AH184" s="587"/>
      <c r="AI184" s="587"/>
      <c r="AJ184" s="587"/>
      <c r="AK184" s="587"/>
      <c r="AL184" s="1030"/>
      <c r="AM184" s="582"/>
      <c r="AN184" s="582"/>
      <c r="AO184" s="582"/>
      <c r="AP184" s="582"/>
      <c r="AQ184" s="582"/>
    </row>
    <row r="185" spans="1:43">
      <c r="A185" s="1184"/>
      <c r="B185" s="1029"/>
      <c r="C185" s="1184"/>
      <c r="D185" s="1184"/>
      <c r="E185" s="1184"/>
      <c r="F185" s="1034" t="s">
        <v>993</v>
      </c>
      <c r="G185" s="1184"/>
      <c r="H185" s="1184"/>
      <c r="I185" s="1184"/>
      <c r="J185" s="1184"/>
      <c r="K185" s="1030"/>
      <c r="L185" s="1030"/>
      <c r="M185" s="1181"/>
      <c r="N185" s="1031"/>
      <c r="O185" s="1032"/>
      <c r="P185" s="1033"/>
      <c r="Q185" s="1032"/>
      <c r="R185" s="1032"/>
      <c r="S185" s="1032"/>
      <c r="T185" s="587"/>
      <c r="U185" s="587"/>
      <c r="V185" s="1032"/>
      <c r="W185" s="1181"/>
      <c r="X185" s="1031"/>
      <c r="Y185" s="1032"/>
      <c r="Z185" s="1030"/>
      <c r="AA185" s="1030"/>
      <c r="AB185" s="1030"/>
      <c r="AC185" s="1030"/>
      <c r="AD185" s="1030"/>
      <c r="AE185" s="1030"/>
      <c r="AF185" s="1030"/>
      <c r="AG185" s="587"/>
      <c r="AH185" s="587"/>
      <c r="AI185" s="587"/>
      <c r="AJ185" s="587"/>
      <c r="AK185" s="587"/>
      <c r="AL185" s="1030"/>
      <c r="AM185" s="582"/>
      <c r="AN185" s="582"/>
      <c r="AO185" s="582"/>
      <c r="AP185" s="582"/>
      <c r="AQ185" s="582"/>
    </row>
    <row r="186" spans="1:43" ht="7.5" customHeight="1">
      <c r="A186" s="1174"/>
      <c r="B186" s="961"/>
      <c r="C186" s="1174"/>
      <c r="D186" s="1174"/>
      <c r="E186" s="1174"/>
      <c r="F186" s="1174"/>
      <c r="G186" s="1174"/>
      <c r="H186" s="1174"/>
      <c r="I186" s="960"/>
      <c r="J186" s="960"/>
      <c r="K186" s="960"/>
      <c r="L186" s="960"/>
      <c r="M186" s="960"/>
      <c r="N186" s="1180"/>
      <c r="O186" s="1024"/>
      <c r="P186" s="1024"/>
      <c r="Q186" s="1024"/>
      <c r="R186" s="1024"/>
      <c r="S186" s="1024"/>
      <c r="T186" s="1024"/>
      <c r="U186" s="1024"/>
      <c r="V186" s="960"/>
      <c r="W186" s="960"/>
      <c r="X186" s="960"/>
      <c r="Y186" s="960"/>
      <c r="Z186" s="960"/>
      <c r="AA186" s="960"/>
      <c r="AB186" s="960"/>
      <c r="AC186" s="960"/>
      <c r="AD186" s="960"/>
      <c r="AE186" s="960"/>
      <c r="AF186" s="960"/>
      <c r="AG186" s="960"/>
      <c r="AH186" s="960"/>
      <c r="AI186" s="582"/>
      <c r="AJ186" s="582"/>
      <c r="AK186" s="582"/>
      <c r="AL186" s="960"/>
      <c r="AM186" s="582"/>
      <c r="AN186" s="582"/>
      <c r="AO186" s="582"/>
      <c r="AP186" s="582"/>
      <c r="AQ186" s="582"/>
    </row>
    <row r="187" spans="1:43">
      <c r="A187" s="1184"/>
      <c r="B187" s="1029"/>
      <c r="C187" s="1184"/>
      <c r="D187" s="1184"/>
      <c r="E187" s="1184" t="s">
        <v>1248</v>
      </c>
      <c r="F187" s="1184" t="s">
        <v>540</v>
      </c>
      <c r="G187" s="1184"/>
      <c r="H187" s="1184"/>
      <c r="I187" s="1184"/>
      <c r="J187" s="1184"/>
      <c r="K187" s="1030"/>
      <c r="L187" s="1030"/>
      <c r="M187" s="1181"/>
      <c r="N187" s="1031"/>
      <c r="O187" s="1032"/>
      <c r="P187" s="1033"/>
      <c r="Q187" s="1032"/>
      <c r="R187" s="1032"/>
      <c r="S187" s="1032"/>
      <c r="T187" s="587"/>
      <c r="U187" s="587"/>
      <c r="V187" s="1032"/>
      <c r="W187" s="931"/>
      <c r="X187" s="1031"/>
      <c r="Y187" s="1032"/>
      <c r="Z187" s="1030"/>
      <c r="AA187" s="1030"/>
      <c r="AB187" s="1030"/>
      <c r="AC187" s="1030"/>
      <c r="AD187" s="1030"/>
      <c r="AE187" s="1030"/>
      <c r="AF187" s="1030"/>
      <c r="AG187" s="587"/>
      <c r="AH187" s="587"/>
      <c r="AI187" s="587"/>
      <c r="AJ187" s="587"/>
      <c r="AK187" s="587"/>
      <c r="AL187" s="1030"/>
      <c r="AM187" s="582"/>
      <c r="AN187" s="582"/>
      <c r="AO187" s="582"/>
      <c r="AP187" s="582"/>
      <c r="AQ187" s="582"/>
    </row>
    <row r="188" spans="1:43" s="11" customFormat="1" ht="12">
      <c r="A188" s="909"/>
      <c r="B188" s="1035"/>
      <c r="C188" s="909"/>
      <c r="D188" s="909"/>
      <c r="E188" s="909"/>
      <c r="F188" s="1036" t="s">
        <v>573</v>
      </c>
      <c r="G188" s="909"/>
      <c r="H188" s="909"/>
      <c r="I188" s="1037"/>
      <c r="J188" s="1037"/>
      <c r="K188" s="1037"/>
      <c r="L188" s="1037"/>
      <c r="M188" s="1037"/>
      <c r="N188" s="935"/>
      <c r="O188" s="1038"/>
      <c r="P188" s="1038"/>
      <c r="Q188" s="1038"/>
      <c r="R188" s="1038"/>
      <c r="S188" s="1038"/>
      <c r="T188" s="1038"/>
      <c r="U188" s="1038"/>
      <c r="V188" s="1037"/>
      <c r="W188" s="1037"/>
      <c r="X188" s="1037"/>
      <c r="Y188" s="1037"/>
      <c r="Z188" s="1037"/>
      <c r="AA188" s="1037"/>
      <c r="AB188" s="1037"/>
      <c r="AC188" s="1037"/>
      <c r="AD188" s="1037"/>
      <c r="AE188" s="1037"/>
      <c r="AF188" s="1037"/>
      <c r="AG188" s="1037"/>
      <c r="AH188" s="1037"/>
      <c r="AI188" s="583"/>
      <c r="AJ188" s="583"/>
      <c r="AK188" s="583"/>
      <c r="AL188" s="1037"/>
      <c r="AM188" s="583"/>
      <c r="AN188" s="583"/>
      <c r="AO188" s="583"/>
      <c r="AP188" s="583"/>
      <c r="AQ188" s="583"/>
    </row>
    <row r="189" spans="1:43" s="11" customFormat="1" ht="12">
      <c r="A189" s="909"/>
      <c r="B189" s="1035"/>
      <c r="C189" s="909"/>
      <c r="D189" s="909"/>
      <c r="E189" s="909"/>
      <c r="F189" s="909"/>
      <c r="G189" s="909"/>
      <c r="H189" s="909"/>
      <c r="I189" s="1037"/>
      <c r="J189" s="1037"/>
      <c r="K189" s="1037"/>
      <c r="L189" s="1037"/>
      <c r="M189" s="1037"/>
      <c r="N189" s="935"/>
      <c r="O189" s="1038"/>
      <c r="P189" s="1038"/>
      <c r="Q189" s="1038"/>
      <c r="R189" s="1038"/>
      <c r="S189" s="1038"/>
      <c r="T189" s="1038"/>
      <c r="U189" s="1038"/>
      <c r="V189" s="1037"/>
      <c r="W189" s="1037"/>
      <c r="X189" s="1037"/>
      <c r="Y189" s="1037"/>
      <c r="Z189" s="1037"/>
      <c r="AA189" s="1037"/>
      <c r="AB189" s="1037"/>
      <c r="AC189" s="1037"/>
      <c r="AD189" s="1037"/>
      <c r="AE189" s="1037"/>
      <c r="AF189" s="1037"/>
      <c r="AG189" s="1037"/>
      <c r="AH189" s="1037"/>
      <c r="AI189" s="583"/>
      <c r="AJ189" s="583"/>
      <c r="AK189" s="583"/>
      <c r="AL189" s="1037"/>
      <c r="AM189" s="583"/>
      <c r="AN189" s="583"/>
      <c r="AO189" s="583"/>
      <c r="AP189" s="583"/>
      <c r="AQ189" s="583"/>
    </row>
    <row r="190" spans="1:43">
      <c r="A190" s="582"/>
      <c r="B190" s="917"/>
      <c r="C190" s="1174" t="s">
        <v>575</v>
      </c>
      <c r="D190" s="1185"/>
      <c r="E190" s="1185"/>
      <c r="F190" s="1013"/>
      <c r="G190" s="1013"/>
      <c r="H190" s="1013"/>
      <c r="I190" s="1013"/>
      <c r="J190" s="1013"/>
      <c r="K190" s="1014"/>
      <c r="L190" s="1013"/>
      <c r="M190" s="1013"/>
      <c r="N190" s="1013"/>
      <c r="O190" s="1013"/>
      <c r="P190" s="1013"/>
      <c r="Q190" s="1013"/>
      <c r="R190" s="1013"/>
      <c r="S190" s="1013"/>
      <c r="T190" s="1013"/>
      <c r="U190" s="1014"/>
      <c r="V190" s="1013"/>
      <c r="W190" s="1013"/>
      <c r="X190" s="1013"/>
      <c r="Y190" s="1016"/>
      <c r="Z190" s="1017"/>
      <c r="AA190" s="1017"/>
      <c r="AB190" s="1017"/>
      <c r="AC190" s="1008"/>
      <c r="AD190" s="1017"/>
      <c r="AE190" s="1017"/>
      <c r="AF190" s="1017"/>
      <c r="AG190" s="1018"/>
      <c r="AH190" s="1019"/>
      <c r="AI190" s="1019"/>
      <c r="AJ190" s="1019"/>
      <c r="AK190" s="1179"/>
      <c r="AL190" s="582"/>
      <c r="AM190" s="582"/>
      <c r="AN190" s="582"/>
      <c r="AO190" s="582"/>
      <c r="AP190" s="582"/>
      <c r="AQ190" s="582"/>
    </row>
    <row r="191" spans="1:43" ht="7.5" customHeight="1">
      <c r="A191" s="1174"/>
      <c r="B191" s="961"/>
      <c r="C191" s="1174"/>
      <c r="D191" s="1174"/>
      <c r="E191" s="1174"/>
      <c r="F191" s="1174"/>
      <c r="G191" s="1174"/>
      <c r="H191" s="1174"/>
      <c r="I191" s="960"/>
      <c r="J191" s="960"/>
      <c r="K191" s="960"/>
      <c r="L191" s="960"/>
      <c r="M191" s="960"/>
      <c r="N191" s="1180"/>
      <c r="O191" s="1024"/>
      <c r="P191" s="1024"/>
      <c r="Q191" s="1024"/>
      <c r="R191" s="1024"/>
      <c r="S191" s="1024"/>
      <c r="T191" s="1024"/>
      <c r="U191" s="1024"/>
      <c r="V191" s="960"/>
      <c r="W191" s="960"/>
      <c r="X191" s="960"/>
      <c r="Y191" s="960"/>
      <c r="Z191" s="960"/>
      <c r="AA191" s="960"/>
      <c r="AB191" s="960"/>
      <c r="AC191" s="960"/>
      <c r="AD191" s="960"/>
      <c r="AE191" s="960"/>
      <c r="AF191" s="960"/>
      <c r="AG191" s="960"/>
      <c r="AH191" s="960"/>
      <c r="AI191" s="582"/>
      <c r="AJ191" s="582"/>
      <c r="AK191" s="582"/>
      <c r="AL191" s="960"/>
      <c r="AM191" s="582"/>
      <c r="AN191" s="582"/>
      <c r="AO191" s="582"/>
      <c r="AP191" s="582"/>
      <c r="AQ191" s="582"/>
    </row>
    <row r="192" spans="1:43">
      <c r="A192" s="1184"/>
      <c r="B192" s="1029"/>
      <c r="C192" s="1184"/>
      <c r="D192" s="1184"/>
      <c r="E192" s="1184" t="s">
        <v>1249</v>
      </c>
      <c r="F192" s="1030"/>
      <c r="G192" s="1184"/>
      <c r="H192" s="1184"/>
      <c r="I192" s="1184"/>
      <c r="J192" s="1184"/>
      <c r="K192" s="1030"/>
      <c r="L192" s="1030"/>
      <c r="M192" s="1181"/>
      <c r="N192" s="1031"/>
      <c r="O192" s="1032"/>
      <c r="P192" s="1033"/>
      <c r="Q192" s="1032"/>
      <c r="R192" s="1032"/>
      <c r="S192" s="1032"/>
      <c r="T192" s="587"/>
      <c r="U192" s="587"/>
      <c r="V192" s="1032"/>
      <c r="W192" s="931"/>
      <c r="X192" s="1031"/>
      <c r="Y192" s="1032"/>
      <c r="Z192" s="1030"/>
      <c r="AA192" s="1030"/>
      <c r="AB192" s="1030"/>
      <c r="AC192" s="1030"/>
      <c r="AD192" s="1030"/>
      <c r="AE192" s="1030"/>
      <c r="AF192" s="1030"/>
      <c r="AG192" s="587"/>
      <c r="AH192" s="587"/>
      <c r="AI192" s="587"/>
      <c r="AJ192" s="587"/>
      <c r="AK192" s="587"/>
      <c r="AL192" s="1030"/>
      <c r="AM192" s="582"/>
      <c r="AN192" s="582"/>
      <c r="AO192" s="582"/>
      <c r="AP192" s="582"/>
      <c r="AQ192" s="582"/>
    </row>
    <row r="193" spans="1:43">
      <c r="A193" s="1184"/>
      <c r="B193" s="1029"/>
      <c r="C193" s="1184"/>
      <c r="D193" s="1184"/>
      <c r="E193" s="1184"/>
      <c r="F193" s="1184"/>
      <c r="G193" s="1184"/>
      <c r="H193" s="1184"/>
      <c r="I193" s="1184"/>
      <c r="J193" s="1184"/>
      <c r="K193" s="1030"/>
      <c r="L193" s="1030"/>
      <c r="M193" s="1181"/>
      <c r="N193" s="1031"/>
      <c r="O193" s="1032"/>
      <c r="P193" s="1033"/>
      <c r="Q193" s="1032"/>
      <c r="R193" s="1032"/>
      <c r="S193" s="1032"/>
      <c r="T193" s="587"/>
      <c r="U193" s="587"/>
      <c r="V193" s="1032"/>
      <c r="W193" s="1181"/>
      <c r="X193" s="1031"/>
      <c r="Y193" s="1032"/>
      <c r="Z193" s="1030"/>
      <c r="AA193" s="1030"/>
      <c r="AB193" s="1030"/>
      <c r="AC193" s="1030"/>
      <c r="AD193" s="1030"/>
      <c r="AE193" s="1030"/>
      <c r="AF193" s="1030"/>
      <c r="AG193" s="587"/>
      <c r="AH193" s="587"/>
      <c r="AI193" s="587"/>
      <c r="AJ193" s="587"/>
      <c r="AK193" s="587"/>
      <c r="AL193" s="1030"/>
      <c r="AM193" s="582"/>
      <c r="AN193" s="582"/>
      <c r="AO193" s="582"/>
      <c r="AP193" s="582"/>
      <c r="AQ193" s="582"/>
    </row>
    <row r="194" spans="1:43">
      <c r="A194" s="583" t="s">
        <v>220</v>
      </c>
      <c r="B194" s="582"/>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c r="AA194" s="582"/>
      <c r="AB194" s="582"/>
      <c r="AC194" s="582"/>
      <c r="AD194" s="582"/>
      <c r="AE194" s="582"/>
      <c r="AF194" s="582"/>
      <c r="AG194" s="582"/>
      <c r="AH194" s="1039"/>
      <c r="AI194" s="1040"/>
      <c r="AJ194" s="1040"/>
      <c r="AK194" s="1040"/>
      <c r="AL194" s="587"/>
      <c r="AM194" s="582"/>
      <c r="AN194" s="582"/>
      <c r="AO194" s="582"/>
      <c r="AP194" s="582"/>
      <c r="AQ194" s="582"/>
    </row>
    <row r="195" spans="1:43" ht="18" customHeight="1">
      <c r="A195" s="586" t="s">
        <v>545</v>
      </c>
      <c r="B195" s="582"/>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c r="AA195" s="582"/>
      <c r="AB195" s="582"/>
      <c r="AC195" s="582"/>
      <c r="AD195" s="582"/>
      <c r="AE195" s="582"/>
      <c r="AF195" s="582"/>
      <c r="AG195" s="582"/>
      <c r="AH195" s="1041"/>
      <c r="AI195" s="1041"/>
      <c r="AJ195" s="1041"/>
      <c r="AK195" s="1192"/>
      <c r="AL195" s="1042"/>
      <c r="AM195" s="582"/>
      <c r="AN195" s="582"/>
      <c r="AO195" s="582"/>
      <c r="AP195" s="582"/>
      <c r="AQ195" s="582"/>
    </row>
    <row r="196" spans="1:43" ht="21.75" customHeight="1">
      <c r="A196" s="2688" t="s">
        <v>900</v>
      </c>
      <c r="B196" s="2689"/>
      <c r="C196" s="2689"/>
      <c r="D196" s="2689"/>
      <c r="E196" s="2689"/>
      <c r="F196" s="2689"/>
      <c r="G196" s="2689"/>
      <c r="H196" s="2689"/>
      <c r="I196" s="2689"/>
      <c r="J196" s="2689"/>
      <c r="K196" s="2689"/>
      <c r="L196" s="2689"/>
      <c r="M196" s="2689"/>
      <c r="N196" s="2689"/>
      <c r="O196" s="2689"/>
      <c r="P196" s="2689"/>
      <c r="Q196" s="2689"/>
      <c r="R196" s="2689"/>
      <c r="S196" s="2689"/>
      <c r="T196" s="2689"/>
      <c r="U196" s="2689"/>
      <c r="V196" s="2689"/>
      <c r="W196" s="2689"/>
      <c r="X196" s="2689"/>
      <c r="Y196" s="2689"/>
      <c r="Z196" s="2689"/>
      <c r="AA196" s="2689"/>
      <c r="AB196" s="2689"/>
      <c r="AC196" s="2689"/>
      <c r="AD196" s="2689"/>
      <c r="AE196" s="2689"/>
      <c r="AF196" s="2689"/>
      <c r="AG196" s="2689"/>
      <c r="AH196" s="2689"/>
      <c r="AI196" s="2689"/>
      <c r="AJ196" s="2689"/>
      <c r="AK196" s="2689"/>
      <c r="AL196" s="2689"/>
      <c r="AM196" s="2689"/>
      <c r="AN196" s="2689"/>
      <c r="AO196" s="2689"/>
      <c r="AP196" s="582"/>
      <c r="AQ196" s="582"/>
    </row>
    <row r="197" spans="1:43">
      <c r="A197" s="2689"/>
      <c r="B197" s="2689"/>
      <c r="C197" s="2689"/>
      <c r="D197" s="2689"/>
      <c r="E197" s="2689"/>
      <c r="F197" s="2689"/>
      <c r="G197" s="2689"/>
      <c r="H197" s="2689"/>
      <c r="I197" s="2689"/>
      <c r="J197" s="2689"/>
      <c r="K197" s="2689"/>
      <c r="L197" s="2689"/>
      <c r="M197" s="2689"/>
      <c r="N197" s="2689"/>
      <c r="O197" s="2689"/>
      <c r="P197" s="2689"/>
      <c r="Q197" s="2689"/>
      <c r="R197" s="2689"/>
      <c r="S197" s="2689"/>
      <c r="T197" s="2689"/>
      <c r="U197" s="2689"/>
      <c r="V197" s="2689"/>
      <c r="W197" s="2689"/>
      <c r="X197" s="2689"/>
      <c r="Y197" s="2689"/>
      <c r="Z197" s="2689"/>
      <c r="AA197" s="2689"/>
      <c r="AB197" s="2689"/>
      <c r="AC197" s="2689"/>
      <c r="AD197" s="2689"/>
      <c r="AE197" s="2689"/>
      <c r="AF197" s="2689"/>
      <c r="AG197" s="2689"/>
      <c r="AH197" s="2689"/>
      <c r="AI197" s="2689"/>
      <c r="AJ197" s="2689"/>
      <c r="AK197" s="2689"/>
      <c r="AL197" s="2689"/>
      <c r="AM197" s="2689"/>
      <c r="AN197" s="2689"/>
      <c r="AO197" s="2689"/>
      <c r="AP197" s="582"/>
      <c r="AQ197" s="582"/>
    </row>
    <row r="198" spans="1:43" ht="26.25" customHeight="1">
      <c r="A198" s="2690" t="s">
        <v>104</v>
      </c>
      <c r="B198" s="2691"/>
      <c r="C198" s="2691"/>
      <c r="D198" s="2691"/>
      <c r="E198" s="2691"/>
      <c r="F198" s="2691"/>
      <c r="G198" s="2691"/>
      <c r="H198" s="2691"/>
      <c r="I198" s="2691"/>
      <c r="J198" s="2691"/>
      <c r="K198" s="2691"/>
      <c r="L198" s="2691"/>
      <c r="M198" s="2691"/>
      <c r="N198" s="2691"/>
      <c r="O198" s="2691"/>
      <c r="P198" s="2691"/>
      <c r="Q198" s="2691"/>
      <c r="R198" s="2691"/>
      <c r="S198" s="2691"/>
      <c r="T198" s="2691"/>
      <c r="U198" s="2691"/>
      <c r="V198" s="2691"/>
      <c r="W198" s="2691"/>
      <c r="X198" s="2691"/>
      <c r="Y198" s="2691"/>
      <c r="Z198" s="2691"/>
      <c r="AA198" s="2691"/>
      <c r="AB198" s="2691"/>
      <c r="AC198" s="2691"/>
      <c r="AD198" s="2691"/>
      <c r="AE198" s="2691"/>
      <c r="AF198" s="2691"/>
      <c r="AG198" s="2691"/>
      <c r="AH198" s="2691"/>
      <c r="AI198" s="2691"/>
      <c r="AJ198" s="2691"/>
      <c r="AK198" s="2691"/>
      <c r="AL198" s="2692"/>
      <c r="AM198" s="2692"/>
      <c r="AN198" s="2692"/>
      <c r="AO198" s="2693"/>
      <c r="AP198" s="582"/>
      <c r="AQ198" s="582"/>
    </row>
  </sheetData>
  <sheetProtection formatCells="0" formatColumns="0" formatRows="0" insertColumns="0" insertRows="0" insertHyperlinks="0" deleteColumns="0" deleteRows="0" sort="0" autoFilter="0" pivotTables="0"/>
  <mergeCells count="272">
    <mergeCell ref="A196:AO197"/>
    <mergeCell ref="A198:AO198"/>
    <mergeCell ref="P162:W162"/>
    <mergeCell ref="AC162:AJ162"/>
    <mergeCell ref="P163:W163"/>
    <mergeCell ref="AC163:AJ163"/>
    <mergeCell ref="P167:W167"/>
    <mergeCell ref="AC167:AJ167"/>
    <mergeCell ref="M153:AO154"/>
    <mergeCell ref="P157:W157"/>
    <mergeCell ref="AC157:AJ157"/>
    <mergeCell ref="P158:W158"/>
    <mergeCell ref="AC158:AJ158"/>
    <mergeCell ref="P159:W159"/>
    <mergeCell ref="AC159:AJ159"/>
    <mergeCell ref="P160:W160"/>
    <mergeCell ref="AC160:AJ160"/>
    <mergeCell ref="P161:W161"/>
    <mergeCell ref="AC161:AJ161"/>
    <mergeCell ref="H145:T145"/>
    <mergeCell ref="Y145:AK145"/>
    <mergeCell ref="H146:T146"/>
    <mergeCell ref="Y146:AK146"/>
    <mergeCell ref="H147:T147"/>
    <mergeCell ref="Y147:AK147"/>
    <mergeCell ref="H136:T136"/>
    <mergeCell ref="Y136:AK136"/>
    <mergeCell ref="H140:T140"/>
    <mergeCell ref="Y140:AK140"/>
    <mergeCell ref="H141:T141"/>
    <mergeCell ref="Y141:AK141"/>
    <mergeCell ref="A127:AP127"/>
    <mergeCell ref="O129:W129"/>
    <mergeCell ref="AC129:AD129"/>
    <mergeCell ref="AH129:AK129"/>
    <mergeCell ref="O131:W131"/>
    <mergeCell ref="AC131:AK131"/>
    <mergeCell ref="C118:O118"/>
    <mergeCell ref="P118:AP118"/>
    <mergeCell ref="B120:AP120"/>
    <mergeCell ref="B121:AP121"/>
    <mergeCell ref="A125:AP125"/>
    <mergeCell ref="AH126:AP126"/>
    <mergeCell ref="D117:G117"/>
    <mergeCell ref="I117:L117"/>
    <mergeCell ref="M117:O117"/>
    <mergeCell ref="Q117:T117"/>
    <mergeCell ref="V117:Y117"/>
    <mergeCell ref="Z117:AB117"/>
    <mergeCell ref="AD117:AH117"/>
    <mergeCell ref="AJ117:AL117"/>
    <mergeCell ref="AM117:AO117"/>
    <mergeCell ref="Q114:T114"/>
    <mergeCell ref="V114:Y114"/>
    <mergeCell ref="Z114:AB114"/>
    <mergeCell ref="Q113:T113"/>
    <mergeCell ref="V113:Y113"/>
    <mergeCell ref="Z113:AB113"/>
    <mergeCell ref="AJ115:AL115"/>
    <mergeCell ref="AM115:AO115"/>
    <mergeCell ref="D116:G116"/>
    <mergeCell ref="I116:L116"/>
    <mergeCell ref="M116:O116"/>
    <mergeCell ref="Q116:T116"/>
    <mergeCell ref="V116:Y116"/>
    <mergeCell ref="Z116:AB116"/>
    <mergeCell ref="AD116:AH116"/>
    <mergeCell ref="AJ116:AL116"/>
    <mergeCell ref="AM116:AO116"/>
    <mergeCell ref="D115:G115"/>
    <mergeCell ref="I115:L115"/>
    <mergeCell ref="M115:O115"/>
    <mergeCell ref="Q115:T115"/>
    <mergeCell ref="V115:Y115"/>
    <mergeCell ref="Z115:AB115"/>
    <mergeCell ref="AD115:AH115"/>
    <mergeCell ref="AD114:AH114"/>
    <mergeCell ref="AJ114:AL114"/>
    <mergeCell ref="AM114:AO114"/>
    <mergeCell ref="B110:B117"/>
    <mergeCell ref="M110:O110"/>
    <mergeCell ref="Z110:AP110"/>
    <mergeCell ref="D111:G111"/>
    <mergeCell ref="I111:L111"/>
    <mergeCell ref="M111:O111"/>
    <mergeCell ref="Q111:T111"/>
    <mergeCell ref="V111:Y111"/>
    <mergeCell ref="Z111:AB111"/>
    <mergeCell ref="AD111:AH111"/>
    <mergeCell ref="AJ111:AL111"/>
    <mergeCell ref="AM111:AO111"/>
    <mergeCell ref="D112:G112"/>
    <mergeCell ref="I112:L112"/>
    <mergeCell ref="M112:O112"/>
    <mergeCell ref="Q112:T112"/>
    <mergeCell ref="V112:Y112"/>
    <mergeCell ref="Z112:AB112"/>
    <mergeCell ref="D114:G114"/>
    <mergeCell ref="I114:L114"/>
    <mergeCell ref="M114:O114"/>
    <mergeCell ref="D113:G113"/>
    <mergeCell ref="I113:L113"/>
    <mergeCell ref="M113:O113"/>
    <mergeCell ref="R107:U107"/>
    <mergeCell ref="D108:G108"/>
    <mergeCell ref="H108:N108"/>
    <mergeCell ref="R108:U108"/>
    <mergeCell ref="W108:AO108"/>
    <mergeCell ref="C109:AP109"/>
    <mergeCell ref="AD113:AH113"/>
    <mergeCell ref="AJ113:AL113"/>
    <mergeCell ref="AM113:AO113"/>
    <mergeCell ref="C106:C107"/>
    <mergeCell ref="D106:G106"/>
    <mergeCell ref="H106:N107"/>
    <mergeCell ref="P106:P107"/>
    <mergeCell ref="R106:U106"/>
    <mergeCell ref="W106:AO107"/>
    <mergeCell ref="D107:G107"/>
    <mergeCell ref="AD112:AH112"/>
    <mergeCell ref="AJ112:AL112"/>
    <mergeCell ref="AM112:AO112"/>
    <mergeCell ref="R102:U102"/>
    <mergeCell ref="W102:AO103"/>
    <mergeCell ref="D103:G103"/>
    <mergeCell ref="R103:U103"/>
    <mergeCell ref="C104:C105"/>
    <mergeCell ref="D104:G104"/>
    <mergeCell ref="H104:N105"/>
    <mergeCell ref="P104:P105"/>
    <mergeCell ref="R104:U104"/>
    <mergeCell ref="W104:AO105"/>
    <mergeCell ref="D105:G105"/>
    <mergeCell ref="R105:U105"/>
    <mergeCell ref="Q95:AC95"/>
    <mergeCell ref="AE95:AI95"/>
    <mergeCell ref="AK95:AO95"/>
    <mergeCell ref="B98:B109"/>
    <mergeCell ref="C98:C99"/>
    <mergeCell ref="D98:G98"/>
    <mergeCell ref="H98:N99"/>
    <mergeCell ref="P98:P99"/>
    <mergeCell ref="R98:U98"/>
    <mergeCell ref="R101:U101"/>
    <mergeCell ref="C102:C103"/>
    <mergeCell ref="D102:G102"/>
    <mergeCell ref="H102:N103"/>
    <mergeCell ref="W98:AO99"/>
    <mergeCell ref="D99:G99"/>
    <mergeCell ref="R99:U99"/>
    <mergeCell ref="C100:C101"/>
    <mergeCell ref="D100:G100"/>
    <mergeCell ref="H100:N101"/>
    <mergeCell ref="P100:P101"/>
    <mergeCell ref="R100:U100"/>
    <mergeCell ref="W100:AO101"/>
    <mergeCell ref="D101:G101"/>
    <mergeCell ref="P102:P103"/>
    <mergeCell ref="C91:O91"/>
    <mergeCell ref="P91:AP91"/>
    <mergeCell ref="B92:B97"/>
    <mergeCell ref="D92:N92"/>
    <mergeCell ref="Q92:AC92"/>
    <mergeCell ref="AE92:AI92"/>
    <mergeCell ref="AK92:AO92"/>
    <mergeCell ref="D93:N93"/>
    <mergeCell ref="Q93:AC93"/>
    <mergeCell ref="AE93:AI93"/>
    <mergeCell ref="D96:N96"/>
    <mergeCell ref="Q96:AC96"/>
    <mergeCell ref="AE96:AI96"/>
    <mergeCell ref="AK96:AO96"/>
    <mergeCell ref="D97:N97"/>
    <mergeCell ref="Q97:AC97"/>
    <mergeCell ref="AE97:AI97"/>
    <mergeCell ref="AK97:AO97"/>
    <mergeCell ref="AK93:AO93"/>
    <mergeCell ref="D94:N94"/>
    <mergeCell ref="Q94:AC94"/>
    <mergeCell ref="AE94:AI94"/>
    <mergeCell ref="AK94:AO94"/>
    <mergeCell ref="D95:N95"/>
    <mergeCell ref="AB84:AE84"/>
    <mergeCell ref="AF84:AP84"/>
    <mergeCell ref="B86:AK86"/>
    <mergeCell ref="B87:AP87"/>
    <mergeCell ref="B89:AP89"/>
    <mergeCell ref="C90:O90"/>
    <mergeCell ref="P90:AP90"/>
    <mergeCell ref="AH80:AO80"/>
    <mergeCell ref="B83:E83"/>
    <mergeCell ref="F83:S83"/>
    <mergeCell ref="W83:X83"/>
    <mergeCell ref="AB83:AE83"/>
    <mergeCell ref="AF83:AP83"/>
    <mergeCell ref="I61:AP62"/>
    <mergeCell ref="G75:R75"/>
    <mergeCell ref="Y75:AH75"/>
    <mergeCell ref="B77:F77"/>
    <mergeCell ref="G77:R77"/>
    <mergeCell ref="A79:AP79"/>
    <mergeCell ref="L57:M57"/>
    <mergeCell ref="N57:O57"/>
    <mergeCell ref="AB57:AC57"/>
    <mergeCell ref="AE57:AF57"/>
    <mergeCell ref="AH57:AI57"/>
    <mergeCell ref="O59:AO59"/>
    <mergeCell ref="M53:P53"/>
    <mergeCell ref="R53:U53"/>
    <mergeCell ref="X53:Z53"/>
    <mergeCell ref="AF53:AG53"/>
    <mergeCell ref="AH53:AK53"/>
    <mergeCell ref="AH55:AI55"/>
    <mergeCell ref="G56:H56"/>
    <mergeCell ref="L56:M56"/>
    <mergeCell ref="N56:O56"/>
    <mergeCell ref="AB56:AC56"/>
    <mergeCell ref="AE56:AF56"/>
    <mergeCell ref="AH56:AI56"/>
    <mergeCell ref="M54:P54"/>
    <mergeCell ref="R54:U54"/>
    <mergeCell ref="L55:M55"/>
    <mergeCell ref="N55:O55"/>
    <mergeCell ref="AB55:AC55"/>
    <mergeCell ref="AE55:AF55"/>
    <mergeCell ref="AH49:AI49"/>
    <mergeCell ref="G50:H50"/>
    <mergeCell ref="L50:M50"/>
    <mergeCell ref="N50:O50"/>
    <mergeCell ref="AB50:AC50"/>
    <mergeCell ref="AE50:AF50"/>
    <mergeCell ref="AH50:AI50"/>
    <mergeCell ref="L51:M51"/>
    <mergeCell ref="N51:O51"/>
    <mergeCell ref="AB51:AC51"/>
    <mergeCell ref="AE51:AF51"/>
    <mergeCell ref="AH51:AI51"/>
    <mergeCell ref="M47:P47"/>
    <mergeCell ref="R47:U47"/>
    <mergeCell ref="X47:Z47"/>
    <mergeCell ref="M48:P48"/>
    <mergeCell ref="R48:U48"/>
    <mergeCell ref="L49:M49"/>
    <mergeCell ref="N49:O49"/>
    <mergeCell ref="J23:R23"/>
    <mergeCell ref="X23:AF23"/>
    <mergeCell ref="AB49:AC49"/>
    <mergeCell ref="AE49:AF49"/>
    <mergeCell ref="AI23:AL23"/>
    <mergeCell ref="J25:R25"/>
    <mergeCell ref="T33:V33"/>
    <mergeCell ref="L35:AO35"/>
    <mergeCell ref="V13:Y13"/>
    <mergeCell ref="Z13:AH13"/>
    <mergeCell ref="A16:AK16"/>
    <mergeCell ref="A18:AK18"/>
    <mergeCell ref="K21:L21"/>
    <mergeCell ref="Y21:AA21"/>
    <mergeCell ref="AC21:AD21"/>
    <mergeCell ref="AF21:AG21"/>
    <mergeCell ref="V10:Y10"/>
    <mergeCell ref="Z10:AE10"/>
    <mergeCell ref="V11:Y11"/>
    <mergeCell ref="Z11:AJ11"/>
    <mergeCell ref="V12:Y12"/>
    <mergeCell ref="Z12:AE12"/>
    <mergeCell ref="AI1:AO1"/>
    <mergeCell ref="AI2:AP2"/>
    <mergeCell ref="AC3:AJ3"/>
    <mergeCell ref="AC4:AD4"/>
    <mergeCell ref="A6:AP6"/>
    <mergeCell ref="A7:AP7"/>
  </mergeCells>
  <phoneticPr fontId="34"/>
  <conditionalFormatting sqref="AH53:AK53">
    <cfRule type="containsText" dxfId="26" priority="15" operator="containsText" text="短縮">
      <formula>NOT(ISERROR(SEARCH("短縮",AH53)))</formula>
    </cfRule>
  </conditionalFormatting>
  <conditionalFormatting sqref="AF53:AG53">
    <cfRule type="expression" dxfId="25" priority="14">
      <formula>$X$47&gt;$X$53</formula>
    </cfRule>
  </conditionalFormatting>
  <conditionalFormatting sqref="AM111:AO117">
    <cfRule type="cellIs" dxfId="24" priority="13" operator="lessThanOrEqual">
      <formula>0.1</formula>
    </cfRule>
  </conditionalFormatting>
  <conditionalFormatting sqref="AM23">
    <cfRule type="cellIs" dxfId="23" priority="12" operator="equal">
      <formula>"外"</formula>
    </cfRule>
  </conditionalFormatting>
  <conditionalFormatting sqref="AL129">
    <cfRule type="cellIs" dxfId="22" priority="11" operator="equal">
      <formula>"外"</formula>
    </cfRule>
  </conditionalFormatting>
  <conditionalFormatting sqref="R98">
    <cfRule type="containsText" dxfId="21" priority="10" operator="containsText" text="変更有">
      <formula>NOT(ISERROR(SEARCH("変更有",R98)))</formula>
    </cfRule>
  </conditionalFormatting>
  <conditionalFormatting sqref="R100">
    <cfRule type="containsText" dxfId="20" priority="9" operator="containsText" text="変更有">
      <formula>NOT(ISERROR(SEARCH("変更有",R100)))</formula>
    </cfRule>
  </conditionalFormatting>
  <conditionalFormatting sqref="R102">
    <cfRule type="containsText" dxfId="19" priority="8" operator="containsText" text="変更有">
      <formula>NOT(ISERROR(SEARCH("変更有",R102)))</formula>
    </cfRule>
  </conditionalFormatting>
  <conditionalFormatting sqref="R104">
    <cfRule type="containsText" dxfId="18" priority="7" operator="containsText" text="変更有">
      <formula>NOT(ISERROR(SEARCH("変更有",R104)))</formula>
    </cfRule>
  </conditionalFormatting>
  <conditionalFormatting sqref="R106">
    <cfRule type="containsText" dxfId="17" priority="6" operator="containsText" text="変更有">
      <formula>NOT(ISERROR(SEARCH("変更有",R106)))</formula>
    </cfRule>
  </conditionalFormatting>
  <conditionalFormatting sqref="D98">
    <cfRule type="containsText" dxfId="16" priority="5" operator="containsText" text="未定">
      <formula>NOT(ISERROR(SEARCH("未定",D98)))</formula>
    </cfRule>
  </conditionalFormatting>
  <conditionalFormatting sqref="D100">
    <cfRule type="containsText" dxfId="15" priority="4" operator="containsText" text="未定">
      <formula>NOT(ISERROR(SEARCH("未定",D100)))</formula>
    </cfRule>
  </conditionalFormatting>
  <conditionalFormatting sqref="D102">
    <cfRule type="containsText" dxfId="14" priority="3" operator="containsText" text="未定">
      <formula>NOT(ISERROR(SEARCH("未定",D102)))</formula>
    </cfRule>
  </conditionalFormatting>
  <conditionalFormatting sqref="D104">
    <cfRule type="containsText" dxfId="13" priority="2" operator="containsText" text="未定">
      <formula>NOT(ISERROR(SEARCH("未定",D104)))</formula>
    </cfRule>
  </conditionalFormatting>
  <conditionalFormatting sqref="D106">
    <cfRule type="containsText" dxfId="12" priority="1" operator="containsText" text="未定">
      <formula>NOT(ISERROR(SEARCH("未定",D106)))</formula>
    </cfRule>
  </conditionalFormatting>
  <dataValidations count="26">
    <dataValidation type="list" allowBlank="1" showInputMessage="1" showErrorMessage="1" sqref="AL129" xr:uid="{00000000-0002-0000-2700-000001000000}">
      <formula1>"内,外"</formula1>
    </dataValidation>
    <dataValidation type="list" allowBlank="1" showInputMessage="1" showErrorMessage="1" sqref="D98:G98 D100:G100 D102:G102 D104:G104 D106:G106" xr:uid="{00000000-0002-0000-2700-000002000000}">
      <formula1>"確定済,未定"</formula1>
    </dataValidation>
    <dataValidation type="list" imeMode="hiragana" allowBlank="1" showInputMessage="1" showErrorMessage="1" sqref="R99:U99 R101:U101 R103:U103 R105:U105 R107:U108 D99:G99 D101:G101 D103:G103 D105:G105 D107:G108" xr:uid="{00000000-0002-0000-2700-000003000000}">
      <formula1>"語学学校,大学等:語学,大学等:座学,大学等:実践,大学等:語学+座学,大学等:座学+実践,大学等:語学+座学+実践,実践活動先"</formula1>
    </dataValidation>
    <dataValidation type="list" imeMode="hiragana" allowBlank="1" showInputMessage="1" showErrorMessage="1" sqref="R104 R98 R100 R102 R106" xr:uid="{00000000-0002-0000-2700-000004000000}">
      <formula1>"変更無,変更有:確定,変更有:追加"</formula1>
    </dataValidation>
    <dataValidation type="list" imeMode="hiragana" allowBlank="1" showInputMessage="1" showErrorMessage="1" errorTitle="入力規則エラー" error="外務省の「領事サービスセンター（海外安全相談班）の情報提供サービス等における「海外安全ホームページ」上の地域を選択してください。_x000a__x000a_https://www.anzen.mofa.go.jp/riskmap/index.html" sqref="AE92:AI97" xr:uid="{00000000-0002-0000-2700-000005000000}">
      <formula1>"東アジア,東南アジア,南西アジア,中東,アフリカ（北部）,アフリカ（南部）,欧州（西部）,欧州（中・東部）,欧州（ロシア・NIS諸国）,北米,中米,南米,大洋州"</formula1>
    </dataValidation>
    <dataValidation type="list" allowBlank="1" showInputMessage="1" showErrorMessage="1" sqref="X23 AC131:AK131" xr:uid="{00000000-0002-0000-2700-000006000000}">
      <formula1>"理系、複合・融合系人材,理系（未来テク）,新興国,世界トップレベル大学等,多様性人材"</formula1>
    </dataValidation>
    <dataValidation type="list" allowBlank="1" showInputMessage="1" showErrorMessage="1" sqref="N27 N29 AA27 V29 B37 B59 B33 B35 P45 W45 AD45 P43 F71:F72 F67:F69 D39 D43 D41 D45 AD39 W39 P39 AD43 N64 V64 W43 Q169 AA169 B134 B138 B143 B149 W179 W183 W181 W187 W192 P41 AK41 N33 AA33 AD41 W41 Q171 AA171" xr:uid="{00000000-0002-0000-2700-000007000000}">
      <formula1>"✔"</formula1>
    </dataValidation>
    <dataValidation type="list" allowBlank="1" showInputMessage="1" showErrorMessage="1" sqref="AC151:AD151 AC128:AD128 AC133:AD133" xr:uid="{00000000-0002-0000-2700-000008000000}">
      <formula1>"1,2,3,4"</formula1>
    </dataValidation>
    <dataValidation type="list" allowBlank="1" showInputMessage="1" showErrorMessage="1" sqref="WWJ983133:WWP983134 AB65629:AH65630 JX65629:KD65630 TT65629:TZ65630 ADP65629:ADV65630 ANL65629:ANR65630 AXH65629:AXN65630 BHD65629:BHJ65630 BQZ65629:BRF65630 CAV65629:CBB65630 CKR65629:CKX65630 CUN65629:CUT65630 DEJ65629:DEP65630 DOF65629:DOL65630 DYB65629:DYH65630 EHX65629:EID65630 ERT65629:ERZ65630 FBP65629:FBV65630 FLL65629:FLR65630 FVH65629:FVN65630 GFD65629:GFJ65630 GOZ65629:GPF65630 GYV65629:GZB65630 HIR65629:HIX65630 HSN65629:HST65630 ICJ65629:ICP65630 IMF65629:IML65630 IWB65629:IWH65630 JFX65629:JGD65630 JPT65629:JPZ65630 JZP65629:JZV65630 KJL65629:KJR65630 KTH65629:KTN65630 LDD65629:LDJ65630 LMZ65629:LNF65630 LWV65629:LXB65630 MGR65629:MGX65630 MQN65629:MQT65630 NAJ65629:NAP65630 NKF65629:NKL65630 NUB65629:NUH65630 ODX65629:OED65630 ONT65629:ONZ65630 OXP65629:OXV65630 PHL65629:PHR65630 PRH65629:PRN65630 QBD65629:QBJ65630 QKZ65629:QLF65630 QUV65629:QVB65630 RER65629:REX65630 RON65629:ROT65630 RYJ65629:RYP65630 SIF65629:SIL65630 SSB65629:SSH65630 TBX65629:TCD65630 TLT65629:TLZ65630 TVP65629:TVV65630 UFL65629:UFR65630 UPH65629:UPN65630 UZD65629:UZJ65630 VIZ65629:VJF65630 VSV65629:VTB65630 WCR65629:WCX65630 WMN65629:WMT65630 WWJ65629:WWP65630 AB131165:AH131166 JX131165:KD131166 TT131165:TZ131166 ADP131165:ADV131166 ANL131165:ANR131166 AXH131165:AXN131166 BHD131165:BHJ131166 BQZ131165:BRF131166 CAV131165:CBB131166 CKR131165:CKX131166 CUN131165:CUT131166 DEJ131165:DEP131166 DOF131165:DOL131166 DYB131165:DYH131166 EHX131165:EID131166 ERT131165:ERZ131166 FBP131165:FBV131166 FLL131165:FLR131166 FVH131165:FVN131166 GFD131165:GFJ131166 GOZ131165:GPF131166 GYV131165:GZB131166 HIR131165:HIX131166 HSN131165:HST131166 ICJ131165:ICP131166 IMF131165:IML131166 IWB131165:IWH131166 JFX131165:JGD131166 JPT131165:JPZ131166 JZP131165:JZV131166 KJL131165:KJR131166 KTH131165:KTN131166 LDD131165:LDJ131166 LMZ131165:LNF131166 LWV131165:LXB131166 MGR131165:MGX131166 MQN131165:MQT131166 NAJ131165:NAP131166 NKF131165:NKL131166 NUB131165:NUH131166 ODX131165:OED131166 ONT131165:ONZ131166 OXP131165:OXV131166 PHL131165:PHR131166 PRH131165:PRN131166 QBD131165:QBJ131166 QKZ131165:QLF131166 QUV131165:QVB131166 RER131165:REX131166 RON131165:ROT131166 RYJ131165:RYP131166 SIF131165:SIL131166 SSB131165:SSH131166 TBX131165:TCD131166 TLT131165:TLZ131166 TVP131165:TVV131166 UFL131165:UFR131166 UPH131165:UPN131166 UZD131165:UZJ131166 VIZ131165:VJF131166 VSV131165:VTB131166 WCR131165:WCX131166 WMN131165:WMT131166 WWJ131165:WWP131166 AB196701:AH196702 JX196701:KD196702 TT196701:TZ196702 ADP196701:ADV196702 ANL196701:ANR196702 AXH196701:AXN196702 BHD196701:BHJ196702 BQZ196701:BRF196702 CAV196701:CBB196702 CKR196701:CKX196702 CUN196701:CUT196702 DEJ196701:DEP196702 DOF196701:DOL196702 DYB196701:DYH196702 EHX196701:EID196702 ERT196701:ERZ196702 FBP196701:FBV196702 FLL196701:FLR196702 FVH196701:FVN196702 GFD196701:GFJ196702 GOZ196701:GPF196702 GYV196701:GZB196702 HIR196701:HIX196702 HSN196701:HST196702 ICJ196701:ICP196702 IMF196701:IML196702 IWB196701:IWH196702 JFX196701:JGD196702 JPT196701:JPZ196702 JZP196701:JZV196702 KJL196701:KJR196702 KTH196701:KTN196702 LDD196701:LDJ196702 LMZ196701:LNF196702 LWV196701:LXB196702 MGR196701:MGX196702 MQN196701:MQT196702 NAJ196701:NAP196702 NKF196701:NKL196702 NUB196701:NUH196702 ODX196701:OED196702 ONT196701:ONZ196702 OXP196701:OXV196702 PHL196701:PHR196702 PRH196701:PRN196702 QBD196701:QBJ196702 QKZ196701:QLF196702 QUV196701:QVB196702 RER196701:REX196702 RON196701:ROT196702 RYJ196701:RYP196702 SIF196701:SIL196702 SSB196701:SSH196702 TBX196701:TCD196702 TLT196701:TLZ196702 TVP196701:TVV196702 UFL196701:UFR196702 UPH196701:UPN196702 UZD196701:UZJ196702 VIZ196701:VJF196702 VSV196701:VTB196702 WCR196701:WCX196702 WMN196701:WMT196702 WWJ196701:WWP196702 AB262237:AH262238 JX262237:KD262238 TT262237:TZ262238 ADP262237:ADV262238 ANL262237:ANR262238 AXH262237:AXN262238 BHD262237:BHJ262238 BQZ262237:BRF262238 CAV262237:CBB262238 CKR262237:CKX262238 CUN262237:CUT262238 DEJ262237:DEP262238 DOF262237:DOL262238 DYB262237:DYH262238 EHX262237:EID262238 ERT262237:ERZ262238 FBP262237:FBV262238 FLL262237:FLR262238 FVH262237:FVN262238 GFD262237:GFJ262238 GOZ262237:GPF262238 GYV262237:GZB262238 HIR262237:HIX262238 HSN262237:HST262238 ICJ262237:ICP262238 IMF262237:IML262238 IWB262237:IWH262238 JFX262237:JGD262238 JPT262237:JPZ262238 JZP262237:JZV262238 KJL262237:KJR262238 KTH262237:KTN262238 LDD262237:LDJ262238 LMZ262237:LNF262238 LWV262237:LXB262238 MGR262237:MGX262238 MQN262237:MQT262238 NAJ262237:NAP262238 NKF262237:NKL262238 NUB262237:NUH262238 ODX262237:OED262238 ONT262237:ONZ262238 OXP262237:OXV262238 PHL262237:PHR262238 PRH262237:PRN262238 QBD262237:QBJ262238 QKZ262237:QLF262238 QUV262237:QVB262238 RER262237:REX262238 RON262237:ROT262238 RYJ262237:RYP262238 SIF262237:SIL262238 SSB262237:SSH262238 TBX262237:TCD262238 TLT262237:TLZ262238 TVP262237:TVV262238 UFL262237:UFR262238 UPH262237:UPN262238 UZD262237:UZJ262238 VIZ262237:VJF262238 VSV262237:VTB262238 WCR262237:WCX262238 WMN262237:WMT262238 WWJ262237:WWP262238 AB327773:AH327774 JX327773:KD327774 TT327773:TZ327774 ADP327773:ADV327774 ANL327773:ANR327774 AXH327773:AXN327774 BHD327773:BHJ327774 BQZ327773:BRF327774 CAV327773:CBB327774 CKR327773:CKX327774 CUN327773:CUT327774 DEJ327773:DEP327774 DOF327773:DOL327774 DYB327773:DYH327774 EHX327773:EID327774 ERT327773:ERZ327774 FBP327773:FBV327774 FLL327773:FLR327774 FVH327773:FVN327774 GFD327773:GFJ327774 GOZ327773:GPF327774 GYV327773:GZB327774 HIR327773:HIX327774 HSN327773:HST327774 ICJ327773:ICP327774 IMF327773:IML327774 IWB327773:IWH327774 JFX327773:JGD327774 JPT327773:JPZ327774 JZP327773:JZV327774 KJL327773:KJR327774 KTH327773:KTN327774 LDD327773:LDJ327774 LMZ327773:LNF327774 LWV327773:LXB327774 MGR327773:MGX327774 MQN327773:MQT327774 NAJ327773:NAP327774 NKF327773:NKL327774 NUB327773:NUH327774 ODX327773:OED327774 ONT327773:ONZ327774 OXP327773:OXV327774 PHL327773:PHR327774 PRH327773:PRN327774 QBD327773:QBJ327774 QKZ327773:QLF327774 QUV327773:QVB327774 RER327773:REX327774 RON327773:ROT327774 RYJ327773:RYP327774 SIF327773:SIL327774 SSB327773:SSH327774 TBX327773:TCD327774 TLT327773:TLZ327774 TVP327773:TVV327774 UFL327773:UFR327774 UPH327773:UPN327774 UZD327773:UZJ327774 VIZ327773:VJF327774 VSV327773:VTB327774 WCR327773:WCX327774 WMN327773:WMT327774 WWJ327773:WWP327774 AB393309:AH393310 JX393309:KD393310 TT393309:TZ393310 ADP393309:ADV393310 ANL393309:ANR393310 AXH393309:AXN393310 BHD393309:BHJ393310 BQZ393309:BRF393310 CAV393309:CBB393310 CKR393309:CKX393310 CUN393309:CUT393310 DEJ393309:DEP393310 DOF393309:DOL393310 DYB393309:DYH393310 EHX393309:EID393310 ERT393309:ERZ393310 FBP393309:FBV393310 FLL393309:FLR393310 FVH393309:FVN393310 GFD393309:GFJ393310 GOZ393309:GPF393310 GYV393309:GZB393310 HIR393309:HIX393310 HSN393309:HST393310 ICJ393309:ICP393310 IMF393309:IML393310 IWB393309:IWH393310 JFX393309:JGD393310 JPT393309:JPZ393310 JZP393309:JZV393310 KJL393309:KJR393310 KTH393309:KTN393310 LDD393309:LDJ393310 LMZ393309:LNF393310 LWV393309:LXB393310 MGR393309:MGX393310 MQN393309:MQT393310 NAJ393309:NAP393310 NKF393309:NKL393310 NUB393309:NUH393310 ODX393309:OED393310 ONT393309:ONZ393310 OXP393309:OXV393310 PHL393309:PHR393310 PRH393309:PRN393310 QBD393309:QBJ393310 QKZ393309:QLF393310 QUV393309:QVB393310 RER393309:REX393310 RON393309:ROT393310 RYJ393309:RYP393310 SIF393309:SIL393310 SSB393309:SSH393310 TBX393309:TCD393310 TLT393309:TLZ393310 TVP393309:TVV393310 UFL393309:UFR393310 UPH393309:UPN393310 UZD393309:UZJ393310 VIZ393309:VJF393310 VSV393309:VTB393310 WCR393309:WCX393310 WMN393309:WMT393310 WWJ393309:WWP393310 AB458845:AH458846 JX458845:KD458846 TT458845:TZ458846 ADP458845:ADV458846 ANL458845:ANR458846 AXH458845:AXN458846 BHD458845:BHJ458846 BQZ458845:BRF458846 CAV458845:CBB458846 CKR458845:CKX458846 CUN458845:CUT458846 DEJ458845:DEP458846 DOF458845:DOL458846 DYB458845:DYH458846 EHX458845:EID458846 ERT458845:ERZ458846 FBP458845:FBV458846 FLL458845:FLR458846 FVH458845:FVN458846 GFD458845:GFJ458846 GOZ458845:GPF458846 GYV458845:GZB458846 HIR458845:HIX458846 HSN458845:HST458846 ICJ458845:ICP458846 IMF458845:IML458846 IWB458845:IWH458846 JFX458845:JGD458846 JPT458845:JPZ458846 JZP458845:JZV458846 KJL458845:KJR458846 KTH458845:KTN458846 LDD458845:LDJ458846 LMZ458845:LNF458846 LWV458845:LXB458846 MGR458845:MGX458846 MQN458845:MQT458846 NAJ458845:NAP458846 NKF458845:NKL458846 NUB458845:NUH458846 ODX458845:OED458846 ONT458845:ONZ458846 OXP458845:OXV458846 PHL458845:PHR458846 PRH458845:PRN458846 QBD458845:QBJ458846 QKZ458845:QLF458846 QUV458845:QVB458846 RER458845:REX458846 RON458845:ROT458846 RYJ458845:RYP458846 SIF458845:SIL458846 SSB458845:SSH458846 TBX458845:TCD458846 TLT458845:TLZ458846 TVP458845:TVV458846 UFL458845:UFR458846 UPH458845:UPN458846 UZD458845:UZJ458846 VIZ458845:VJF458846 VSV458845:VTB458846 WCR458845:WCX458846 WMN458845:WMT458846 WWJ458845:WWP458846 AB524381:AH524382 JX524381:KD524382 TT524381:TZ524382 ADP524381:ADV524382 ANL524381:ANR524382 AXH524381:AXN524382 BHD524381:BHJ524382 BQZ524381:BRF524382 CAV524381:CBB524382 CKR524381:CKX524382 CUN524381:CUT524382 DEJ524381:DEP524382 DOF524381:DOL524382 DYB524381:DYH524382 EHX524381:EID524382 ERT524381:ERZ524382 FBP524381:FBV524382 FLL524381:FLR524382 FVH524381:FVN524382 GFD524381:GFJ524382 GOZ524381:GPF524382 GYV524381:GZB524382 HIR524381:HIX524382 HSN524381:HST524382 ICJ524381:ICP524382 IMF524381:IML524382 IWB524381:IWH524382 JFX524381:JGD524382 JPT524381:JPZ524382 JZP524381:JZV524382 KJL524381:KJR524382 KTH524381:KTN524382 LDD524381:LDJ524382 LMZ524381:LNF524382 LWV524381:LXB524382 MGR524381:MGX524382 MQN524381:MQT524382 NAJ524381:NAP524382 NKF524381:NKL524382 NUB524381:NUH524382 ODX524381:OED524382 ONT524381:ONZ524382 OXP524381:OXV524382 PHL524381:PHR524382 PRH524381:PRN524382 QBD524381:QBJ524382 QKZ524381:QLF524382 QUV524381:QVB524382 RER524381:REX524382 RON524381:ROT524382 RYJ524381:RYP524382 SIF524381:SIL524382 SSB524381:SSH524382 TBX524381:TCD524382 TLT524381:TLZ524382 TVP524381:TVV524382 UFL524381:UFR524382 UPH524381:UPN524382 UZD524381:UZJ524382 VIZ524381:VJF524382 VSV524381:VTB524382 WCR524381:WCX524382 WMN524381:WMT524382 WWJ524381:WWP524382 AB589917:AH589918 JX589917:KD589918 TT589917:TZ589918 ADP589917:ADV589918 ANL589917:ANR589918 AXH589917:AXN589918 BHD589917:BHJ589918 BQZ589917:BRF589918 CAV589917:CBB589918 CKR589917:CKX589918 CUN589917:CUT589918 DEJ589917:DEP589918 DOF589917:DOL589918 DYB589917:DYH589918 EHX589917:EID589918 ERT589917:ERZ589918 FBP589917:FBV589918 FLL589917:FLR589918 FVH589917:FVN589918 GFD589917:GFJ589918 GOZ589917:GPF589918 GYV589917:GZB589918 HIR589917:HIX589918 HSN589917:HST589918 ICJ589917:ICP589918 IMF589917:IML589918 IWB589917:IWH589918 JFX589917:JGD589918 JPT589917:JPZ589918 JZP589917:JZV589918 KJL589917:KJR589918 KTH589917:KTN589918 LDD589917:LDJ589918 LMZ589917:LNF589918 LWV589917:LXB589918 MGR589917:MGX589918 MQN589917:MQT589918 NAJ589917:NAP589918 NKF589917:NKL589918 NUB589917:NUH589918 ODX589917:OED589918 ONT589917:ONZ589918 OXP589917:OXV589918 PHL589917:PHR589918 PRH589917:PRN589918 QBD589917:QBJ589918 QKZ589917:QLF589918 QUV589917:QVB589918 RER589917:REX589918 RON589917:ROT589918 RYJ589917:RYP589918 SIF589917:SIL589918 SSB589917:SSH589918 TBX589917:TCD589918 TLT589917:TLZ589918 TVP589917:TVV589918 UFL589917:UFR589918 UPH589917:UPN589918 UZD589917:UZJ589918 VIZ589917:VJF589918 VSV589917:VTB589918 WCR589917:WCX589918 WMN589917:WMT589918 WWJ589917:WWP589918 AB655453:AH655454 JX655453:KD655454 TT655453:TZ655454 ADP655453:ADV655454 ANL655453:ANR655454 AXH655453:AXN655454 BHD655453:BHJ655454 BQZ655453:BRF655454 CAV655453:CBB655454 CKR655453:CKX655454 CUN655453:CUT655454 DEJ655453:DEP655454 DOF655453:DOL655454 DYB655453:DYH655454 EHX655453:EID655454 ERT655453:ERZ655454 FBP655453:FBV655454 FLL655453:FLR655454 FVH655453:FVN655454 GFD655453:GFJ655454 GOZ655453:GPF655454 GYV655453:GZB655454 HIR655453:HIX655454 HSN655453:HST655454 ICJ655453:ICP655454 IMF655453:IML655454 IWB655453:IWH655454 JFX655453:JGD655454 JPT655453:JPZ655454 JZP655453:JZV655454 KJL655453:KJR655454 KTH655453:KTN655454 LDD655453:LDJ655454 LMZ655453:LNF655454 LWV655453:LXB655454 MGR655453:MGX655454 MQN655453:MQT655454 NAJ655453:NAP655454 NKF655453:NKL655454 NUB655453:NUH655454 ODX655453:OED655454 ONT655453:ONZ655454 OXP655453:OXV655454 PHL655453:PHR655454 PRH655453:PRN655454 QBD655453:QBJ655454 QKZ655453:QLF655454 QUV655453:QVB655454 RER655453:REX655454 RON655453:ROT655454 RYJ655453:RYP655454 SIF655453:SIL655454 SSB655453:SSH655454 TBX655453:TCD655454 TLT655453:TLZ655454 TVP655453:TVV655454 UFL655453:UFR655454 UPH655453:UPN655454 UZD655453:UZJ655454 VIZ655453:VJF655454 VSV655453:VTB655454 WCR655453:WCX655454 WMN655453:WMT655454 WWJ655453:WWP655454 AB720989:AH720990 JX720989:KD720990 TT720989:TZ720990 ADP720989:ADV720990 ANL720989:ANR720990 AXH720989:AXN720990 BHD720989:BHJ720990 BQZ720989:BRF720990 CAV720989:CBB720990 CKR720989:CKX720990 CUN720989:CUT720990 DEJ720989:DEP720990 DOF720989:DOL720990 DYB720989:DYH720990 EHX720989:EID720990 ERT720989:ERZ720990 FBP720989:FBV720990 FLL720989:FLR720990 FVH720989:FVN720990 GFD720989:GFJ720990 GOZ720989:GPF720990 GYV720989:GZB720990 HIR720989:HIX720990 HSN720989:HST720990 ICJ720989:ICP720990 IMF720989:IML720990 IWB720989:IWH720990 JFX720989:JGD720990 JPT720989:JPZ720990 JZP720989:JZV720990 KJL720989:KJR720990 KTH720989:KTN720990 LDD720989:LDJ720990 LMZ720989:LNF720990 LWV720989:LXB720990 MGR720989:MGX720990 MQN720989:MQT720990 NAJ720989:NAP720990 NKF720989:NKL720990 NUB720989:NUH720990 ODX720989:OED720990 ONT720989:ONZ720990 OXP720989:OXV720990 PHL720989:PHR720990 PRH720989:PRN720990 QBD720989:QBJ720990 QKZ720989:QLF720990 QUV720989:QVB720990 RER720989:REX720990 RON720989:ROT720990 RYJ720989:RYP720990 SIF720989:SIL720990 SSB720989:SSH720990 TBX720989:TCD720990 TLT720989:TLZ720990 TVP720989:TVV720990 UFL720989:UFR720990 UPH720989:UPN720990 UZD720989:UZJ720990 VIZ720989:VJF720990 VSV720989:VTB720990 WCR720989:WCX720990 WMN720989:WMT720990 WWJ720989:WWP720990 AB786525:AH786526 JX786525:KD786526 TT786525:TZ786526 ADP786525:ADV786526 ANL786525:ANR786526 AXH786525:AXN786526 BHD786525:BHJ786526 BQZ786525:BRF786526 CAV786525:CBB786526 CKR786525:CKX786526 CUN786525:CUT786526 DEJ786525:DEP786526 DOF786525:DOL786526 DYB786525:DYH786526 EHX786525:EID786526 ERT786525:ERZ786526 FBP786525:FBV786526 FLL786525:FLR786526 FVH786525:FVN786526 GFD786525:GFJ786526 GOZ786525:GPF786526 GYV786525:GZB786526 HIR786525:HIX786526 HSN786525:HST786526 ICJ786525:ICP786526 IMF786525:IML786526 IWB786525:IWH786526 JFX786525:JGD786526 JPT786525:JPZ786526 JZP786525:JZV786526 KJL786525:KJR786526 KTH786525:KTN786526 LDD786525:LDJ786526 LMZ786525:LNF786526 LWV786525:LXB786526 MGR786525:MGX786526 MQN786525:MQT786526 NAJ786525:NAP786526 NKF786525:NKL786526 NUB786525:NUH786526 ODX786525:OED786526 ONT786525:ONZ786526 OXP786525:OXV786526 PHL786525:PHR786526 PRH786525:PRN786526 QBD786525:QBJ786526 QKZ786525:QLF786526 QUV786525:QVB786526 RER786525:REX786526 RON786525:ROT786526 RYJ786525:RYP786526 SIF786525:SIL786526 SSB786525:SSH786526 TBX786525:TCD786526 TLT786525:TLZ786526 TVP786525:TVV786526 UFL786525:UFR786526 UPH786525:UPN786526 UZD786525:UZJ786526 VIZ786525:VJF786526 VSV786525:VTB786526 WCR786525:WCX786526 WMN786525:WMT786526 WWJ786525:WWP786526 AB852061:AH852062 JX852061:KD852062 TT852061:TZ852062 ADP852061:ADV852062 ANL852061:ANR852062 AXH852061:AXN852062 BHD852061:BHJ852062 BQZ852061:BRF852062 CAV852061:CBB852062 CKR852061:CKX852062 CUN852061:CUT852062 DEJ852061:DEP852062 DOF852061:DOL852062 DYB852061:DYH852062 EHX852061:EID852062 ERT852061:ERZ852062 FBP852061:FBV852062 FLL852061:FLR852062 FVH852061:FVN852062 GFD852061:GFJ852062 GOZ852061:GPF852062 GYV852061:GZB852062 HIR852061:HIX852062 HSN852061:HST852062 ICJ852061:ICP852062 IMF852061:IML852062 IWB852061:IWH852062 JFX852061:JGD852062 JPT852061:JPZ852062 JZP852061:JZV852062 KJL852061:KJR852062 KTH852061:KTN852062 LDD852061:LDJ852062 LMZ852061:LNF852062 LWV852061:LXB852062 MGR852061:MGX852062 MQN852061:MQT852062 NAJ852061:NAP852062 NKF852061:NKL852062 NUB852061:NUH852062 ODX852061:OED852062 ONT852061:ONZ852062 OXP852061:OXV852062 PHL852061:PHR852062 PRH852061:PRN852062 QBD852061:QBJ852062 QKZ852061:QLF852062 QUV852061:QVB852062 RER852061:REX852062 RON852061:ROT852062 RYJ852061:RYP852062 SIF852061:SIL852062 SSB852061:SSH852062 TBX852061:TCD852062 TLT852061:TLZ852062 TVP852061:TVV852062 UFL852061:UFR852062 UPH852061:UPN852062 UZD852061:UZJ852062 VIZ852061:VJF852062 VSV852061:VTB852062 WCR852061:WCX852062 WMN852061:WMT852062 WWJ852061:WWP852062 AB917597:AH917598 JX917597:KD917598 TT917597:TZ917598 ADP917597:ADV917598 ANL917597:ANR917598 AXH917597:AXN917598 BHD917597:BHJ917598 BQZ917597:BRF917598 CAV917597:CBB917598 CKR917597:CKX917598 CUN917597:CUT917598 DEJ917597:DEP917598 DOF917597:DOL917598 DYB917597:DYH917598 EHX917597:EID917598 ERT917597:ERZ917598 FBP917597:FBV917598 FLL917597:FLR917598 FVH917597:FVN917598 GFD917597:GFJ917598 GOZ917597:GPF917598 GYV917597:GZB917598 HIR917597:HIX917598 HSN917597:HST917598 ICJ917597:ICP917598 IMF917597:IML917598 IWB917597:IWH917598 JFX917597:JGD917598 JPT917597:JPZ917598 JZP917597:JZV917598 KJL917597:KJR917598 KTH917597:KTN917598 LDD917597:LDJ917598 LMZ917597:LNF917598 LWV917597:LXB917598 MGR917597:MGX917598 MQN917597:MQT917598 NAJ917597:NAP917598 NKF917597:NKL917598 NUB917597:NUH917598 ODX917597:OED917598 ONT917597:ONZ917598 OXP917597:OXV917598 PHL917597:PHR917598 PRH917597:PRN917598 QBD917597:QBJ917598 QKZ917597:QLF917598 QUV917597:QVB917598 RER917597:REX917598 RON917597:ROT917598 RYJ917597:RYP917598 SIF917597:SIL917598 SSB917597:SSH917598 TBX917597:TCD917598 TLT917597:TLZ917598 TVP917597:TVV917598 UFL917597:UFR917598 UPH917597:UPN917598 UZD917597:UZJ917598 VIZ917597:VJF917598 VSV917597:VTB917598 WCR917597:WCX917598 WMN917597:WMT917598 WWJ917597:WWP917598 AB983133:AH983134 JX983133:KD983134 TT983133:TZ983134 ADP983133:ADV983134 ANL983133:ANR983134 AXH983133:AXN983134 BHD983133:BHJ983134 BQZ983133:BRF983134 CAV983133:CBB983134 CKR983133:CKX983134 CUN983133:CUT983134 DEJ983133:DEP983134 DOF983133:DOL983134 DYB983133:DYH983134 EHX983133:EID983134 ERT983133:ERZ983134 FBP983133:FBV983134 FLL983133:FLR983134 FVH983133:FVN983134 GFD983133:GFJ983134 GOZ983133:GPF983134 GYV983133:GZB983134 HIR983133:HIX983134 HSN983133:HST983134 ICJ983133:ICP983134 IMF983133:IML983134 IWB983133:IWH983134 JFX983133:JGD983134 JPT983133:JPZ983134 JZP983133:JZV983134 KJL983133:KJR983134 KTH983133:KTN983134 LDD983133:LDJ983134 LMZ983133:LNF983134 LWV983133:LXB983134 MGR983133:MGX983134 MQN983133:MQT983134 NAJ983133:NAP983134 NKF983133:NKL983134 NUB983133:NUH983134 ODX983133:OED983134 ONT983133:ONZ983134 OXP983133:OXV983134 PHL983133:PHR983134 PRH983133:PRN983134 QBD983133:QBJ983134 QKZ983133:QLF983134 QUV983133:QVB983134 RER983133:REX983134 RON983133:ROT983134 RYJ983133:RYP983134 SIF983133:SIL983134 SSB983133:SSH983134 TBX983133:TCD983134 TLT983133:TLZ983134 TVP983133:TVV983134 UFL983133:UFR983134 UPH983133:UPN983134 UZD983133:UZJ983134 VIZ983133:VJF983134 VSV983133:VTB983134 WCR983133:WCX983134 WMN983133:WMT983134 ADP27:ADV27 TT27:TZ27 JX27:KD27 AG27:AH27 WWJ27:WWP27 WMN27:WMT27 WCR27:WCX27 VSV27:VTB27 VIZ27:VJF27 UZD27:UZJ27 UPH27:UPN27 UFL27:UFR27 TVP27:TVV27 TLT27:TLZ27 TBX27:TCD27 SSB27:SSH27 SIF27:SIL27 RYJ27:RYP27 RON27:ROT27 RER27:REX27 QUV27:QVB27 QKZ27:QLF27 QBD27:QBJ27 PRH27:PRN27 PHL27:PHR27 OXP27:OXV27 ONT27:ONZ27 ODX27:OED27 NUB27:NUH27 NKF27:NKL27 NAJ27:NAP27 MQN27:MQT27 MGR27:MGX27 LWV27:LXB27 LMZ27:LNF27 LDD27:LDJ27 KTH27:KTN27 KJL27:KJR27 JZP27:JZV27 JPT27:JPZ27 JFX27:JGD27 IWB27:IWH27 IMF27:IML27 ICJ27:ICP27 HSN27:HST27 HIR27:HIX27 GYV27:GZB27 GOZ27:GPF27 GFD27:GFJ27 FVH27:FVN27 FLL27:FLR27 FBP27:FBV27 ERT27:ERZ27 EHX27:EID27 DYB27:DYH27 DOF27:DOL27 DEJ27:DEP27 CUN27:CUT27 CKR27:CKX27 CAV27:CBB27 BQZ27:BRF27 BHD27:BHJ27 AXH27:AXN27 ANL27:ANR27 WMN59:WMT59 WCR59:WCX59 VSV59:VTB59 VIZ59:VJF59 UZD59:UZJ59 UPH59:UPN59 UFL59:UFR59 TVP59:TVV59 TLT59:TLZ59 TBX59:TCD59 SSB59:SSH59 SIF59:SIL59 RYJ59:RYP59 RON59:ROT59 RER59:REX59 QUV59:QVB59 QKZ59:QLF59 QBD59:QBJ59 PRH59:PRN59 PHL59:PHR59 OXP59:OXV59 ONT59:ONZ59 ODX59:OED59 NUB59:NUH59 NKF59:NKL59 NAJ59:NAP59 MQN59:MQT59 MGR59:MGX59 LWV59:LXB59 LMZ59:LNF59 LDD59:LDJ59 KTH59:KTN59 KJL59:KJR59 JZP59:JZV59 JPT59:JPZ59 JFX59:JGD59 IWB59:IWH59 IMF59:IML59 ICJ59:ICP59 HSN59:HST59 HIR59:HIX59 GYV59:GZB59 GOZ59:GPF59 GFD59:GFJ59 FVH59:FVN59 FLL59:FLR59 FBP59:FBV59 ERT59:ERZ59 EHX59:EID59 DYB59:DYH59 DOF59:DOL59 DEJ59:DEP59 CUN59:CUT59 CKR59:CKX59 CAV59:CBB59 BQZ59:BRF59 BHD59:BHJ59 AXH59:AXN59 ANL59:ANR59 ADP59:ADV59 TT59:TZ59 JX59:KD59 O34:P34 WWJ59:WWP59" xr:uid="{00000000-0002-0000-2700-000009000000}">
      <formula1>"交流協定留学型,短期研修・研究型,ＥＵ枠"</formula1>
    </dataValidation>
    <dataValidation type="list" imeMode="hiragana" allowBlank="1" showInputMessage="1" showErrorMessage="1" errorTitle="入力規則エラー" error="全国コースの場合は、「内」を、_x000a_オープンコースの場合は、「外」_x000a_を選択、または入力ください。" sqref="AM23" xr:uid="{00000000-0002-0000-2700-00000A000000}">
      <formula1>"内,外"</formula1>
    </dataValidation>
    <dataValidation imeMode="off" allowBlank="1" showInputMessage="1" showErrorMessage="1" sqref="M47:P48 R47:U48 M53:P54 R53:U54 AC21:AD21 AF21:AG21 J23:R23 Q111:T117 V111:Y117 D111:G117 I111:L117" xr:uid="{00000000-0002-0000-2700-00000B000000}"/>
    <dataValidation imeMode="hiragana" allowBlank="1" showInputMessage="1" showErrorMessage="1" sqref="L35:AO35 I61:AP62 F83:S83 AF84:AP84 C118:AP118" xr:uid="{00000000-0002-0000-2700-00000C000000}"/>
    <dataValidation type="list" imeMode="hiragana" allowBlank="1" showInputMessage="1" showErrorMessage="1" sqref="AF83:AP83" xr:uid="{00000000-0002-0000-2700-00000D000000}">
      <formula1>"理系、複合・融合系人材,理系（未来テク）,新興国,世界トップレベル大学等,多様性人材"</formula1>
    </dataValidation>
    <dataValidation type="list" imeMode="hiragana" allowBlank="1" showInputMessage="1" showErrorMessage="1" promptTitle="受入先機関" sqref="P98:P99 C98:C99" xr:uid="{00000000-0002-0000-2700-00000E000000}">
      <formula1>"①"</formula1>
    </dataValidation>
    <dataValidation type="list" imeMode="off" allowBlank="1" showInputMessage="1" showErrorMessage="1" errorTitle="入力規則エラー" error="「1」から「24」までの数字（半角）を入力、または選択ください。" sqref="G50:H50 G56:H56" xr:uid="{00000000-0002-0000-2700-00000F000000}">
      <formula1>"1,2,3,4,5,6,7,8,9,10,11,12,13,14,15,16,17,18,19,20,21,22,23,24"</formula1>
    </dataValidation>
    <dataValidation type="list" imeMode="off" allowBlank="1" showInputMessage="1" showErrorMessage="1" errorTitle="入力規則エラー" error="西暦（半角数字4桁）を入力または選択ください。" sqref="Y21:AA21" xr:uid="{00000000-0002-0000-2700-000010000000}">
      <formula1>"2017,2018,2019,2020,2021"</formula1>
    </dataValidation>
    <dataValidation type="list" imeMode="hiragana" allowBlank="1" showInputMessage="1" showErrorMessage="1" sqref="P93 C100:C101 P100:P101 C93 P113 C113" xr:uid="{00000000-0002-0000-2700-000011000000}">
      <formula1>"②"</formula1>
    </dataValidation>
    <dataValidation type="list" imeMode="hiragana" allowBlank="1" showInputMessage="1" showErrorMessage="1" sqref="P94 C102:C103 P102:P103 C94 P114 C114" xr:uid="{00000000-0002-0000-2700-000012000000}">
      <formula1>"③"</formula1>
    </dataValidation>
    <dataValidation type="list" imeMode="hiragana" allowBlank="1" showInputMessage="1" showErrorMessage="1" sqref="P95 C104:C105 P104:P105 C95 P115 C115" xr:uid="{00000000-0002-0000-2700-000013000000}">
      <formula1>"④"</formula1>
    </dataValidation>
    <dataValidation type="list" imeMode="hiragana" allowBlank="1" showInputMessage="1" showErrorMessage="1" sqref="P96 C106:C107 P106:P107 C96 P116 C116" xr:uid="{00000000-0002-0000-2700-000014000000}">
      <formula1>"⑤"</formula1>
    </dataValidation>
    <dataValidation type="list" imeMode="hiragana" allowBlank="1" showInputMessage="1" showErrorMessage="1" sqref="P97 C108 P108 C97 P117 C117" xr:uid="{00000000-0002-0000-2700-000015000000}">
      <formula1>"⑥"</formula1>
    </dataValidation>
    <dataValidation type="list" imeMode="hiragana" allowBlank="1" showInputMessage="1" showErrorMessage="1" sqref="P92 C92 P112 C112" xr:uid="{00000000-0002-0000-2700-000016000000}">
      <formula1>"①"</formula1>
    </dataValidation>
    <dataValidation type="list" imeMode="hiragana" allowBlank="1" showInputMessage="1" showErrorMessage="1" errorTitle="入力規則エラー" error="「危険レベル：０」または「危険レベル：１」を入力または選択ください。" sqref="AK92:AO97" xr:uid="{00000000-0002-0000-2700-000017000000}">
      <formula1>"危険度表示無し,危険レベル：１"</formula1>
    </dataValidation>
    <dataValidation type="list" imeMode="off" allowBlank="1" showInputMessage="1" showErrorMessage="1" sqref="AC129:AD129 K21:L21 W83:X83" xr:uid="{00000000-0002-0000-2700-000018000000}">
      <formula1>"8,9,10,11,12,14"</formula1>
    </dataValidation>
    <dataValidation type="list" imeMode="off" allowBlank="1" showInputMessage="1" showErrorMessage="1" errorTitle="入力規則エラー" error="西暦（半角数字4桁）を入力または選択ください。" sqref="L49:M51 L55:M57" xr:uid="{B749DF8E-799E-4BFF-BCBD-00F353C9D6D7}">
      <formula1>"2018,2019,2020,2021,2022"</formula1>
    </dataValidation>
    <dataValidation type="list" allowBlank="1" showInputMessage="1" showErrorMessage="1" errorTitle="入力規則エラー" error="2019年4月30日以前は、「31」を、_x000a_2019年5月1日以降は、「元」を_x000a_入力または選択ください。" sqref="AE4" xr:uid="{A59C353A-E564-43FF-AE8E-90153512D9BF}">
      <formula1>"4,5"</formula1>
    </dataValidation>
  </dataValidations>
  <pageMargins left="0.70866141732283472" right="0.70866141732283472" top="0.74803149606299213" bottom="0.74803149606299213" header="0.31496062992125984" footer="0.31496062992125984"/>
  <pageSetup paperSize="9" scale="78" orientation="portrait" r:id="rId1"/>
  <rowBreaks count="3" manualBreakCount="3">
    <brk id="79" max="41" man="1"/>
    <brk id="125" max="41" man="1"/>
    <brk id="199" max="43" man="1"/>
  </rowBreaks>
  <drawing r:id="rId2"/>
  <legacyDrawing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50">
    <tabColor theme="1" tint="4.9989318521683403E-2"/>
  </sheetPr>
  <dimension ref="A1:AK110"/>
  <sheetViews>
    <sheetView showGridLines="0" view="pageBreakPreview" zoomScaleNormal="100" zoomScaleSheetLayoutView="100" workbookViewId="0">
      <selection activeCell="AF6" sqref="AF6"/>
    </sheetView>
  </sheetViews>
  <sheetFormatPr defaultRowHeight="13.2"/>
  <cols>
    <col min="1" max="1" width="3.6640625" style="8" customWidth="1"/>
    <col min="2" max="37" width="2.6640625" style="8" customWidth="1"/>
    <col min="38"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37" s="67" customFormat="1" ht="28.2">
      <c r="AH1" s="2874" t="s">
        <v>132</v>
      </c>
      <c r="AI1" s="2201"/>
      <c r="AJ1" s="2201"/>
      <c r="AK1" s="2202"/>
    </row>
    <row r="2" spans="1:37" s="67" customFormat="1" ht="6.75" hidden="1" customHeight="1">
      <c r="AD2" s="72"/>
      <c r="AE2" s="72"/>
    </row>
    <row r="3" spans="1:37" s="67" customFormat="1" ht="18.75" customHeight="1">
      <c r="AF3" s="2875" t="s">
        <v>408</v>
      </c>
      <c r="AG3" s="2875"/>
      <c r="AH3" s="2875"/>
      <c r="AI3" s="2875"/>
      <c r="AJ3" s="2875"/>
    </row>
    <row r="4" spans="1:37" s="67" customFormat="1" ht="18.899999999999999" customHeight="1">
      <c r="X4" s="157"/>
      <c r="AC4" s="1569" t="s">
        <v>0</v>
      </c>
      <c r="AD4" s="1569"/>
      <c r="AE4" s="1569"/>
      <c r="AF4" s="1569"/>
      <c r="AG4" s="1569"/>
      <c r="AH4" s="1569"/>
      <c r="AI4" s="1569"/>
      <c r="AJ4" s="1569"/>
    </row>
    <row r="5" spans="1:37" s="67" customFormat="1" ht="17.100000000000001" customHeight="1">
      <c r="Y5" s="160" t="s">
        <v>127</v>
      </c>
      <c r="Z5" s="160"/>
      <c r="AA5" s="165" t="s">
        <v>127</v>
      </c>
      <c r="AB5" s="67" t="s">
        <v>127</v>
      </c>
      <c r="AC5" s="2876"/>
      <c r="AD5" s="2876"/>
      <c r="AE5" s="68"/>
      <c r="AF5" s="67" t="s">
        <v>2</v>
      </c>
      <c r="AG5" s="68" t="s">
        <v>128</v>
      </c>
      <c r="AH5" s="67" t="s">
        <v>4</v>
      </c>
      <c r="AI5" s="68" t="s">
        <v>129</v>
      </c>
      <c r="AJ5" s="165" t="s">
        <v>6</v>
      </c>
    </row>
    <row r="6" spans="1:37" ht="15" customHeight="1">
      <c r="A6" s="153"/>
      <c r="B6" s="153"/>
      <c r="C6" s="153"/>
      <c r="D6" s="153"/>
      <c r="E6" s="153"/>
      <c r="F6" s="153"/>
      <c r="G6" s="153"/>
      <c r="H6" s="153"/>
      <c r="I6" s="153"/>
      <c r="J6" s="153"/>
      <c r="K6" s="153"/>
      <c r="L6" s="153"/>
      <c r="M6" s="153"/>
      <c r="N6" s="153"/>
      <c r="O6" s="153"/>
      <c r="P6" s="153"/>
      <c r="Q6" s="153"/>
      <c r="R6" s="153"/>
      <c r="S6" s="153"/>
      <c r="T6" s="153"/>
      <c r="U6" s="153"/>
      <c r="V6" s="153"/>
      <c r="W6" s="153"/>
      <c r="X6" s="153"/>
      <c r="Y6" s="153"/>
      <c r="Z6" s="153"/>
      <c r="AA6" s="153"/>
      <c r="AB6" s="153"/>
      <c r="AC6" s="153"/>
      <c r="AD6" s="153"/>
      <c r="AE6" s="153"/>
      <c r="AF6" s="153"/>
      <c r="AG6" s="153"/>
      <c r="AH6" s="153"/>
      <c r="AI6" s="153"/>
      <c r="AJ6" s="153"/>
      <c r="AK6" s="153"/>
    </row>
    <row r="7" spans="1:37" s="67" customFormat="1" ht="44.25" customHeight="1">
      <c r="A7" s="2877" t="s">
        <v>592</v>
      </c>
      <c r="B7" s="2878"/>
      <c r="C7" s="2878"/>
      <c r="D7" s="2878"/>
      <c r="E7" s="2878"/>
      <c r="F7" s="2878"/>
      <c r="G7" s="2878"/>
      <c r="H7" s="2878"/>
      <c r="I7" s="2878"/>
      <c r="J7" s="2878"/>
      <c r="K7" s="2878"/>
      <c r="L7" s="2878"/>
      <c r="M7" s="2878"/>
      <c r="N7" s="2878"/>
      <c r="O7" s="2878"/>
      <c r="P7" s="2878"/>
      <c r="Q7" s="2878"/>
      <c r="R7" s="2878"/>
      <c r="S7" s="2878"/>
      <c r="T7" s="2878"/>
      <c r="U7" s="2878"/>
      <c r="V7" s="2878"/>
      <c r="W7" s="2878"/>
      <c r="X7" s="2878"/>
      <c r="Y7" s="2878"/>
      <c r="Z7" s="2878"/>
      <c r="AA7" s="2878"/>
      <c r="AB7" s="2878"/>
      <c r="AC7" s="2878"/>
      <c r="AD7" s="2878"/>
      <c r="AE7" s="2878"/>
      <c r="AF7" s="2878"/>
      <c r="AG7" s="2878"/>
      <c r="AH7" s="2878"/>
      <c r="AI7" s="2878"/>
      <c r="AJ7" s="2879"/>
      <c r="AK7" s="2879"/>
    </row>
    <row r="8" spans="1:37" s="67" customFormat="1" ht="8.25" customHeight="1">
      <c r="W8" s="160"/>
      <c r="X8" s="160"/>
      <c r="Y8" s="160"/>
      <c r="Z8" s="160"/>
      <c r="AA8" s="165"/>
      <c r="AC8" s="165"/>
      <c r="AE8" s="165"/>
      <c r="AF8" s="165"/>
    </row>
    <row r="9" spans="1:37" s="67" customFormat="1" ht="21" customHeight="1">
      <c r="A9" s="67" t="s">
        <v>8</v>
      </c>
      <c r="B9" s="714"/>
    </row>
    <row r="10" spans="1:37" s="67" customFormat="1" ht="23.25" customHeight="1">
      <c r="V10" s="2876" t="s">
        <v>9</v>
      </c>
      <c r="W10" s="2876"/>
      <c r="X10" s="2876"/>
      <c r="Y10" s="2880"/>
      <c r="Z10" s="2881"/>
      <c r="AA10" s="2881"/>
      <c r="AB10" s="2881"/>
      <c r="AC10" s="2881"/>
      <c r="AD10" s="2881"/>
      <c r="AE10" s="2881"/>
      <c r="AF10" s="69"/>
    </row>
    <row r="11" spans="1:37" s="67" customFormat="1" ht="26.25" customHeight="1">
      <c r="T11" s="67" t="s">
        <v>130</v>
      </c>
      <c r="V11" s="2876" t="s">
        <v>10</v>
      </c>
      <c r="W11" s="2876"/>
      <c r="X11" s="2876"/>
      <c r="Y11" s="2876"/>
      <c r="Z11" s="2882"/>
      <c r="AA11" s="2882"/>
      <c r="AB11" s="2882"/>
      <c r="AC11" s="2882"/>
      <c r="AD11" s="2882"/>
      <c r="AE11" s="2882"/>
      <c r="AF11" s="2882"/>
      <c r="AG11" s="2882"/>
      <c r="AH11" s="2882"/>
      <c r="AI11" s="2882"/>
      <c r="AJ11" s="2882"/>
    </row>
    <row r="12" spans="1:37" s="67" customFormat="1" ht="32.25" customHeight="1">
      <c r="B12" s="714"/>
      <c r="V12" s="2883" t="s">
        <v>12</v>
      </c>
      <c r="W12" s="2883"/>
      <c r="X12" s="2883"/>
      <c r="Y12" s="2883"/>
      <c r="Z12" s="1574"/>
      <c r="AA12" s="1574"/>
      <c r="AB12" s="1574"/>
      <c r="AC12" s="1574"/>
      <c r="AD12" s="1574"/>
      <c r="AE12" s="1574"/>
      <c r="AF12" s="1574"/>
      <c r="AG12" s="1574"/>
      <c r="AH12" s="1574"/>
      <c r="AI12" s="1574"/>
      <c r="AJ12" s="1574"/>
    </row>
    <row r="13" spans="1:37" s="67" customFormat="1" ht="11.25" customHeight="1">
      <c r="V13" s="163"/>
      <c r="W13" s="163"/>
      <c r="X13" s="163"/>
      <c r="Y13" s="163"/>
      <c r="Z13" s="164"/>
      <c r="AA13" s="164"/>
      <c r="AB13" s="164"/>
      <c r="AC13" s="164"/>
      <c r="AD13" s="164"/>
      <c r="AE13" s="164"/>
      <c r="AF13" s="164"/>
      <c r="AG13" s="164"/>
      <c r="AH13" s="159"/>
      <c r="AI13" s="166"/>
      <c r="AJ13" s="166"/>
    </row>
    <row r="14" spans="1:37" ht="36.75" customHeight="1">
      <c r="A14" s="1901" t="s">
        <v>148</v>
      </c>
      <c r="B14" s="1570"/>
      <c r="C14" s="1570"/>
      <c r="D14" s="1570"/>
      <c r="E14" s="1570"/>
      <c r="F14" s="1570"/>
      <c r="G14" s="1570"/>
      <c r="H14" s="1570"/>
      <c r="I14" s="1570"/>
      <c r="J14" s="1570"/>
      <c r="K14" s="1570"/>
      <c r="L14" s="1570"/>
      <c r="M14" s="1570"/>
      <c r="N14" s="1570"/>
      <c r="O14" s="1570"/>
      <c r="P14" s="1570"/>
      <c r="Q14" s="1570"/>
      <c r="R14" s="1570"/>
      <c r="S14" s="1570"/>
      <c r="T14" s="1570"/>
      <c r="U14" s="1570"/>
      <c r="V14" s="1570"/>
      <c r="W14" s="1570"/>
      <c r="X14" s="1570"/>
      <c r="Y14" s="1570"/>
      <c r="Z14" s="1570"/>
      <c r="AA14" s="1570"/>
      <c r="AB14" s="1570"/>
      <c r="AC14" s="1570"/>
      <c r="AD14" s="1570"/>
      <c r="AE14" s="1570"/>
      <c r="AF14" s="1570"/>
      <c r="AG14" s="1570"/>
      <c r="AH14" s="1570"/>
      <c r="AI14" s="1570"/>
      <c r="AJ14" s="1570"/>
      <c r="AK14" s="1570"/>
    </row>
    <row r="15" spans="1:37" s="168" customFormat="1" ht="8.25" customHeight="1">
      <c r="B15" s="715"/>
    </row>
    <row r="16" spans="1:37"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1883"/>
      <c r="AF16" s="1883"/>
      <c r="AG16" s="1883"/>
      <c r="AH16" s="1883"/>
      <c r="AI16" s="1883"/>
      <c r="AJ16" s="1883"/>
      <c r="AK16" s="1883"/>
    </row>
    <row r="17" spans="1:37" ht="7.5" customHeight="1">
      <c r="A17" s="156"/>
      <c r="B17" s="153"/>
      <c r="C17" s="153"/>
      <c r="D17" s="153"/>
      <c r="E17" s="153"/>
      <c r="F17" s="153"/>
      <c r="G17" s="153"/>
      <c r="H17" s="153"/>
      <c r="I17" s="153"/>
      <c r="J17" s="153"/>
      <c r="K17" s="153"/>
      <c r="L17" s="153"/>
      <c r="M17" s="153"/>
      <c r="N17" s="153"/>
      <c r="O17" s="153"/>
      <c r="P17" s="153"/>
      <c r="Q17" s="153"/>
      <c r="R17" s="153"/>
      <c r="S17" s="153"/>
      <c r="T17" s="153"/>
      <c r="U17" s="153"/>
      <c r="V17" s="153"/>
      <c r="W17" s="153"/>
      <c r="X17" s="153"/>
      <c r="Y17" s="153"/>
      <c r="Z17" s="153"/>
      <c r="AA17" s="153"/>
      <c r="AB17" s="153"/>
      <c r="AC17" s="153"/>
      <c r="AD17" s="153"/>
      <c r="AE17" s="153"/>
      <c r="AF17" s="153"/>
      <c r="AG17" s="153"/>
      <c r="AH17" s="153"/>
      <c r="AI17" s="153"/>
      <c r="AJ17" s="153"/>
      <c r="AK17" s="153"/>
    </row>
    <row r="18" spans="1:37" ht="15" customHeight="1">
      <c r="A18" s="156" t="s">
        <v>133</v>
      </c>
      <c r="B18" s="88"/>
      <c r="C18" s="57"/>
      <c r="D18" s="88"/>
      <c r="E18" s="153"/>
      <c r="F18" s="153"/>
      <c r="G18" s="153"/>
      <c r="H18" s="153"/>
      <c r="I18" s="153"/>
      <c r="J18" s="153"/>
      <c r="K18" s="153"/>
      <c r="L18" s="153"/>
      <c r="M18" s="153"/>
      <c r="N18" s="153"/>
      <c r="O18" s="153"/>
      <c r="P18" s="153"/>
      <c r="Q18" s="153"/>
      <c r="R18" s="153"/>
      <c r="S18" s="153"/>
      <c r="T18" s="153"/>
      <c r="U18" s="153"/>
      <c r="V18" s="153"/>
      <c r="W18" s="153"/>
      <c r="X18" s="153"/>
      <c r="Y18" s="153"/>
      <c r="Z18" s="153"/>
      <c r="AA18" s="153"/>
      <c r="AB18" s="153"/>
      <c r="AC18" s="153"/>
      <c r="AD18" s="153"/>
      <c r="AE18" s="153"/>
      <c r="AF18" s="153"/>
      <c r="AG18" s="153"/>
      <c r="AH18" s="153"/>
      <c r="AI18" s="153"/>
      <c r="AJ18" s="153"/>
      <c r="AK18" s="153"/>
    </row>
    <row r="19" spans="1:37" ht="6.75" customHeight="1">
      <c r="A19" s="169"/>
      <c r="B19" s="88"/>
      <c r="C19" s="57"/>
      <c r="D19" s="88"/>
      <c r="E19" s="153"/>
      <c r="F19" s="153"/>
      <c r="G19" s="153"/>
      <c r="H19" s="15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row>
    <row r="20" spans="1:37" ht="18.75" customHeight="1">
      <c r="A20" s="87"/>
      <c r="B20" s="57" t="s">
        <v>849</v>
      </c>
      <c r="C20" s="57"/>
      <c r="D20" s="88"/>
      <c r="E20" s="204"/>
      <c r="F20" s="204"/>
      <c r="G20" s="469"/>
      <c r="H20" s="469"/>
      <c r="I20" s="469"/>
      <c r="J20" s="471" t="s">
        <v>153</v>
      </c>
      <c r="K20" s="2706"/>
      <c r="L20" s="2706"/>
      <c r="M20" s="471" t="s">
        <v>154</v>
      </c>
      <c r="N20" s="472"/>
      <c r="O20" s="472"/>
      <c r="P20" s="472"/>
      <c r="Q20" s="472"/>
      <c r="R20" s="472"/>
      <c r="S20" s="469"/>
      <c r="T20" s="469"/>
      <c r="U20" s="469"/>
      <c r="V20" s="469"/>
      <c r="W20" s="469"/>
      <c r="X20" s="469"/>
      <c r="Y20" s="469"/>
      <c r="Z20" s="469"/>
      <c r="AA20" s="469"/>
      <c r="AB20" s="469"/>
      <c r="AC20" s="469"/>
      <c r="AD20" s="469"/>
      <c r="AE20" s="469"/>
      <c r="AF20" s="469"/>
      <c r="AG20" s="469"/>
      <c r="AH20" s="469"/>
      <c r="AI20" s="204"/>
      <c r="AJ20" s="204"/>
      <c r="AK20" s="204"/>
    </row>
    <row r="21" spans="1:37" ht="7.5" customHeight="1">
      <c r="A21" s="205"/>
      <c r="B21" s="204"/>
      <c r="C21" s="204"/>
      <c r="D21" s="204"/>
      <c r="E21" s="204"/>
      <c r="F21" s="204"/>
      <c r="G21" s="469"/>
      <c r="H21" s="469"/>
      <c r="I21" s="469"/>
      <c r="J21" s="469"/>
      <c r="K21" s="469"/>
      <c r="L21" s="469"/>
      <c r="M21" s="469"/>
      <c r="N21" s="469"/>
      <c r="O21" s="469"/>
      <c r="P21" s="469"/>
      <c r="Q21" s="469"/>
      <c r="R21" s="469"/>
      <c r="S21" s="469"/>
      <c r="T21" s="469"/>
      <c r="U21" s="469"/>
      <c r="V21" s="469"/>
      <c r="W21" s="469"/>
      <c r="X21" s="469"/>
      <c r="Y21" s="469"/>
      <c r="Z21" s="469"/>
      <c r="AA21" s="469"/>
      <c r="AB21" s="469"/>
      <c r="AC21" s="469"/>
      <c r="AD21" s="469"/>
      <c r="AE21" s="469"/>
      <c r="AF21" s="469"/>
      <c r="AG21" s="469"/>
      <c r="AH21" s="469"/>
      <c r="AI21" s="204"/>
      <c r="AJ21" s="204"/>
      <c r="AK21" s="204"/>
    </row>
    <row r="22" spans="1:37" ht="18.75" customHeight="1">
      <c r="A22" s="87"/>
      <c r="B22" s="57" t="s">
        <v>155</v>
      </c>
      <c r="C22" s="57"/>
      <c r="D22" s="88"/>
      <c r="E22" s="153"/>
      <c r="F22" s="153"/>
      <c r="G22" s="469"/>
      <c r="H22" s="469"/>
      <c r="I22" s="469"/>
      <c r="J22" s="2869"/>
      <c r="K22" s="2870"/>
      <c r="L22" s="2870"/>
      <c r="M22" s="2870"/>
      <c r="N22" s="2870"/>
      <c r="O22" s="2870"/>
      <c r="P22" s="2870"/>
      <c r="Q22" s="2870"/>
      <c r="R22" s="2870"/>
      <c r="S22" s="470" t="s">
        <v>87</v>
      </c>
      <c r="T22" s="469"/>
      <c r="U22" s="469"/>
      <c r="V22" s="469"/>
      <c r="W22" s="469"/>
      <c r="X22" s="2871"/>
      <c r="Y22" s="2872"/>
      <c r="Z22" s="2872"/>
      <c r="AA22" s="2872"/>
      <c r="AB22" s="2872"/>
      <c r="AC22" s="2872"/>
      <c r="AD22" s="2872"/>
      <c r="AE22" s="2872"/>
      <c r="AF22" s="2872"/>
      <c r="AG22" s="2872"/>
      <c r="AH22" s="2872"/>
      <c r="AI22" s="153" t="s">
        <v>134</v>
      </c>
      <c r="AJ22" s="153"/>
      <c r="AK22" s="153"/>
    </row>
    <row r="23" spans="1:37" ht="7.5" customHeight="1">
      <c r="A23" s="156"/>
      <c r="B23" s="153"/>
      <c r="C23" s="153"/>
      <c r="D23" s="153"/>
      <c r="E23" s="153"/>
      <c r="F23" s="153"/>
      <c r="G23" s="469"/>
      <c r="H23" s="469"/>
      <c r="I23" s="469"/>
      <c r="J23" s="469"/>
      <c r="K23" s="469"/>
      <c r="L23" s="469"/>
      <c r="M23" s="469"/>
      <c r="N23" s="469"/>
      <c r="O23" s="469"/>
      <c r="P23" s="469"/>
      <c r="Q23" s="469"/>
      <c r="R23" s="469"/>
      <c r="S23" s="469"/>
      <c r="T23" s="469"/>
      <c r="U23" s="469"/>
      <c r="V23" s="469"/>
      <c r="W23" s="469"/>
      <c r="X23" s="469"/>
      <c r="Y23" s="469"/>
      <c r="Z23" s="469"/>
      <c r="AA23" s="469"/>
      <c r="AB23" s="469"/>
      <c r="AC23" s="469"/>
      <c r="AD23" s="469"/>
      <c r="AE23" s="469"/>
      <c r="AF23" s="469"/>
      <c r="AG23" s="469"/>
      <c r="AH23" s="469"/>
      <c r="AI23" s="153"/>
      <c r="AJ23" s="153"/>
      <c r="AK23" s="153"/>
    </row>
    <row r="24" spans="1:37" ht="18.75" customHeight="1">
      <c r="A24" s="153"/>
      <c r="B24" s="167" t="s">
        <v>156</v>
      </c>
      <c r="C24" s="153"/>
      <c r="D24" s="153"/>
      <c r="E24" s="153"/>
      <c r="F24" s="153"/>
      <c r="G24" s="469"/>
      <c r="H24" s="469"/>
      <c r="I24" s="469"/>
      <c r="J24" s="2869"/>
      <c r="K24" s="2870"/>
      <c r="L24" s="2870"/>
      <c r="M24" s="2870"/>
      <c r="N24" s="2870"/>
      <c r="O24" s="2870"/>
      <c r="P24" s="2870"/>
      <c r="Q24" s="2870"/>
      <c r="R24" s="2870"/>
      <c r="S24" s="469"/>
      <c r="T24" s="469"/>
      <c r="U24" s="469"/>
      <c r="V24" s="469"/>
      <c r="W24" s="469"/>
      <c r="X24" s="469"/>
      <c r="Y24" s="469"/>
      <c r="Z24" s="469"/>
      <c r="AA24" s="469"/>
      <c r="AB24" s="469"/>
      <c r="AC24" s="469"/>
      <c r="AD24" s="469"/>
      <c r="AE24" s="469"/>
      <c r="AF24" s="469"/>
      <c r="AG24" s="469"/>
      <c r="AH24" s="469"/>
      <c r="AI24" s="153"/>
      <c r="AJ24" s="153"/>
      <c r="AK24" s="153"/>
    </row>
    <row r="25" spans="1:37" ht="7.5" customHeight="1">
      <c r="A25" s="156"/>
      <c r="B25" s="153"/>
      <c r="C25" s="153"/>
      <c r="D25" s="153"/>
      <c r="E25" s="153"/>
      <c r="F25" s="153"/>
      <c r="G25" s="469"/>
      <c r="H25" s="469"/>
      <c r="I25" s="469"/>
      <c r="J25" s="469"/>
      <c r="K25" s="469"/>
      <c r="L25" s="469"/>
      <c r="M25" s="469"/>
      <c r="N25" s="469"/>
      <c r="O25" s="469"/>
      <c r="P25" s="469"/>
      <c r="Q25" s="469"/>
      <c r="R25" s="469"/>
      <c r="S25" s="469"/>
      <c r="T25" s="469"/>
      <c r="U25" s="469"/>
      <c r="V25" s="469"/>
      <c r="W25" s="469"/>
      <c r="X25" s="469"/>
      <c r="Y25" s="469"/>
      <c r="Z25" s="469"/>
      <c r="AA25" s="469"/>
      <c r="AB25" s="469"/>
      <c r="AC25" s="469"/>
      <c r="AD25" s="469"/>
      <c r="AE25" s="469"/>
      <c r="AF25" s="469"/>
      <c r="AG25" s="469"/>
      <c r="AH25" s="469"/>
      <c r="AI25" s="153"/>
      <c r="AJ25" s="153"/>
      <c r="AK25" s="153"/>
    </row>
    <row r="26" spans="1:37" s="396" customFormat="1" ht="15" hidden="1" customHeight="1">
      <c r="A26" s="391"/>
      <c r="B26" s="412" t="s">
        <v>157</v>
      </c>
      <c r="C26" s="411"/>
      <c r="D26" s="411"/>
      <c r="E26" s="411"/>
      <c r="F26" s="411"/>
      <c r="G26" s="411"/>
      <c r="H26" s="411"/>
      <c r="I26" s="411"/>
      <c r="J26" s="413"/>
      <c r="K26" s="424" t="s">
        <v>41</v>
      </c>
      <c r="L26" s="2873">
        <v>28</v>
      </c>
      <c r="M26" s="2873"/>
      <c r="N26" s="398" t="s">
        <v>2</v>
      </c>
      <c r="O26" s="2873"/>
      <c r="P26" s="2873"/>
      <c r="Q26" s="416" t="s">
        <v>42</v>
      </c>
      <c r="R26" s="2868"/>
      <c r="S26" s="2868"/>
      <c r="T26" s="416" t="s">
        <v>44</v>
      </c>
      <c r="U26" s="417" t="s">
        <v>135</v>
      </c>
      <c r="V26" s="414"/>
      <c r="W26" s="415" t="s">
        <v>41</v>
      </c>
      <c r="X26" s="2868"/>
      <c r="Y26" s="2868"/>
      <c r="Z26" s="416" t="s">
        <v>2</v>
      </c>
      <c r="AA26" s="2868"/>
      <c r="AB26" s="2868"/>
      <c r="AC26" s="416" t="s">
        <v>42</v>
      </c>
      <c r="AD26" s="2868"/>
      <c r="AE26" s="2868"/>
      <c r="AF26" s="418" t="s">
        <v>44</v>
      </c>
      <c r="AG26" s="411"/>
      <c r="AH26" s="411"/>
    </row>
    <row r="27" spans="1:37" ht="9" customHeight="1">
      <c r="A27" s="366"/>
      <c r="B27" s="377"/>
      <c r="C27" s="362"/>
      <c r="D27" s="362"/>
      <c r="E27" s="362"/>
      <c r="F27" s="362"/>
      <c r="G27" s="362"/>
      <c r="H27" s="362"/>
      <c r="I27" s="362"/>
      <c r="J27" s="14"/>
      <c r="K27" s="272"/>
      <c r="L27" s="578"/>
      <c r="M27" s="578"/>
      <c r="N27" s="580"/>
      <c r="O27" s="578"/>
      <c r="P27" s="578"/>
      <c r="Q27" s="386"/>
      <c r="R27" s="370"/>
      <c r="S27" s="370"/>
      <c r="T27" s="386"/>
      <c r="U27" s="370"/>
      <c r="V27" s="14"/>
      <c r="W27" s="272"/>
      <c r="X27" s="370"/>
      <c r="Y27" s="370"/>
      <c r="Z27" s="386"/>
      <c r="AA27" s="370"/>
      <c r="AB27" s="370"/>
      <c r="AC27" s="386"/>
      <c r="AD27" s="370"/>
      <c r="AE27" s="370"/>
      <c r="AF27" s="365"/>
      <c r="AG27" s="362"/>
      <c r="AH27" s="362"/>
    </row>
    <row r="28" spans="1:37" ht="21" customHeight="1">
      <c r="A28" s="168" t="s">
        <v>136</v>
      </c>
      <c r="B28" s="155"/>
      <c r="C28" s="155"/>
      <c r="D28" s="155"/>
      <c r="E28" s="155"/>
      <c r="F28" s="153"/>
      <c r="G28" s="2867"/>
      <c r="H28" s="2867"/>
      <c r="I28" s="2867"/>
      <c r="J28" s="2867"/>
      <c r="K28" s="2867"/>
      <c r="L28" s="2867"/>
      <c r="M28" s="2867"/>
      <c r="N28" s="2867"/>
      <c r="O28" s="2867"/>
      <c r="P28" s="2867"/>
      <c r="Q28" s="124" t="s">
        <v>33</v>
      </c>
      <c r="R28" s="124"/>
      <c r="S28" s="14"/>
      <c r="T28" s="14"/>
      <c r="U28" s="124"/>
      <c r="V28" s="124"/>
      <c r="W28" s="124"/>
      <c r="X28" s="124"/>
      <c r="Y28" s="124"/>
      <c r="Z28" s="124"/>
      <c r="AA28" s="124"/>
      <c r="AB28" s="124"/>
      <c r="AC28" s="14"/>
      <c r="AD28" s="124"/>
      <c r="AE28" s="124"/>
      <c r="AF28" s="124"/>
      <c r="AG28" s="124"/>
      <c r="AH28" s="161"/>
      <c r="AI28" s="161"/>
      <c r="AJ28" s="161"/>
      <c r="AK28" s="161"/>
    </row>
    <row r="29" spans="1:37" ht="14.25" customHeight="1">
      <c r="A29" s="156"/>
      <c r="B29" s="153"/>
      <c r="C29" s="153"/>
      <c r="D29" s="153"/>
      <c r="E29" s="153"/>
      <c r="F29" s="153"/>
      <c r="G29" s="153"/>
      <c r="H29" s="153"/>
      <c r="I29" s="161"/>
      <c r="J29" s="161"/>
      <c r="K29" s="161"/>
      <c r="L29" s="161"/>
      <c r="M29" s="161"/>
      <c r="N29" s="161"/>
      <c r="O29" s="161"/>
      <c r="P29" s="161"/>
      <c r="Q29" s="161"/>
      <c r="R29" s="161"/>
      <c r="S29" s="161"/>
      <c r="T29" s="161"/>
      <c r="U29" s="161"/>
      <c r="V29" s="161"/>
      <c r="W29" s="161"/>
      <c r="X29" s="161"/>
      <c r="Y29" s="161"/>
      <c r="Z29" s="161"/>
      <c r="AA29" s="161"/>
      <c r="AB29" s="161"/>
      <c r="AC29" s="161"/>
      <c r="AD29" s="161"/>
      <c r="AE29" s="161"/>
      <c r="AF29" s="161"/>
      <c r="AG29" s="161"/>
      <c r="AH29" s="161"/>
      <c r="AI29" s="161"/>
      <c r="AJ29" s="161"/>
      <c r="AK29" s="161"/>
    </row>
    <row r="30" spans="1:37" s="71" customFormat="1" ht="15" customHeight="1">
      <c r="A30" s="154" t="s">
        <v>137</v>
      </c>
      <c r="B30" s="70"/>
      <c r="C30" s="154"/>
      <c r="D30" s="154"/>
      <c r="E30" s="154"/>
      <c r="F30" s="154"/>
      <c r="G30" s="154"/>
      <c r="H30" s="154"/>
      <c r="I30" s="154"/>
      <c r="J30" s="154"/>
      <c r="K30" s="154"/>
      <c r="L30" s="154"/>
      <c r="M30" s="154"/>
      <c r="N30" s="154"/>
      <c r="O30" s="154"/>
      <c r="P30" s="154"/>
      <c r="Q30" s="154"/>
      <c r="R30" s="154"/>
      <c r="S30" s="154"/>
      <c r="T30" s="154"/>
      <c r="U30" s="154"/>
      <c r="V30" s="154"/>
      <c r="W30" s="154"/>
      <c r="X30" s="154"/>
      <c r="Y30" s="154"/>
      <c r="Z30" s="154"/>
      <c r="AA30" s="154"/>
      <c r="AB30" s="154"/>
      <c r="AC30" s="154"/>
      <c r="AD30" s="154"/>
      <c r="AE30" s="8"/>
      <c r="AF30" s="8"/>
      <c r="AG30" s="8"/>
      <c r="AH30" s="8"/>
      <c r="AI30" s="8"/>
      <c r="AJ30" s="8"/>
      <c r="AK30" s="8"/>
    </row>
    <row r="31" spans="1:37" s="71" customFormat="1" ht="5.25" customHeight="1">
      <c r="A31" s="154"/>
      <c r="B31" s="70"/>
      <c r="C31" s="154"/>
      <c r="D31" s="154"/>
      <c r="E31" s="154"/>
      <c r="F31" s="154"/>
      <c r="G31" s="154"/>
      <c r="H31" s="154"/>
      <c r="I31" s="2853"/>
      <c r="J31" s="2853"/>
      <c r="K31" s="2853"/>
      <c r="L31" s="2853"/>
      <c r="M31" s="2853"/>
      <c r="N31" s="2853"/>
      <c r="O31" s="2853"/>
      <c r="P31" s="2853"/>
      <c r="Q31" s="154"/>
      <c r="R31" s="154"/>
      <c r="S31" s="154"/>
      <c r="T31" s="154"/>
      <c r="U31" s="154"/>
      <c r="V31" s="154"/>
      <c r="W31" s="154"/>
      <c r="X31" s="154"/>
      <c r="Y31" s="154"/>
      <c r="Z31" s="154"/>
      <c r="AA31" s="154"/>
      <c r="AB31" s="154"/>
      <c r="AC31" s="154"/>
      <c r="AD31" s="154"/>
      <c r="AE31" s="8"/>
      <c r="AF31" s="8"/>
      <c r="AG31" s="8"/>
      <c r="AH31" s="8"/>
      <c r="AI31" s="8"/>
      <c r="AJ31" s="8"/>
      <c r="AK31" s="8"/>
    </row>
    <row r="32" spans="1:37" s="459" customFormat="1" ht="18.75" customHeight="1">
      <c r="A32" s="1075"/>
      <c r="B32" s="1078" t="s">
        <v>1479</v>
      </c>
      <c r="C32" s="1077"/>
      <c r="D32" s="1076"/>
      <c r="E32" s="1076"/>
      <c r="F32" s="460"/>
      <c r="L32" s="2854"/>
      <c r="M32" s="2854"/>
      <c r="N32" s="2854"/>
      <c r="O32" s="2854"/>
      <c r="P32" s="2854"/>
      <c r="Q32" s="2854"/>
      <c r="R32" s="2854"/>
      <c r="S32" s="2854"/>
      <c r="T32" s="174" t="s">
        <v>33</v>
      </c>
      <c r="U32" s="457"/>
      <c r="V32" s="457"/>
      <c r="W32" s="457"/>
      <c r="X32" s="457"/>
      <c r="Y32" s="457"/>
      <c r="Z32" s="457"/>
      <c r="AA32" s="457"/>
      <c r="AB32" s="457"/>
      <c r="AC32" s="457"/>
      <c r="AD32" s="457"/>
    </row>
    <row r="33" spans="1:37" s="71" customFormat="1" ht="18" customHeight="1">
      <c r="A33" s="8"/>
      <c r="B33" s="123"/>
      <c r="C33" s="1078"/>
      <c r="D33" s="123"/>
      <c r="E33" s="123"/>
      <c r="F33" s="123"/>
      <c r="G33" s="123"/>
      <c r="H33" s="123"/>
      <c r="K33" s="194" t="s">
        <v>570</v>
      </c>
      <c r="L33" s="174" t="s">
        <v>547</v>
      </c>
      <c r="M33" s="174"/>
      <c r="N33" s="174"/>
      <c r="O33" s="2855"/>
      <c r="P33" s="2855"/>
      <c r="Q33" s="2855"/>
      <c r="R33" s="2855"/>
      <c r="S33" s="2855"/>
      <c r="T33" s="2855"/>
      <c r="U33" s="2855"/>
      <c r="V33" s="456" t="s">
        <v>571</v>
      </c>
      <c r="X33" s="456" t="s">
        <v>77</v>
      </c>
      <c r="Y33" s="456"/>
      <c r="Z33" s="456"/>
      <c r="AA33" s="2851"/>
      <c r="AB33" s="2852"/>
      <c r="AC33" s="2852"/>
      <c r="AD33" s="2852"/>
      <c r="AE33" s="2852"/>
      <c r="AF33" s="2852"/>
      <c r="AG33" s="456" t="s">
        <v>33</v>
      </c>
      <c r="AH33" s="456" t="s">
        <v>572</v>
      </c>
      <c r="AI33" s="123"/>
      <c r="AJ33" s="123"/>
      <c r="AK33" s="458"/>
    </row>
    <row r="34" spans="1:37" s="71" customFormat="1" ht="5.25" customHeight="1">
      <c r="A34" s="1075"/>
      <c r="B34" s="70"/>
      <c r="C34" s="1075"/>
      <c r="D34" s="1075"/>
      <c r="E34" s="1075"/>
      <c r="F34" s="457"/>
      <c r="G34" s="457"/>
      <c r="H34" s="457"/>
      <c r="I34" s="2853"/>
      <c r="J34" s="2853"/>
      <c r="K34" s="2853"/>
      <c r="L34" s="2853"/>
      <c r="M34" s="2853"/>
      <c r="N34" s="2853"/>
      <c r="O34" s="2853"/>
      <c r="P34" s="2853"/>
      <c r="Q34" s="457"/>
      <c r="R34" s="457"/>
      <c r="S34" s="457"/>
      <c r="T34" s="457"/>
      <c r="U34" s="457"/>
      <c r="V34" s="457"/>
      <c r="W34" s="457"/>
      <c r="X34" s="457"/>
      <c r="Y34" s="457"/>
      <c r="Z34" s="457"/>
      <c r="AA34" s="457"/>
      <c r="AB34" s="457"/>
      <c r="AC34" s="457"/>
      <c r="AD34" s="457"/>
      <c r="AE34" s="8"/>
      <c r="AF34" s="8"/>
      <c r="AG34" s="8"/>
      <c r="AH34" s="8"/>
      <c r="AI34" s="8"/>
      <c r="AJ34" s="8"/>
      <c r="AK34" s="8"/>
    </row>
    <row r="35" spans="1:37" s="459" customFormat="1" ht="18.75" customHeight="1">
      <c r="A35" s="457"/>
      <c r="B35" s="454" t="s">
        <v>1480</v>
      </c>
      <c r="C35" s="457"/>
      <c r="D35" s="457"/>
      <c r="E35" s="457"/>
      <c r="F35" s="457"/>
      <c r="G35" s="457"/>
      <c r="L35" s="2854"/>
      <c r="M35" s="2854"/>
      <c r="N35" s="2854"/>
      <c r="O35" s="2854"/>
      <c r="P35" s="2854"/>
      <c r="Q35" s="2854"/>
      <c r="R35" s="2854"/>
      <c r="S35" s="2854"/>
      <c r="T35" s="174" t="s">
        <v>33</v>
      </c>
      <c r="U35" s="457"/>
      <c r="V35" s="457"/>
      <c r="W35" s="457"/>
      <c r="X35" s="457"/>
      <c r="Y35" s="457"/>
      <c r="Z35" s="457"/>
      <c r="AA35" s="457"/>
      <c r="AB35" s="457"/>
      <c r="AC35" s="457"/>
      <c r="AD35" s="457"/>
    </row>
    <row r="36" spans="1:37" s="71" customFormat="1" ht="18.75" customHeight="1">
      <c r="A36" s="8"/>
      <c r="B36" s="123"/>
      <c r="C36" s="459"/>
      <c r="D36" s="123"/>
      <c r="E36" s="123"/>
      <c r="F36" s="123"/>
      <c r="G36" s="123"/>
      <c r="H36" s="123"/>
      <c r="K36" s="194" t="s">
        <v>570</v>
      </c>
      <c r="L36" s="174" t="s">
        <v>547</v>
      </c>
      <c r="M36" s="174"/>
      <c r="N36" s="174"/>
      <c r="O36" s="2855"/>
      <c r="P36" s="2855"/>
      <c r="Q36" s="2855"/>
      <c r="R36" s="2855"/>
      <c r="S36" s="2855"/>
      <c r="T36" s="2855"/>
      <c r="U36" s="2855"/>
      <c r="V36" s="456" t="s">
        <v>571</v>
      </c>
      <c r="X36" s="456" t="s">
        <v>77</v>
      </c>
      <c r="Y36" s="456"/>
      <c r="Z36" s="456"/>
      <c r="AA36" s="2851"/>
      <c r="AB36" s="2852"/>
      <c r="AC36" s="2852"/>
      <c r="AD36" s="2852"/>
      <c r="AE36" s="2852"/>
      <c r="AF36" s="2852"/>
      <c r="AG36" s="456" t="s">
        <v>33</v>
      </c>
      <c r="AH36" s="456" t="s">
        <v>572</v>
      </c>
      <c r="AI36" s="123"/>
      <c r="AJ36" s="123"/>
      <c r="AK36" s="458"/>
    </row>
    <row r="37" spans="1:37" s="71" customFormat="1" ht="5.25" customHeight="1">
      <c r="A37" s="363"/>
      <c r="B37" s="70"/>
      <c r="C37" s="363"/>
      <c r="D37" s="363"/>
      <c r="E37" s="363"/>
      <c r="F37" s="363"/>
      <c r="G37" s="363"/>
      <c r="H37" s="363"/>
      <c r="I37" s="2853"/>
      <c r="J37" s="2853"/>
      <c r="K37" s="2853"/>
      <c r="L37" s="2853"/>
      <c r="M37" s="2853"/>
      <c r="N37" s="2853"/>
      <c r="O37" s="2853"/>
      <c r="P37" s="2853"/>
      <c r="Q37" s="363"/>
      <c r="R37" s="363"/>
      <c r="S37" s="363"/>
      <c r="T37" s="363"/>
      <c r="U37" s="363"/>
      <c r="V37" s="363"/>
      <c r="W37" s="363"/>
      <c r="X37" s="363"/>
      <c r="Y37" s="363"/>
      <c r="Z37" s="363"/>
      <c r="AA37" s="363"/>
      <c r="AB37" s="363"/>
      <c r="AC37" s="363"/>
      <c r="AD37" s="363"/>
      <c r="AE37" s="8"/>
      <c r="AF37" s="8"/>
      <c r="AG37" s="8"/>
      <c r="AH37" s="8"/>
      <c r="AI37" s="8"/>
      <c r="AJ37" s="8"/>
      <c r="AK37" s="8"/>
    </row>
    <row r="38" spans="1:37" s="71" customFormat="1" ht="5.25" customHeight="1">
      <c r="A38" s="363"/>
      <c r="B38" s="70"/>
      <c r="C38" s="363"/>
      <c r="D38" s="363"/>
      <c r="E38" s="363"/>
      <c r="F38" s="363"/>
      <c r="G38" s="363"/>
      <c r="H38" s="363"/>
      <c r="I38" s="2853"/>
      <c r="J38" s="2853"/>
      <c r="K38" s="2853"/>
      <c r="L38" s="2853"/>
      <c r="M38" s="2853"/>
      <c r="N38" s="2853"/>
      <c r="O38" s="2853"/>
      <c r="P38" s="2853"/>
      <c r="Q38" s="363"/>
      <c r="R38" s="363"/>
      <c r="S38" s="363"/>
      <c r="T38" s="363"/>
      <c r="U38" s="363"/>
      <c r="V38" s="363"/>
      <c r="W38" s="363"/>
      <c r="X38" s="363"/>
      <c r="Y38" s="363"/>
      <c r="Z38" s="363"/>
      <c r="AA38" s="363"/>
      <c r="AB38" s="363"/>
      <c r="AC38" s="363"/>
      <c r="AD38" s="363"/>
      <c r="AE38" s="8"/>
      <c r="AF38" s="8"/>
      <c r="AG38" s="8"/>
      <c r="AH38" s="8"/>
      <c r="AI38" s="8"/>
      <c r="AJ38" s="8"/>
      <c r="AK38" s="8"/>
    </row>
    <row r="39" spans="1:37" s="385" customFormat="1" ht="18.75" customHeight="1">
      <c r="B39" s="454" t="s">
        <v>546</v>
      </c>
      <c r="L39" s="2854"/>
      <c r="M39" s="2854"/>
      <c r="N39" s="2854"/>
      <c r="O39" s="2854"/>
      <c r="P39" s="2854"/>
      <c r="Q39" s="2854"/>
      <c r="R39" s="2854"/>
      <c r="S39" s="2854"/>
      <c r="T39" s="174" t="s">
        <v>33</v>
      </c>
      <c r="U39" s="363"/>
      <c r="V39" s="363"/>
      <c r="W39" s="363"/>
      <c r="X39" s="363"/>
      <c r="Y39" s="363"/>
      <c r="Z39" s="363"/>
      <c r="AA39" s="363"/>
      <c r="AB39" s="363"/>
      <c r="AC39" s="363"/>
      <c r="AD39" s="363"/>
    </row>
    <row r="40" spans="1:37" s="71" customFormat="1" ht="5.25" customHeight="1">
      <c r="A40" s="363"/>
      <c r="B40" s="70"/>
      <c r="C40" s="363"/>
      <c r="D40" s="363"/>
      <c r="E40" s="363"/>
      <c r="F40" s="363"/>
      <c r="G40" s="363"/>
      <c r="H40" s="363"/>
      <c r="I40" s="2853"/>
      <c r="J40" s="2853"/>
      <c r="K40" s="2853"/>
      <c r="L40" s="2853"/>
      <c r="M40" s="2853"/>
      <c r="N40" s="2853"/>
      <c r="O40" s="2853"/>
      <c r="P40" s="2853"/>
      <c r="Q40" s="363"/>
      <c r="R40" s="363"/>
      <c r="S40" s="363"/>
      <c r="T40" s="363"/>
      <c r="U40" s="363"/>
      <c r="V40" s="363"/>
      <c r="W40" s="363"/>
      <c r="X40" s="363"/>
      <c r="Y40" s="363"/>
      <c r="Z40" s="363"/>
      <c r="AA40" s="363"/>
      <c r="AB40" s="363"/>
      <c r="AC40" s="363"/>
      <c r="AD40" s="363"/>
      <c r="AE40" s="8"/>
      <c r="AF40" s="8"/>
      <c r="AG40" s="8"/>
      <c r="AH40" s="8"/>
      <c r="AI40" s="8"/>
      <c r="AJ40" s="8"/>
      <c r="AK40" s="8"/>
    </row>
    <row r="41" spans="1:37" s="705" customFormat="1" ht="18.75" customHeight="1">
      <c r="B41" s="454" t="s">
        <v>995</v>
      </c>
      <c r="L41" s="2854"/>
      <c r="M41" s="2854"/>
      <c r="N41" s="2854"/>
      <c r="O41" s="2854"/>
      <c r="P41" s="2854"/>
      <c r="Q41" s="2854"/>
      <c r="R41" s="2854"/>
      <c r="S41" s="2854"/>
      <c r="T41" s="702" t="s">
        <v>33</v>
      </c>
      <c r="U41" s="703"/>
      <c r="V41" s="703"/>
      <c r="W41" s="703"/>
      <c r="X41" s="703"/>
      <c r="Y41" s="703"/>
      <c r="Z41" s="703"/>
      <c r="AA41" s="703"/>
      <c r="AB41" s="703"/>
      <c r="AC41" s="703"/>
      <c r="AD41" s="703"/>
    </row>
    <row r="42" spans="1:37" s="385" customFormat="1" ht="18.75" customHeight="1">
      <c r="B42" s="454"/>
      <c r="M42" s="363"/>
      <c r="N42" s="363"/>
      <c r="O42" s="363"/>
      <c r="P42" s="363"/>
      <c r="Q42" s="363"/>
      <c r="R42" s="363"/>
      <c r="S42" s="363"/>
      <c r="T42" s="363"/>
      <c r="U42" s="363"/>
      <c r="V42" s="363"/>
      <c r="W42" s="363"/>
      <c r="X42" s="363"/>
      <c r="Y42" s="363"/>
      <c r="Z42" s="363"/>
      <c r="AA42" s="363"/>
      <c r="AB42" s="363"/>
      <c r="AC42" s="363"/>
      <c r="AD42" s="363"/>
    </row>
    <row r="43" spans="1:37" s="14" customFormat="1" ht="15" customHeight="1">
      <c r="A43" s="169"/>
      <c r="B43" s="88"/>
      <c r="C43" s="88"/>
      <c r="D43" s="88"/>
      <c r="E43" s="88"/>
      <c r="F43" s="88"/>
      <c r="G43" s="88"/>
      <c r="H43" s="88"/>
      <c r="I43" s="158"/>
      <c r="J43" s="97"/>
      <c r="K43" s="97"/>
      <c r="L43" s="97"/>
      <c r="M43" s="97"/>
      <c r="N43" s="97"/>
      <c r="O43" s="97"/>
      <c r="P43" s="97"/>
      <c r="Q43" s="97"/>
      <c r="R43" s="97"/>
      <c r="S43" s="97"/>
      <c r="T43" s="97"/>
      <c r="U43" s="97"/>
      <c r="V43" s="97"/>
      <c r="W43" s="97"/>
      <c r="X43" s="97"/>
      <c r="Y43" s="97"/>
      <c r="Z43" s="97"/>
      <c r="AA43" s="97"/>
      <c r="AB43" s="97"/>
      <c r="AC43" s="97"/>
      <c r="AD43" s="97"/>
      <c r="AE43" s="97"/>
      <c r="AF43" s="97"/>
      <c r="AG43" s="97"/>
      <c r="AH43" s="97"/>
      <c r="AI43" s="158"/>
      <c r="AJ43" s="158"/>
      <c r="AK43" s="158"/>
    </row>
    <row r="44" spans="1:37" s="71" customFormat="1" ht="15" customHeight="1">
      <c r="A44" s="154" t="s">
        <v>139</v>
      </c>
      <c r="B44" s="70"/>
      <c r="C44" s="154"/>
      <c r="D44" s="154"/>
      <c r="E44" s="154"/>
      <c r="F44" s="2857"/>
      <c r="G44" s="2858"/>
      <c r="H44" s="2858"/>
      <c r="I44" s="2858"/>
      <c r="J44" s="2858"/>
      <c r="K44" s="2858"/>
      <c r="L44" s="2858"/>
      <c r="M44" s="2858"/>
      <c r="N44" s="2858"/>
      <c r="O44" s="2858"/>
      <c r="P44" s="2858"/>
      <c r="Q44" s="2858"/>
      <c r="R44" s="2858"/>
      <c r="S44" s="2858"/>
      <c r="T44" s="2858"/>
      <c r="U44" s="2858"/>
      <c r="V44" s="2858"/>
      <c r="W44" s="2858"/>
      <c r="X44" s="2858"/>
      <c r="Y44" s="2858"/>
      <c r="Z44" s="2858"/>
      <c r="AA44" s="2858"/>
      <c r="AB44" s="2858"/>
      <c r="AC44" s="2858"/>
      <c r="AD44" s="2858"/>
      <c r="AE44" s="2858"/>
      <c r="AF44" s="2858"/>
      <c r="AG44" s="2859"/>
      <c r="AH44" s="8"/>
      <c r="AI44" s="8"/>
      <c r="AJ44" s="8"/>
      <c r="AK44" s="8"/>
    </row>
    <row r="45" spans="1:37" s="14" customFormat="1" ht="15" customHeight="1">
      <c r="A45" s="169"/>
      <c r="B45" s="88"/>
      <c r="C45" s="88"/>
      <c r="D45" s="88"/>
      <c r="E45" s="88"/>
      <c r="F45" s="2860"/>
      <c r="G45" s="2861"/>
      <c r="H45" s="2861"/>
      <c r="I45" s="2861"/>
      <c r="J45" s="2861"/>
      <c r="K45" s="2861"/>
      <c r="L45" s="2861"/>
      <c r="M45" s="2861"/>
      <c r="N45" s="2861"/>
      <c r="O45" s="2861"/>
      <c r="P45" s="2861"/>
      <c r="Q45" s="2861"/>
      <c r="R45" s="2861"/>
      <c r="S45" s="2861"/>
      <c r="T45" s="2861"/>
      <c r="U45" s="2861"/>
      <c r="V45" s="2861"/>
      <c r="W45" s="2861"/>
      <c r="X45" s="2861"/>
      <c r="Y45" s="2861"/>
      <c r="Z45" s="2861"/>
      <c r="AA45" s="2861"/>
      <c r="AB45" s="2861"/>
      <c r="AC45" s="2861"/>
      <c r="AD45" s="2861"/>
      <c r="AE45" s="2861"/>
      <c r="AF45" s="2861"/>
      <c r="AG45" s="2862"/>
      <c r="AH45" s="97"/>
      <c r="AI45" s="158"/>
      <c r="AJ45" s="158"/>
      <c r="AK45" s="158"/>
    </row>
    <row r="46" spans="1:37">
      <c r="F46" s="2860"/>
      <c r="G46" s="2861"/>
      <c r="H46" s="2861"/>
      <c r="I46" s="2861"/>
      <c r="J46" s="2861"/>
      <c r="K46" s="2861"/>
      <c r="L46" s="2861"/>
      <c r="M46" s="2861"/>
      <c r="N46" s="2861"/>
      <c r="O46" s="2861"/>
      <c r="P46" s="2861"/>
      <c r="Q46" s="2861"/>
      <c r="R46" s="2861"/>
      <c r="S46" s="2861"/>
      <c r="T46" s="2861"/>
      <c r="U46" s="2861"/>
      <c r="V46" s="2861"/>
      <c r="W46" s="2861"/>
      <c r="X46" s="2861"/>
      <c r="Y46" s="2861"/>
      <c r="Z46" s="2861"/>
      <c r="AA46" s="2861"/>
      <c r="AB46" s="2861"/>
      <c r="AC46" s="2861"/>
      <c r="AD46" s="2861"/>
      <c r="AE46" s="2861"/>
      <c r="AF46" s="2861"/>
      <c r="AG46" s="2862"/>
    </row>
    <row r="47" spans="1:37">
      <c r="F47" s="2860"/>
      <c r="G47" s="2861"/>
      <c r="H47" s="2861"/>
      <c r="I47" s="2861"/>
      <c r="J47" s="2861"/>
      <c r="K47" s="2861"/>
      <c r="L47" s="2861"/>
      <c r="M47" s="2861"/>
      <c r="N47" s="2861"/>
      <c r="O47" s="2861"/>
      <c r="P47" s="2861"/>
      <c r="Q47" s="2861"/>
      <c r="R47" s="2861"/>
      <c r="S47" s="2861"/>
      <c r="T47" s="2861"/>
      <c r="U47" s="2861"/>
      <c r="V47" s="2861"/>
      <c r="W47" s="2861"/>
      <c r="X47" s="2861"/>
      <c r="Y47" s="2861"/>
      <c r="Z47" s="2861"/>
      <c r="AA47" s="2861"/>
      <c r="AB47" s="2861"/>
      <c r="AC47" s="2861"/>
      <c r="AD47" s="2861"/>
      <c r="AE47" s="2861"/>
      <c r="AF47" s="2861"/>
      <c r="AG47" s="2862"/>
    </row>
    <row r="48" spans="1:37">
      <c r="F48" s="2860"/>
      <c r="G48" s="2861"/>
      <c r="H48" s="2861"/>
      <c r="I48" s="2861"/>
      <c r="J48" s="2861"/>
      <c r="K48" s="2861"/>
      <c r="L48" s="2861"/>
      <c r="M48" s="2861"/>
      <c r="N48" s="2861"/>
      <c r="O48" s="2861"/>
      <c r="P48" s="2861"/>
      <c r="Q48" s="2861"/>
      <c r="R48" s="2861"/>
      <c r="S48" s="2861"/>
      <c r="T48" s="2861"/>
      <c r="U48" s="2861"/>
      <c r="V48" s="2861"/>
      <c r="W48" s="2861"/>
      <c r="X48" s="2861"/>
      <c r="Y48" s="2861"/>
      <c r="Z48" s="2861"/>
      <c r="AA48" s="2861"/>
      <c r="AB48" s="2861"/>
      <c r="AC48" s="2861"/>
      <c r="AD48" s="2861"/>
      <c r="AE48" s="2861"/>
      <c r="AF48" s="2861"/>
      <c r="AG48" s="2862"/>
    </row>
    <row r="49" spans="1:37">
      <c r="F49" s="2860"/>
      <c r="G49" s="2861"/>
      <c r="H49" s="2861"/>
      <c r="I49" s="2861"/>
      <c r="J49" s="2861"/>
      <c r="K49" s="2861"/>
      <c r="L49" s="2861"/>
      <c r="M49" s="2861"/>
      <c r="N49" s="2861"/>
      <c r="O49" s="2861"/>
      <c r="P49" s="2861"/>
      <c r="Q49" s="2861"/>
      <c r="R49" s="2861"/>
      <c r="S49" s="2861"/>
      <c r="T49" s="2861"/>
      <c r="U49" s="2861"/>
      <c r="V49" s="2861"/>
      <c r="W49" s="2861"/>
      <c r="X49" s="2861"/>
      <c r="Y49" s="2861"/>
      <c r="Z49" s="2861"/>
      <c r="AA49" s="2861"/>
      <c r="AB49" s="2861"/>
      <c r="AC49" s="2861"/>
      <c r="AD49" s="2861"/>
      <c r="AE49" s="2861"/>
      <c r="AF49" s="2861"/>
      <c r="AG49" s="2862"/>
    </row>
    <row r="50" spans="1:37">
      <c r="F50" s="2860"/>
      <c r="G50" s="2861"/>
      <c r="H50" s="2861"/>
      <c r="I50" s="2861"/>
      <c r="J50" s="2861"/>
      <c r="K50" s="2861"/>
      <c r="L50" s="2861"/>
      <c r="M50" s="2861"/>
      <c r="N50" s="2861"/>
      <c r="O50" s="2861"/>
      <c r="P50" s="2861"/>
      <c r="Q50" s="2861"/>
      <c r="R50" s="2861"/>
      <c r="S50" s="2861"/>
      <c r="T50" s="2861"/>
      <c r="U50" s="2861"/>
      <c r="V50" s="2861"/>
      <c r="W50" s="2861"/>
      <c r="X50" s="2861"/>
      <c r="Y50" s="2861"/>
      <c r="Z50" s="2861"/>
      <c r="AA50" s="2861"/>
      <c r="AB50" s="2861"/>
      <c r="AC50" s="2861"/>
      <c r="AD50" s="2861"/>
      <c r="AE50" s="2861"/>
      <c r="AF50" s="2861"/>
      <c r="AG50" s="2862"/>
    </row>
    <row r="51" spans="1:37">
      <c r="F51" s="2860"/>
      <c r="G51" s="2861"/>
      <c r="H51" s="2861"/>
      <c r="I51" s="2861"/>
      <c r="J51" s="2861"/>
      <c r="K51" s="2861"/>
      <c r="L51" s="2861"/>
      <c r="M51" s="2861"/>
      <c r="N51" s="2861"/>
      <c r="O51" s="2861"/>
      <c r="P51" s="2861"/>
      <c r="Q51" s="2861"/>
      <c r="R51" s="2861"/>
      <c r="S51" s="2861"/>
      <c r="T51" s="2861"/>
      <c r="U51" s="2861"/>
      <c r="V51" s="2861"/>
      <c r="W51" s="2861"/>
      <c r="X51" s="2861"/>
      <c r="Y51" s="2861"/>
      <c r="Z51" s="2861"/>
      <c r="AA51" s="2861"/>
      <c r="AB51" s="2861"/>
      <c r="AC51" s="2861"/>
      <c r="AD51" s="2861"/>
      <c r="AE51" s="2861"/>
      <c r="AF51" s="2861"/>
      <c r="AG51" s="2862"/>
    </row>
    <row r="52" spans="1:37">
      <c r="F52" s="2863"/>
      <c r="G52" s="2864"/>
      <c r="H52" s="2864"/>
      <c r="I52" s="2864"/>
      <c r="J52" s="2864"/>
      <c r="K52" s="2864"/>
      <c r="L52" s="2864"/>
      <c r="M52" s="2864"/>
      <c r="N52" s="2864"/>
      <c r="O52" s="2864"/>
      <c r="P52" s="2864"/>
      <c r="Q52" s="2864"/>
      <c r="R52" s="2864"/>
      <c r="S52" s="2864"/>
      <c r="T52" s="2864"/>
      <c r="U52" s="2864"/>
      <c r="V52" s="2864"/>
      <c r="W52" s="2864"/>
      <c r="X52" s="2864"/>
      <c r="Y52" s="2864"/>
      <c r="Z52" s="2864"/>
      <c r="AA52" s="2864"/>
      <c r="AB52" s="2864"/>
      <c r="AC52" s="2864"/>
      <c r="AD52" s="2864"/>
      <c r="AE52" s="2864"/>
      <c r="AF52" s="2864"/>
      <c r="AG52" s="2865"/>
    </row>
    <row r="55" spans="1:37" s="150" customFormat="1" ht="15.75" customHeight="1">
      <c r="A55" s="2866" t="s">
        <v>858</v>
      </c>
      <c r="B55" s="2866"/>
      <c r="C55" s="2866"/>
      <c r="D55" s="2866"/>
      <c r="E55" s="2866"/>
      <c r="F55" s="2866"/>
      <c r="G55" s="2866"/>
      <c r="H55" s="2866"/>
      <c r="I55" s="2866"/>
      <c r="J55" s="2866"/>
      <c r="K55" s="2866"/>
      <c r="L55" s="2866"/>
      <c r="M55" s="2866"/>
      <c r="N55" s="2866"/>
      <c r="O55" s="2866"/>
      <c r="P55" s="2866"/>
      <c r="Q55" s="2866"/>
      <c r="R55" s="2866"/>
      <c r="S55" s="2866"/>
      <c r="T55" s="2866"/>
      <c r="U55" s="2866"/>
      <c r="V55" s="2866"/>
      <c r="W55" s="2866"/>
      <c r="X55" s="2866"/>
      <c r="Y55" s="2866"/>
      <c r="Z55" s="2866"/>
      <c r="AA55" s="2866"/>
      <c r="AB55" s="2866"/>
      <c r="AC55" s="2866"/>
      <c r="AD55" s="2866"/>
      <c r="AE55" s="2866"/>
      <c r="AF55" s="2866"/>
      <c r="AG55" s="2866"/>
      <c r="AH55" s="2866"/>
      <c r="AI55" s="2866"/>
      <c r="AJ55" s="2866"/>
      <c r="AK55" s="704"/>
    </row>
    <row r="56" spans="1:37" s="150" customFormat="1" ht="15.75" customHeight="1">
      <c r="A56" s="2866"/>
      <c r="B56" s="2866"/>
      <c r="C56" s="2866"/>
      <c r="D56" s="2866"/>
      <c r="E56" s="2866"/>
      <c r="F56" s="2866"/>
      <c r="G56" s="2866"/>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162"/>
    </row>
    <row r="57" spans="1:37" ht="4.5" customHeight="1">
      <c r="A57" s="173"/>
      <c r="B57" s="173"/>
      <c r="C57" s="173"/>
      <c r="D57" s="173"/>
      <c r="E57" s="173"/>
      <c r="F57" s="173"/>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173"/>
      <c r="AH57" s="173"/>
      <c r="AI57" s="173"/>
      <c r="AJ57" s="173"/>
    </row>
    <row r="58" spans="1:37" s="71" customFormat="1" ht="21.75" customHeight="1">
      <c r="A58" s="2457" t="s">
        <v>104</v>
      </c>
      <c r="B58" s="2458"/>
      <c r="C58" s="2458"/>
      <c r="D58" s="2458"/>
      <c r="E58" s="2458"/>
      <c r="F58" s="2458"/>
      <c r="G58" s="2458"/>
      <c r="H58" s="2458"/>
      <c r="I58" s="2458"/>
      <c r="J58" s="2458"/>
      <c r="K58" s="2458"/>
      <c r="L58" s="2458"/>
      <c r="M58" s="2458"/>
      <c r="N58" s="2458"/>
      <c r="O58" s="2458"/>
      <c r="P58" s="2458"/>
      <c r="Q58" s="2458"/>
      <c r="R58" s="2458"/>
      <c r="S58" s="2458"/>
      <c r="T58" s="2458"/>
      <c r="U58" s="2458"/>
      <c r="V58" s="2458"/>
      <c r="W58" s="2458"/>
      <c r="X58" s="2458"/>
      <c r="Y58" s="2458"/>
      <c r="Z58" s="2458"/>
      <c r="AA58" s="2458"/>
      <c r="AB58" s="2458"/>
      <c r="AC58" s="2458"/>
      <c r="AD58" s="2458"/>
      <c r="AE58" s="2458"/>
      <c r="AF58" s="2458"/>
      <c r="AG58" s="2458"/>
      <c r="AH58" s="2458"/>
      <c r="AI58" s="2458"/>
      <c r="AJ58" s="2458"/>
      <c r="AK58" s="2856"/>
    </row>
    <row r="59" spans="1:37" s="71" customFormat="1">
      <c r="A59" s="8"/>
      <c r="B59" s="123"/>
      <c r="C59" s="123"/>
      <c r="D59" s="123"/>
      <c r="E59" s="123"/>
      <c r="F59" s="123"/>
      <c r="G59" s="123"/>
      <c r="H59" s="123"/>
      <c r="I59" s="123"/>
      <c r="J59" s="123"/>
      <c r="K59" s="123"/>
      <c r="L59" s="123"/>
      <c r="M59" s="123"/>
      <c r="N59" s="123"/>
      <c r="O59" s="123"/>
      <c r="P59" s="123"/>
      <c r="Q59" s="123"/>
      <c r="R59" s="123"/>
      <c r="S59" s="123"/>
      <c r="T59" s="123"/>
      <c r="U59" s="123"/>
      <c r="V59" s="123"/>
      <c r="W59" s="123"/>
      <c r="X59" s="123"/>
      <c r="Y59" s="123"/>
      <c r="Z59" s="123"/>
      <c r="AA59" s="123"/>
      <c r="AB59" s="123"/>
      <c r="AC59" s="123"/>
      <c r="AD59" s="123"/>
      <c r="AE59" s="123"/>
      <c r="AF59" s="123"/>
      <c r="AG59" s="123"/>
      <c r="AH59" s="123"/>
      <c r="AI59" s="123"/>
      <c r="AJ59" s="123"/>
      <c r="AK59" s="155"/>
    </row>
    <row r="60" spans="1:37" s="71" customFormat="1">
      <c r="A60" s="8"/>
      <c r="B60" s="123"/>
      <c r="C60" s="123"/>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3"/>
      <c r="AH60" s="123"/>
      <c r="AI60" s="123"/>
      <c r="AJ60" s="123"/>
      <c r="AK60" s="155"/>
    </row>
    <row r="61" spans="1:37" ht="15" customHeight="1">
      <c r="A61" s="156"/>
      <c r="B61" s="123"/>
      <c r="C61" s="123"/>
      <c r="D61" s="123"/>
      <c r="E61" s="123"/>
      <c r="F61" s="123"/>
      <c r="G61" s="123"/>
      <c r="H61" s="123"/>
      <c r="I61" s="123"/>
      <c r="J61" s="123"/>
      <c r="K61" s="123"/>
      <c r="L61" s="123"/>
      <c r="M61" s="123"/>
      <c r="N61" s="123"/>
      <c r="O61" s="123"/>
      <c r="P61" s="123"/>
      <c r="Q61" s="123"/>
      <c r="R61" s="123"/>
      <c r="S61" s="123"/>
      <c r="T61" s="123"/>
      <c r="U61" s="123"/>
      <c r="V61" s="123"/>
      <c r="W61" s="123"/>
      <c r="X61" s="123"/>
      <c r="Y61" s="123"/>
      <c r="Z61" s="123"/>
      <c r="AA61" s="123"/>
      <c r="AB61" s="123"/>
      <c r="AC61" s="123"/>
      <c r="AD61" s="123"/>
      <c r="AE61" s="123"/>
      <c r="AF61" s="123"/>
      <c r="AG61" s="123"/>
      <c r="AH61" s="123"/>
      <c r="AI61" s="123"/>
      <c r="AJ61" s="123"/>
    </row>
    <row r="62" spans="1:37" ht="20.100000000000001" customHeight="1">
      <c r="B62" s="123"/>
      <c r="C62" s="123"/>
      <c r="D62" s="123"/>
      <c r="E62" s="123"/>
      <c r="F62" s="123"/>
      <c r="G62" s="123"/>
      <c r="H62" s="123"/>
      <c r="I62" s="123"/>
      <c r="J62" s="123"/>
      <c r="K62" s="123"/>
      <c r="L62" s="123"/>
      <c r="M62" s="123"/>
      <c r="N62" s="123"/>
      <c r="O62" s="123"/>
      <c r="P62" s="123"/>
      <c r="Q62" s="123"/>
      <c r="R62" s="123"/>
      <c r="S62" s="123"/>
      <c r="T62" s="123"/>
      <c r="U62" s="123"/>
      <c r="V62" s="123"/>
      <c r="W62" s="123"/>
      <c r="X62" s="123"/>
      <c r="Y62" s="123"/>
      <c r="Z62" s="123"/>
      <c r="AA62" s="123"/>
      <c r="AB62" s="123"/>
      <c r="AC62" s="123"/>
      <c r="AD62" s="123"/>
      <c r="AE62" s="123"/>
      <c r="AF62" s="123"/>
      <c r="AG62" s="123"/>
      <c r="AH62" s="123"/>
      <c r="AI62" s="123"/>
      <c r="AJ62" s="123"/>
      <c r="AK62" s="14"/>
    </row>
    <row r="63" spans="1:37" ht="20.100000000000001" customHeight="1">
      <c r="B63" s="123"/>
      <c r="C63" s="123"/>
      <c r="D63" s="123"/>
      <c r="E63" s="123"/>
      <c r="F63" s="123"/>
      <c r="G63" s="123"/>
      <c r="H63" s="123"/>
      <c r="I63" s="123"/>
      <c r="J63" s="123"/>
      <c r="K63" s="123"/>
      <c r="L63" s="123"/>
      <c r="M63" s="123"/>
      <c r="N63" s="123"/>
      <c r="O63" s="123"/>
      <c r="P63" s="123"/>
      <c r="Q63" s="123"/>
      <c r="R63" s="123"/>
      <c r="S63" s="123"/>
      <c r="T63" s="123"/>
      <c r="U63" s="123"/>
      <c r="V63" s="123"/>
      <c r="W63" s="123"/>
      <c r="X63" s="123"/>
      <c r="Y63" s="123"/>
      <c r="Z63" s="123"/>
      <c r="AA63" s="123"/>
      <c r="AB63" s="123"/>
      <c r="AC63" s="123"/>
      <c r="AD63" s="123"/>
      <c r="AE63" s="123"/>
      <c r="AF63" s="123"/>
      <c r="AG63" s="123"/>
      <c r="AH63" s="123"/>
      <c r="AI63" s="123"/>
      <c r="AJ63" s="123"/>
    </row>
    <row r="64" spans="1:37"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row r="110" ht="20.100000000000001" customHeight="1"/>
  </sheetData>
  <mergeCells count="41">
    <mergeCell ref="V10:Y10"/>
    <mergeCell ref="Z10:AE10"/>
    <mergeCell ref="V11:Y11"/>
    <mergeCell ref="Z11:AJ11"/>
    <mergeCell ref="V12:Y12"/>
    <mergeCell ref="Z12:AJ12"/>
    <mergeCell ref="AH1:AK1"/>
    <mergeCell ref="AF3:AJ3"/>
    <mergeCell ref="AC4:AJ4"/>
    <mergeCell ref="AC5:AD5"/>
    <mergeCell ref="A7:AK7"/>
    <mergeCell ref="R26:S26"/>
    <mergeCell ref="X26:Y26"/>
    <mergeCell ref="AA26:AB26"/>
    <mergeCell ref="A14:AK14"/>
    <mergeCell ref="A16:AK16"/>
    <mergeCell ref="J22:R22"/>
    <mergeCell ref="X22:AH22"/>
    <mergeCell ref="J24:R24"/>
    <mergeCell ref="AD26:AE26"/>
    <mergeCell ref="K20:L20"/>
    <mergeCell ref="L26:M26"/>
    <mergeCell ref="O26:P26"/>
    <mergeCell ref="I40:P40"/>
    <mergeCell ref="G28:P28"/>
    <mergeCell ref="I31:P31"/>
    <mergeCell ref="L39:S39"/>
    <mergeCell ref="I37:P37"/>
    <mergeCell ref="I38:P38"/>
    <mergeCell ref="A58:AK58"/>
    <mergeCell ref="F44:AG52"/>
    <mergeCell ref="A55:AJ55"/>
    <mergeCell ref="A56:AJ56"/>
    <mergeCell ref="L41:S41"/>
    <mergeCell ref="AA36:AF36"/>
    <mergeCell ref="I34:P34"/>
    <mergeCell ref="AA33:AF33"/>
    <mergeCell ref="L32:S32"/>
    <mergeCell ref="L35:S35"/>
    <mergeCell ref="O33:U33"/>
    <mergeCell ref="O36:U36"/>
  </mergeCells>
  <phoneticPr fontId="34"/>
  <dataValidations count="3">
    <dataValidation type="list" allowBlank="1" showInputMessage="1" showErrorMessage="1" sqref="WWJ983076:WWP983077 AB65572:AH65573 JX65572:KD65573 TT65572:TZ65573 ADP65572:ADV65573 ANL65572:ANR65573 AXH65572:AXN65573 BHD65572:BHJ65573 BQZ65572:BRF65573 CAV65572:CBB65573 CKR65572:CKX65573 CUN65572:CUT65573 DEJ65572:DEP65573 DOF65572:DOL65573 DYB65572:DYH65573 EHX65572:EID65573 ERT65572:ERZ65573 FBP65572:FBV65573 FLL65572:FLR65573 FVH65572:FVN65573 GFD65572:GFJ65573 GOZ65572:GPF65573 GYV65572:GZB65573 HIR65572:HIX65573 HSN65572:HST65573 ICJ65572:ICP65573 IMF65572:IML65573 IWB65572:IWH65573 JFX65572:JGD65573 JPT65572:JPZ65573 JZP65572:JZV65573 KJL65572:KJR65573 KTH65572:KTN65573 LDD65572:LDJ65573 LMZ65572:LNF65573 LWV65572:LXB65573 MGR65572:MGX65573 MQN65572:MQT65573 NAJ65572:NAP65573 NKF65572:NKL65573 NUB65572:NUH65573 ODX65572:OED65573 ONT65572:ONZ65573 OXP65572:OXV65573 PHL65572:PHR65573 PRH65572:PRN65573 QBD65572:QBJ65573 QKZ65572:QLF65573 QUV65572:QVB65573 RER65572:REX65573 RON65572:ROT65573 RYJ65572:RYP65573 SIF65572:SIL65573 SSB65572:SSH65573 TBX65572:TCD65573 TLT65572:TLZ65573 TVP65572:TVV65573 UFL65572:UFR65573 UPH65572:UPN65573 UZD65572:UZJ65573 VIZ65572:VJF65573 VSV65572:VTB65573 WCR65572:WCX65573 WMN65572:WMT65573 WWJ65572:WWP65573 AB131108:AH131109 JX131108:KD131109 TT131108:TZ131109 ADP131108:ADV131109 ANL131108:ANR131109 AXH131108:AXN131109 BHD131108:BHJ131109 BQZ131108:BRF131109 CAV131108:CBB131109 CKR131108:CKX131109 CUN131108:CUT131109 DEJ131108:DEP131109 DOF131108:DOL131109 DYB131108:DYH131109 EHX131108:EID131109 ERT131108:ERZ131109 FBP131108:FBV131109 FLL131108:FLR131109 FVH131108:FVN131109 GFD131108:GFJ131109 GOZ131108:GPF131109 GYV131108:GZB131109 HIR131108:HIX131109 HSN131108:HST131109 ICJ131108:ICP131109 IMF131108:IML131109 IWB131108:IWH131109 JFX131108:JGD131109 JPT131108:JPZ131109 JZP131108:JZV131109 KJL131108:KJR131109 KTH131108:KTN131109 LDD131108:LDJ131109 LMZ131108:LNF131109 LWV131108:LXB131109 MGR131108:MGX131109 MQN131108:MQT131109 NAJ131108:NAP131109 NKF131108:NKL131109 NUB131108:NUH131109 ODX131108:OED131109 ONT131108:ONZ131109 OXP131108:OXV131109 PHL131108:PHR131109 PRH131108:PRN131109 QBD131108:QBJ131109 QKZ131108:QLF131109 QUV131108:QVB131109 RER131108:REX131109 RON131108:ROT131109 RYJ131108:RYP131109 SIF131108:SIL131109 SSB131108:SSH131109 TBX131108:TCD131109 TLT131108:TLZ131109 TVP131108:TVV131109 UFL131108:UFR131109 UPH131108:UPN131109 UZD131108:UZJ131109 VIZ131108:VJF131109 VSV131108:VTB131109 WCR131108:WCX131109 WMN131108:WMT131109 WWJ131108:WWP131109 AB196644:AH196645 JX196644:KD196645 TT196644:TZ196645 ADP196644:ADV196645 ANL196644:ANR196645 AXH196644:AXN196645 BHD196644:BHJ196645 BQZ196644:BRF196645 CAV196644:CBB196645 CKR196644:CKX196645 CUN196644:CUT196645 DEJ196644:DEP196645 DOF196644:DOL196645 DYB196644:DYH196645 EHX196644:EID196645 ERT196644:ERZ196645 FBP196644:FBV196645 FLL196644:FLR196645 FVH196644:FVN196645 GFD196644:GFJ196645 GOZ196644:GPF196645 GYV196644:GZB196645 HIR196644:HIX196645 HSN196644:HST196645 ICJ196644:ICP196645 IMF196644:IML196645 IWB196644:IWH196645 JFX196644:JGD196645 JPT196644:JPZ196645 JZP196644:JZV196645 KJL196644:KJR196645 KTH196644:KTN196645 LDD196644:LDJ196645 LMZ196644:LNF196645 LWV196644:LXB196645 MGR196644:MGX196645 MQN196644:MQT196645 NAJ196644:NAP196645 NKF196644:NKL196645 NUB196644:NUH196645 ODX196644:OED196645 ONT196644:ONZ196645 OXP196644:OXV196645 PHL196644:PHR196645 PRH196644:PRN196645 QBD196644:QBJ196645 QKZ196644:QLF196645 QUV196644:QVB196645 RER196644:REX196645 RON196644:ROT196645 RYJ196644:RYP196645 SIF196644:SIL196645 SSB196644:SSH196645 TBX196644:TCD196645 TLT196644:TLZ196645 TVP196644:TVV196645 UFL196644:UFR196645 UPH196644:UPN196645 UZD196644:UZJ196645 VIZ196644:VJF196645 VSV196644:VTB196645 WCR196644:WCX196645 WMN196644:WMT196645 WWJ196644:WWP196645 AB262180:AH262181 JX262180:KD262181 TT262180:TZ262181 ADP262180:ADV262181 ANL262180:ANR262181 AXH262180:AXN262181 BHD262180:BHJ262181 BQZ262180:BRF262181 CAV262180:CBB262181 CKR262180:CKX262181 CUN262180:CUT262181 DEJ262180:DEP262181 DOF262180:DOL262181 DYB262180:DYH262181 EHX262180:EID262181 ERT262180:ERZ262181 FBP262180:FBV262181 FLL262180:FLR262181 FVH262180:FVN262181 GFD262180:GFJ262181 GOZ262180:GPF262181 GYV262180:GZB262181 HIR262180:HIX262181 HSN262180:HST262181 ICJ262180:ICP262181 IMF262180:IML262181 IWB262180:IWH262181 JFX262180:JGD262181 JPT262180:JPZ262181 JZP262180:JZV262181 KJL262180:KJR262181 KTH262180:KTN262181 LDD262180:LDJ262181 LMZ262180:LNF262181 LWV262180:LXB262181 MGR262180:MGX262181 MQN262180:MQT262181 NAJ262180:NAP262181 NKF262180:NKL262181 NUB262180:NUH262181 ODX262180:OED262181 ONT262180:ONZ262181 OXP262180:OXV262181 PHL262180:PHR262181 PRH262180:PRN262181 QBD262180:QBJ262181 QKZ262180:QLF262181 QUV262180:QVB262181 RER262180:REX262181 RON262180:ROT262181 RYJ262180:RYP262181 SIF262180:SIL262181 SSB262180:SSH262181 TBX262180:TCD262181 TLT262180:TLZ262181 TVP262180:TVV262181 UFL262180:UFR262181 UPH262180:UPN262181 UZD262180:UZJ262181 VIZ262180:VJF262181 VSV262180:VTB262181 WCR262180:WCX262181 WMN262180:WMT262181 WWJ262180:WWP262181 AB327716:AH327717 JX327716:KD327717 TT327716:TZ327717 ADP327716:ADV327717 ANL327716:ANR327717 AXH327716:AXN327717 BHD327716:BHJ327717 BQZ327716:BRF327717 CAV327716:CBB327717 CKR327716:CKX327717 CUN327716:CUT327717 DEJ327716:DEP327717 DOF327716:DOL327717 DYB327716:DYH327717 EHX327716:EID327717 ERT327716:ERZ327717 FBP327716:FBV327717 FLL327716:FLR327717 FVH327716:FVN327717 GFD327716:GFJ327717 GOZ327716:GPF327717 GYV327716:GZB327717 HIR327716:HIX327717 HSN327716:HST327717 ICJ327716:ICP327717 IMF327716:IML327717 IWB327716:IWH327717 JFX327716:JGD327717 JPT327716:JPZ327717 JZP327716:JZV327717 KJL327716:KJR327717 KTH327716:KTN327717 LDD327716:LDJ327717 LMZ327716:LNF327717 LWV327716:LXB327717 MGR327716:MGX327717 MQN327716:MQT327717 NAJ327716:NAP327717 NKF327716:NKL327717 NUB327716:NUH327717 ODX327716:OED327717 ONT327716:ONZ327717 OXP327716:OXV327717 PHL327716:PHR327717 PRH327716:PRN327717 QBD327716:QBJ327717 QKZ327716:QLF327717 QUV327716:QVB327717 RER327716:REX327717 RON327716:ROT327717 RYJ327716:RYP327717 SIF327716:SIL327717 SSB327716:SSH327717 TBX327716:TCD327717 TLT327716:TLZ327717 TVP327716:TVV327717 UFL327716:UFR327717 UPH327716:UPN327717 UZD327716:UZJ327717 VIZ327716:VJF327717 VSV327716:VTB327717 WCR327716:WCX327717 WMN327716:WMT327717 WWJ327716:WWP327717 AB393252:AH393253 JX393252:KD393253 TT393252:TZ393253 ADP393252:ADV393253 ANL393252:ANR393253 AXH393252:AXN393253 BHD393252:BHJ393253 BQZ393252:BRF393253 CAV393252:CBB393253 CKR393252:CKX393253 CUN393252:CUT393253 DEJ393252:DEP393253 DOF393252:DOL393253 DYB393252:DYH393253 EHX393252:EID393253 ERT393252:ERZ393253 FBP393252:FBV393253 FLL393252:FLR393253 FVH393252:FVN393253 GFD393252:GFJ393253 GOZ393252:GPF393253 GYV393252:GZB393253 HIR393252:HIX393253 HSN393252:HST393253 ICJ393252:ICP393253 IMF393252:IML393253 IWB393252:IWH393253 JFX393252:JGD393253 JPT393252:JPZ393253 JZP393252:JZV393253 KJL393252:KJR393253 KTH393252:KTN393253 LDD393252:LDJ393253 LMZ393252:LNF393253 LWV393252:LXB393253 MGR393252:MGX393253 MQN393252:MQT393253 NAJ393252:NAP393253 NKF393252:NKL393253 NUB393252:NUH393253 ODX393252:OED393253 ONT393252:ONZ393253 OXP393252:OXV393253 PHL393252:PHR393253 PRH393252:PRN393253 QBD393252:QBJ393253 QKZ393252:QLF393253 QUV393252:QVB393253 RER393252:REX393253 RON393252:ROT393253 RYJ393252:RYP393253 SIF393252:SIL393253 SSB393252:SSH393253 TBX393252:TCD393253 TLT393252:TLZ393253 TVP393252:TVV393253 UFL393252:UFR393253 UPH393252:UPN393253 UZD393252:UZJ393253 VIZ393252:VJF393253 VSV393252:VTB393253 WCR393252:WCX393253 WMN393252:WMT393253 WWJ393252:WWP393253 AB458788:AH458789 JX458788:KD458789 TT458788:TZ458789 ADP458788:ADV458789 ANL458788:ANR458789 AXH458788:AXN458789 BHD458788:BHJ458789 BQZ458788:BRF458789 CAV458788:CBB458789 CKR458788:CKX458789 CUN458788:CUT458789 DEJ458788:DEP458789 DOF458788:DOL458789 DYB458788:DYH458789 EHX458788:EID458789 ERT458788:ERZ458789 FBP458788:FBV458789 FLL458788:FLR458789 FVH458788:FVN458789 GFD458788:GFJ458789 GOZ458788:GPF458789 GYV458788:GZB458789 HIR458788:HIX458789 HSN458788:HST458789 ICJ458788:ICP458789 IMF458788:IML458789 IWB458788:IWH458789 JFX458788:JGD458789 JPT458788:JPZ458789 JZP458788:JZV458789 KJL458788:KJR458789 KTH458788:KTN458789 LDD458788:LDJ458789 LMZ458788:LNF458789 LWV458788:LXB458789 MGR458788:MGX458789 MQN458788:MQT458789 NAJ458788:NAP458789 NKF458788:NKL458789 NUB458788:NUH458789 ODX458788:OED458789 ONT458788:ONZ458789 OXP458788:OXV458789 PHL458788:PHR458789 PRH458788:PRN458789 QBD458788:QBJ458789 QKZ458788:QLF458789 QUV458788:QVB458789 RER458788:REX458789 RON458788:ROT458789 RYJ458788:RYP458789 SIF458788:SIL458789 SSB458788:SSH458789 TBX458788:TCD458789 TLT458788:TLZ458789 TVP458788:TVV458789 UFL458788:UFR458789 UPH458788:UPN458789 UZD458788:UZJ458789 VIZ458788:VJF458789 VSV458788:VTB458789 WCR458788:WCX458789 WMN458788:WMT458789 WWJ458788:WWP458789 AB524324:AH524325 JX524324:KD524325 TT524324:TZ524325 ADP524324:ADV524325 ANL524324:ANR524325 AXH524324:AXN524325 BHD524324:BHJ524325 BQZ524324:BRF524325 CAV524324:CBB524325 CKR524324:CKX524325 CUN524324:CUT524325 DEJ524324:DEP524325 DOF524324:DOL524325 DYB524324:DYH524325 EHX524324:EID524325 ERT524324:ERZ524325 FBP524324:FBV524325 FLL524324:FLR524325 FVH524324:FVN524325 GFD524324:GFJ524325 GOZ524324:GPF524325 GYV524324:GZB524325 HIR524324:HIX524325 HSN524324:HST524325 ICJ524324:ICP524325 IMF524324:IML524325 IWB524324:IWH524325 JFX524324:JGD524325 JPT524324:JPZ524325 JZP524324:JZV524325 KJL524324:KJR524325 KTH524324:KTN524325 LDD524324:LDJ524325 LMZ524324:LNF524325 LWV524324:LXB524325 MGR524324:MGX524325 MQN524324:MQT524325 NAJ524324:NAP524325 NKF524324:NKL524325 NUB524324:NUH524325 ODX524324:OED524325 ONT524324:ONZ524325 OXP524324:OXV524325 PHL524324:PHR524325 PRH524324:PRN524325 QBD524324:QBJ524325 QKZ524324:QLF524325 QUV524324:QVB524325 RER524324:REX524325 RON524324:ROT524325 RYJ524324:RYP524325 SIF524324:SIL524325 SSB524324:SSH524325 TBX524324:TCD524325 TLT524324:TLZ524325 TVP524324:TVV524325 UFL524324:UFR524325 UPH524324:UPN524325 UZD524324:UZJ524325 VIZ524324:VJF524325 VSV524324:VTB524325 WCR524324:WCX524325 WMN524324:WMT524325 WWJ524324:WWP524325 AB589860:AH589861 JX589860:KD589861 TT589860:TZ589861 ADP589860:ADV589861 ANL589860:ANR589861 AXH589860:AXN589861 BHD589860:BHJ589861 BQZ589860:BRF589861 CAV589860:CBB589861 CKR589860:CKX589861 CUN589860:CUT589861 DEJ589860:DEP589861 DOF589860:DOL589861 DYB589860:DYH589861 EHX589860:EID589861 ERT589860:ERZ589861 FBP589860:FBV589861 FLL589860:FLR589861 FVH589860:FVN589861 GFD589860:GFJ589861 GOZ589860:GPF589861 GYV589860:GZB589861 HIR589860:HIX589861 HSN589860:HST589861 ICJ589860:ICP589861 IMF589860:IML589861 IWB589860:IWH589861 JFX589860:JGD589861 JPT589860:JPZ589861 JZP589860:JZV589861 KJL589860:KJR589861 KTH589860:KTN589861 LDD589860:LDJ589861 LMZ589860:LNF589861 LWV589860:LXB589861 MGR589860:MGX589861 MQN589860:MQT589861 NAJ589860:NAP589861 NKF589860:NKL589861 NUB589860:NUH589861 ODX589860:OED589861 ONT589860:ONZ589861 OXP589860:OXV589861 PHL589860:PHR589861 PRH589860:PRN589861 QBD589860:QBJ589861 QKZ589860:QLF589861 QUV589860:QVB589861 RER589860:REX589861 RON589860:ROT589861 RYJ589860:RYP589861 SIF589860:SIL589861 SSB589860:SSH589861 TBX589860:TCD589861 TLT589860:TLZ589861 TVP589860:TVV589861 UFL589860:UFR589861 UPH589860:UPN589861 UZD589860:UZJ589861 VIZ589860:VJF589861 VSV589860:VTB589861 WCR589860:WCX589861 WMN589860:WMT589861 WWJ589860:WWP589861 AB655396:AH655397 JX655396:KD655397 TT655396:TZ655397 ADP655396:ADV655397 ANL655396:ANR655397 AXH655396:AXN655397 BHD655396:BHJ655397 BQZ655396:BRF655397 CAV655396:CBB655397 CKR655396:CKX655397 CUN655396:CUT655397 DEJ655396:DEP655397 DOF655396:DOL655397 DYB655396:DYH655397 EHX655396:EID655397 ERT655396:ERZ655397 FBP655396:FBV655397 FLL655396:FLR655397 FVH655396:FVN655397 GFD655396:GFJ655397 GOZ655396:GPF655397 GYV655396:GZB655397 HIR655396:HIX655397 HSN655396:HST655397 ICJ655396:ICP655397 IMF655396:IML655397 IWB655396:IWH655397 JFX655396:JGD655397 JPT655396:JPZ655397 JZP655396:JZV655397 KJL655396:KJR655397 KTH655396:KTN655397 LDD655396:LDJ655397 LMZ655396:LNF655397 LWV655396:LXB655397 MGR655396:MGX655397 MQN655396:MQT655397 NAJ655396:NAP655397 NKF655396:NKL655397 NUB655396:NUH655397 ODX655396:OED655397 ONT655396:ONZ655397 OXP655396:OXV655397 PHL655396:PHR655397 PRH655396:PRN655397 QBD655396:QBJ655397 QKZ655396:QLF655397 QUV655396:QVB655397 RER655396:REX655397 RON655396:ROT655397 RYJ655396:RYP655397 SIF655396:SIL655397 SSB655396:SSH655397 TBX655396:TCD655397 TLT655396:TLZ655397 TVP655396:TVV655397 UFL655396:UFR655397 UPH655396:UPN655397 UZD655396:UZJ655397 VIZ655396:VJF655397 VSV655396:VTB655397 WCR655396:WCX655397 WMN655396:WMT655397 WWJ655396:WWP655397 AB720932:AH720933 JX720932:KD720933 TT720932:TZ720933 ADP720932:ADV720933 ANL720932:ANR720933 AXH720932:AXN720933 BHD720932:BHJ720933 BQZ720932:BRF720933 CAV720932:CBB720933 CKR720932:CKX720933 CUN720932:CUT720933 DEJ720932:DEP720933 DOF720932:DOL720933 DYB720932:DYH720933 EHX720932:EID720933 ERT720932:ERZ720933 FBP720932:FBV720933 FLL720932:FLR720933 FVH720932:FVN720933 GFD720932:GFJ720933 GOZ720932:GPF720933 GYV720932:GZB720933 HIR720932:HIX720933 HSN720932:HST720933 ICJ720932:ICP720933 IMF720932:IML720933 IWB720932:IWH720933 JFX720932:JGD720933 JPT720932:JPZ720933 JZP720932:JZV720933 KJL720932:KJR720933 KTH720932:KTN720933 LDD720932:LDJ720933 LMZ720932:LNF720933 LWV720932:LXB720933 MGR720932:MGX720933 MQN720932:MQT720933 NAJ720932:NAP720933 NKF720932:NKL720933 NUB720932:NUH720933 ODX720932:OED720933 ONT720932:ONZ720933 OXP720932:OXV720933 PHL720932:PHR720933 PRH720932:PRN720933 QBD720932:QBJ720933 QKZ720932:QLF720933 QUV720932:QVB720933 RER720932:REX720933 RON720932:ROT720933 RYJ720932:RYP720933 SIF720932:SIL720933 SSB720932:SSH720933 TBX720932:TCD720933 TLT720932:TLZ720933 TVP720932:TVV720933 UFL720932:UFR720933 UPH720932:UPN720933 UZD720932:UZJ720933 VIZ720932:VJF720933 VSV720932:VTB720933 WCR720932:WCX720933 WMN720932:WMT720933 WWJ720932:WWP720933 AB786468:AH786469 JX786468:KD786469 TT786468:TZ786469 ADP786468:ADV786469 ANL786468:ANR786469 AXH786468:AXN786469 BHD786468:BHJ786469 BQZ786468:BRF786469 CAV786468:CBB786469 CKR786468:CKX786469 CUN786468:CUT786469 DEJ786468:DEP786469 DOF786468:DOL786469 DYB786468:DYH786469 EHX786468:EID786469 ERT786468:ERZ786469 FBP786468:FBV786469 FLL786468:FLR786469 FVH786468:FVN786469 GFD786468:GFJ786469 GOZ786468:GPF786469 GYV786468:GZB786469 HIR786468:HIX786469 HSN786468:HST786469 ICJ786468:ICP786469 IMF786468:IML786469 IWB786468:IWH786469 JFX786468:JGD786469 JPT786468:JPZ786469 JZP786468:JZV786469 KJL786468:KJR786469 KTH786468:KTN786469 LDD786468:LDJ786469 LMZ786468:LNF786469 LWV786468:LXB786469 MGR786468:MGX786469 MQN786468:MQT786469 NAJ786468:NAP786469 NKF786468:NKL786469 NUB786468:NUH786469 ODX786468:OED786469 ONT786468:ONZ786469 OXP786468:OXV786469 PHL786468:PHR786469 PRH786468:PRN786469 QBD786468:QBJ786469 QKZ786468:QLF786469 QUV786468:QVB786469 RER786468:REX786469 RON786468:ROT786469 RYJ786468:RYP786469 SIF786468:SIL786469 SSB786468:SSH786469 TBX786468:TCD786469 TLT786468:TLZ786469 TVP786468:TVV786469 UFL786468:UFR786469 UPH786468:UPN786469 UZD786468:UZJ786469 VIZ786468:VJF786469 VSV786468:VTB786469 WCR786468:WCX786469 WMN786468:WMT786469 WWJ786468:WWP786469 AB852004:AH852005 JX852004:KD852005 TT852004:TZ852005 ADP852004:ADV852005 ANL852004:ANR852005 AXH852004:AXN852005 BHD852004:BHJ852005 BQZ852004:BRF852005 CAV852004:CBB852005 CKR852004:CKX852005 CUN852004:CUT852005 DEJ852004:DEP852005 DOF852004:DOL852005 DYB852004:DYH852005 EHX852004:EID852005 ERT852004:ERZ852005 FBP852004:FBV852005 FLL852004:FLR852005 FVH852004:FVN852005 GFD852004:GFJ852005 GOZ852004:GPF852005 GYV852004:GZB852005 HIR852004:HIX852005 HSN852004:HST852005 ICJ852004:ICP852005 IMF852004:IML852005 IWB852004:IWH852005 JFX852004:JGD852005 JPT852004:JPZ852005 JZP852004:JZV852005 KJL852004:KJR852005 KTH852004:KTN852005 LDD852004:LDJ852005 LMZ852004:LNF852005 LWV852004:LXB852005 MGR852004:MGX852005 MQN852004:MQT852005 NAJ852004:NAP852005 NKF852004:NKL852005 NUB852004:NUH852005 ODX852004:OED852005 ONT852004:ONZ852005 OXP852004:OXV852005 PHL852004:PHR852005 PRH852004:PRN852005 QBD852004:QBJ852005 QKZ852004:QLF852005 QUV852004:QVB852005 RER852004:REX852005 RON852004:ROT852005 RYJ852004:RYP852005 SIF852004:SIL852005 SSB852004:SSH852005 TBX852004:TCD852005 TLT852004:TLZ852005 TVP852004:TVV852005 UFL852004:UFR852005 UPH852004:UPN852005 UZD852004:UZJ852005 VIZ852004:VJF852005 VSV852004:VTB852005 WCR852004:WCX852005 WMN852004:WMT852005 WWJ852004:WWP852005 AB917540:AH917541 JX917540:KD917541 TT917540:TZ917541 ADP917540:ADV917541 ANL917540:ANR917541 AXH917540:AXN917541 BHD917540:BHJ917541 BQZ917540:BRF917541 CAV917540:CBB917541 CKR917540:CKX917541 CUN917540:CUT917541 DEJ917540:DEP917541 DOF917540:DOL917541 DYB917540:DYH917541 EHX917540:EID917541 ERT917540:ERZ917541 FBP917540:FBV917541 FLL917540:FLR917541 FVH917540:FVN917541 GFD917540:GFJ917541 GOZ917540:GPF917541 GYV917540:GZB917541 HIR917540:HIX917541 HSN917540:HST917541 ICJ917540:ICP917541 IMF917540:IML917541 IWB917540:IWH917541 JFX917540:JGD917541 JPT917540:JPZ917541 JZP917540:JZV917541 KJL917540:KJR917541 KTH917540:KTN917541 LDD917540:LDJ917541 LMZ917540:LNF917541 LWV917540:LXB917541 MGR917540:MGX917541 MQN917540:MQT917541 NAJ917540:NAP917541 NKF917540:NKL917541 NUB917540:NUH917541 ODX917540:OED917541 ONT917540:ONZ917541 OXP917540:OXV917541 PHL917540:PHR917541 PRH917540:PRN917541 QBD917540:QBJ917541 QKZ917540:QLF917541 QUV917540:QVB917541 RER917540:REX917541 RON917540:ROT917541 RYJ917540:RYP917541 SIF917540:SIL917541 SSB917540:SSH917541 TBX917540:TCD917541 TLT917540:TLZ917541 TVP917540:TVV917541 UFL917540:UFR917541 UPH917540:UPN917541 UZD917540:UZJ917541 VIZ917540:VJF917541 VSV917540:VTB917541 WCR917540:WCX917541 WMN917540:WMT917541 WWJ917540:WWP917541 AB983076:AH983077 JX983076:KD983077 TT983076:TZ983077 ADP983076:ADV983077 ANL983076:ANR983077 AXH983076:AXN983077 BHD983076:BHJ983077 BQZ983076:BRF983077 CAV983076:CBB983077 CKR983076:CKX983077 CUN983076:CUT983077 DEJ983076:DEP983077 DOF983076:DOL983077 DYB983076:DYH983077 EHX983076:EID983077 ERT983076:ERZ983077 FBP983076:FBV983077 FLL983076:FLR983077 FVH983076:FVN983077 GFD983076:GFJ983077 GOZ983076:GPF983077 GYV983076:GZB983077 HIR983076:HIX983077 HSN983076:HST983077 ICJ983076:ICP983077 IMF983076:IML983077 IWB983076:IWH983077 JFX983076:JGD983077 JPT983076:JPZ983077 JZP983076:JZV983077 KJL983076:KJR983077 KTH983076:KTN983077 LDD983076:LDJ983077 LMZ983076:LNF983077 LWV983076:LXB983077 MGR983076:MGX983077 MQN983076:MQT983077 NAJ983076:NAP983077 NKF983076:NKL983077 NUB983076:NUH983077 ODX983076:OED983077 ONT983076:ONZ983077 OXP983076:OXV983077 PHL983076:PHR983077 PRH983076:PRN983077 QBD983076:QBJ983077 QKZ983076:QLF983077 QUV983076:QVB983077 RER983076:REX983077 RON983076:ROT983077 RYJ983076:RYP983077 SIF983076:SIL983077 SSB983076:SSH983077 TBX983076:TCD983077 TLT983076:TLZ983077 TVP983076:TVV983077 UFL983076:UFR983077 UPH983076:UPN983077 UZD983076:UZJ983077 VIZ983076:VJF983077 VSV983076:VTB983077 WCR983076:WCX983077 WMN983076:WMT983077 TT26:TZ27 ADP26:ADV27 ANL26:ANR27 AXH26:AXN27 BHD26:BHJ27 BQZ26:BRF27 CAV26:CBB27 CKR26:CKX27 CUN26:CUT27 DEJ26:DEP27 DOF26:DOL27 DYB26:DYH27 EHX26:EID27 ERT26:ERZ27 FBP26:FBV27 FLL26:FLR27 FVH26:FVN27 GFD26:GFJ27 GOZ26:GPF27 GYV26:GZB27 HIR26:HIX27 HSN26:HST27 ICJ26:ICP27 IMF26:IML27 IWB26:IWH27 JFX26:JGD27 JPT26:JPZ27 JZP26:JZV27 KJL26:KJR27 KTH26:KTN27 LDD26:LDJ27 LMZ26:LNF27 LWV26:LXB27 MGR26:MGX27 MQN26:MQT27 NAJ26:NAP27 NKF26:NKL27 NUB26:NUH27 ODX26:OED27 ONT26:ONZ27 OXP26:OXV27 PHL26:PHR27 PRH26:PRN27 QBD26:QBJ27 QKZ26:QLF27 QUV26:QVB27 RER26:REX27 RON26:ROT27 RYJ26:RYP27 SIF26:SIL27 SSB26:SSH27 TBX26:TCD27 TLT26:TLZ27 TVP26:TVV27 UFL26:UFR27 UPH26:UPN27 UZD26:UZJ27 VIZ26:VJF27 VSV26:VTB27 WCR26:WCX27 WMN26:WMT27 WWJ26:WWP27 AG26:AH27 JX26:KD27" xr:uid="{00000000-0002-0000-2800-000000000000}">
      <formula1>"交流協定留学型,短期研修・研究型,ＥＵ枠"</formula1>
    </dataValidation>
    <dataValidation type="list" allowBlank="1" showInputMessage="1" showErrorMessage="1" sqref="X22:AH22" xr:uid="{00000000-0002-0000-2800-000001000000}">
      <formula1>"理系、複合・融合系人材,理系（未来テク）,新興国,世界トップレベル大学等,多様性人材"</formula1>
    </dataValidation>
    <dataValidation type="list" imeMode="off" allowBlank="1" showInputMessage="1" showErrorMessage="1" sqref="K20:L20" xr:uid="{00000000-0002-0000-2800-000002000000}">
      <formula1>"8,9,10,11,12,14"</formula1>
    </dataValidation>
  </dataValidations>
  <pageMargins left="0.70866141732283472" right="0.70866141732283472" top="0.74803149606299213" bottom="0.74803149606299213" header="0.31496062992125984" footer="0.31496062992125984"/>
  <pageSetup paperSize="9" scale="85" orientation="portrait"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1" tint="4.9989318521683403E-2"/>
  </sheetPr>
  <dimension ref="A1:AO110"/>
  <sheetViews>
    <sheetView showGridLines="0" view="pageBreakPreview" topLeftCell="A4" zoomScaleNormal="100" zoomScaleSheetLayoutView="100" workbookViewId="0">
      <selection activeCell="AE5" sqref="AE5"/>
    </sheetView>
  </sheetViews>
  <sheetFormatPr defaultRowHeight="13.2"/>
  <cols>
    <col min="1" max="1" width="3.6640625" style="8" customWidth="1"/>
    <col min="2" max="37" width="2.6640625" style="8" customWidth="1"/>
    <col min="38"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41" s="67" customFormat="1" ht="28.2">
      <c r="AH1" s="2874" t="s">
        <v>132</v>
      </c>
      <c r="AI1" s="2201"/>
      <c r="AJ1" s="2201"/>
      <c r="AK1" s="2202"/>
      <c r="AL1" s="1365"/>
      <c r="AM1" s="1365"/>
      <c r="AN1" s="1365"/>
      <c r="AO1" s="1365"/>
    </row>
    <row r="2" spans="1:41" s="67" customFormat="1" ht="6.75" hidden="1" customHeight="1">
      <c r="AD2" s="72"/>
      <c r="AE2" s="72"/>
    </row>
    <row r="3" spans="1:41" s="67" customFormat="1" ht="18.75" customHeight="1">
      <c r="AF3" s="2904" t="s">
        <v>1322</v>
      </c>
      <c r="AG3" s="2904"/>
      <c r="AH3" s="2904"/>
      <c r="AI3" s="2904"/>
      <c r="AJ3" s="2904"/>
    </row>
    <row r="4" spans="1:41" s="67" customFormat="1" ht="18.899999999999999" customHeight="1">
      <c r="X4" s="1261"/>
      <c r="AC4" s="2831" t="s">
        <v>256</v>
      </c>
      <c r="AD4" s="2831"/>
      <c r="AE4" s="2831"/>
      <c r="AF4" s="2831"/>
      <c r="AG4" s="2831"/>
      <c r="AH4" s="2831"/>
      <c r="AI4" s="2831"/>
      <c r="AJ4" s="2831"/>
    </row>
    <row r="5" spans="1:41" s="67" customFormat="1" ht="17.100000000000001" customHeight="1">
      <c r="Y5" s="1296" t="s">
        <v>1</v>
      </c>
      <c r="Z5" s="1296"/>
      <c r="AA5" s="1295" t="s">
        <v>1</v>
      </c>
      <c r="AB5" s="67" t="s">
        <v>1</v>
      </c>
      <c r="AC5" s="2876" t="s">
        <v>1275</v>
      </c>
      <c r="AD5" s="2876"/>
      <c r="AE5" s="915"/>
      <c r="AF5" s="67" t="s">
        <v>2</v>
      </c>
      <c r="AG5" s="915" t="s">
        <v>1</v>
      </c>
      <c r="AH5" s="67" t="s">
        <v>4</v>
      </c>
      <c r="AI5" s="915" t="s">
        <v>1</v>
      </c>
      <c r="AJ5" s="1295" t="s">
        <v>6</v>
      </c>
    </row>
    <row r="6" spans="1:41" ht="15" customHeight="1">
      <c r="A6" s="1273"/>
      <c r="B6" s="1273"/>
      <c r="C6" s="1273"/>
      <c r="D6" s="1273"/>
      <c r="E6" s="1273"/>
      <c r="F6" s="1273"/>
      <c r="G6" s="1273"/>
      <c r="H6" s="1273"/>
      <c r="I6" s="1273"/>
      <c r="J6" s="1273"/>
      <c r="K6" s="1273"/>
      <c r="L6" s="1273"/>
      <c r="M6" s="1273"/>
      <c r="N6" s="1273"/>
      <c r="O6" s="1273"/>
      <c r="P6" s="1273"/>
      <c r="Q6" s="1273"/>
      <c r="R6" s="1273"/>
      <c r="S6" s="1273"/>
      <c r="T6" s="1273"/>
      <c r="U6" s="1273"/>
      <c r="V6" s="1273"/>
      <c r="W6" s="1273"/>
      <c r="X6" s="1273"/>
      <c r="Y6" s="1273"/>
      <c r="Z6" s="1273"/>
      <c r="AA6" s="1273"/>
      <c r="AB6" s="1273"/>
      <c r="AC6" s="1273"/>
      <c r="AD6" s="1273"/>
      <c r="AE6" s="1273"/>
      <c r="AF6" s="1273"/>
      <c r="AG6" s="1273"/>
      <c r="AH6" s="1273"/>
      <c r="AI6" s="1273"/>
      <c r="AJ6" s="1273"/>
      <c r="AK6" s="1273"/>
    </row>
    <row r="7" spans="1:41" s="67" customFormat="1" ht="44.25" customHeight="1">
      <c r="A7" s="2877" t="s">
        <v>592</v>
      </c>
      <c r="B7" s="2878"/>
      <c r="C7" s="2878"/>
      <c r="D7" s="2878"/>
      <c r="E7" s="2878"/>
      <c r="F7" s="2878"/>
      <c r="G7" s="2878"/>
      <c r="H7" s="2878"/>
      <c r="I7" s="2878"/>
      <c r="J7" s="2878"/>
      <c r="K7" s="2878"/>
      <c r="L7" s="2878"/>
      <c r="M7" s="2878"/>
      <c r="N7" s="2878"/>
      <c r="O7" s="2878"/>
      <c r="P7" s="2878"/>
      <c r="Q7" s="2878"/>
      <c r="R7" s="2878"/>
      <c r="S7" s="2878"/>
      <c r="T7" s="2878"/>
      <c r="U7" s="2878"/>
      <c r="V7" s="2878"/>
      <c r="W7" s="2878"/>
      <c r="X7" s="2878"/>
      <c r="Y7" s="2878"/>
      <c r="Z7" s="2878"/>
      <c r="AA7" s="2878"/>
      <c r="AB7" s="2878"/>
      <c r="AC7" s="2878"/>
      <c r="AD7" s="2878"/>
      <c r="AE7" s="2878"/>
      <c r="AF7" s="2878"/>
      <c r="AG7" s="2878"/>
      <c r="AH7" s="2878"/>
      <c r="AI7" s="2878"/>
      <c r="AJ7" s="2879"/>
      <c r="AK7" s="2879"/>
    </row>
    <row r="8" spans="1:41" s="67" customFormat="1" ht="8.25" customHeight="1">
      <c r="W8" s="1296"/>
      <c r="X8" s="1296"/>
      <c r="Y8" s="1296"/>
      <c r="Z8" s="1296"/>
      <c r="AA8" s="1295"/>
      <c r="AC8" s="1295"/>
      <c r="AE8" s="1295"/>
      <c r="AF8" s="1295"/>
    </row>
    <row r="9" spans="1:41" s="67" customFormat="1" ht="21" customHeight="1">
      <c r="A9" s="67" t="s">
        <v>8</v>
      </c>
    </row>
    <row r="10" spans="1:41" s="67" customFormat="1" ht="23.25" customHeight="1">
      <c r="V10" s="2876" t="s">
        <v>84</v>
      </c>
      <c r="W10" s="2876"/>
      <c r="X10" s="2876"/>
      <c r="Y10" s="2880"/>
      <c r="Z10" s="2905"/>
      <c r="AA10" s="2905"/>
      <c r="AB10" s="2905"/>
      <c r="AC10" s="2905"/>
      <c r="AD10" s="2905"/>
      <c r="AE10" s="2905"/>
      <c r="AF10" s="69"/>
    </row>
    <row r="11" spans="1:41" s="67" customFormat="1" ht="26.25" customHeight="1">
      <c r="T11" s="67" t="s">
        <v>1</v>
      </c>
      <c r="V11" s="1569" t="s">
        <v>10</v>
      </c>
      <c r="W11" s="1569"/>
      <c r="X11" s="1569"/>
      <c r="Y11" s="1569"/>
      <c r="Z11" s="2906"/>
      <c r="AA11" s="2906"/>
      <c r="AB11" s="2906"/>
      <c r="AC11" s="2906"/>
      <c r="AD11" s="2906"/>
      <c r="AE11" s="2906"/>
      <c r="AF11" s="2906"/>
      <c r="AG11" s="2906"/>
      <c r="AH11" s="2906"/>
      <c r="AI11" s="2906"/>
      <c r="AJ11" s="2906"/>
    </row>
    <row r="12" spans="1:41" s="67" customFormat="1" ht="32.25" customHeight="1">
      <c r="V12" s="1578" t="s">
        <v>12</v>
      </c>
      <c r="W12" s="1578"/>
      <c r="X12" s="1578"/>
      <c r="Y12" s="1578"/>
      <c r="Z12" s="2907"/>
      <c r="AA12" s="2907"/>
      <c r="AB12" s="2907"/>
      <c r="AC12" s="2907"/>
      <c r="AD12" s="2907"/>
      <c r="AE12" s="2907"/>
      <c r="AF12" s="2907"/>
      <c r="AG12" s="2907"/>
      <c r="AH12" s="2908"/>
      <c r="AI12" s="1574"/>
      <c r="AJ12" s="1574"/>
    </row>
    <row r="13" spans="1:41" s="67" customFormat="1" ht="11.25" customHeight="1">
      <c r="V13" s="1266"/>
      <c r="W13" s="1266"/>
      <c r="X13" s="1266"/>
      <c r="Y13" s="1266"/>
      <c r="Z13" s="1267"/>
      <c r="AA13" s="1267"/>
      <c r="AB13" s="1267"/>
      <c r="AC13" s="1267"/>
      <c r="AD13" s="1267"/>
      <c r="AE13" s="1267"/>
      <c r="AF13" s="1267"/>
      <c r="AG13" s="1267"/>
      <c r="AH13" s="159"/>
      <c r="AI13" s="1264"/>
      <c r="AJ13" s="1264"/>
    </row>
    <row r="14" spans="1:41" ht="36.75" customHeight="1">
      <c r="A14" s="1901" t="s">
        <v>148</v>
      </c>
      <c r="B14" s="1570"/>
      <c r="C14" s="1570"/>
      <c r="D14" s="1570"/>
      <c r="E14" s="1570"/>
      <c r="F14" s="1570"/>
      <c r="G14" s="1570"/>
      <c r="H14" s="1570"/>
      <c r="I14" s="1570"/>
      <c r="J14" s="1570"/>
      <c r="K14" s="1570"/>
      <c r="L14" s="1570"/>
      <c r="M14" s="1570"/>
      <c r="N14" s="1570"/>
      <c r="O14" s="1570"/>
      <c r="P14" s="1570"/>
      <c r="Q14" s="1570"/>
      <c r="R14" s="1570"/>
      <c r="S14" s="1570"/>
      <c r="T14" s="1570"/>
      <c r="U14" s="1570"/>
      <c r="V14" s="1570"/>
      <c r="W14" s="1570"/>
      <c r="X14" s="1570"/>
      <c r="Y14" s="1570"/>
      <c r="Z14" s="1570"/>
      <c r="AA14" s="1570"/>
      <c r="AB14" s="1570"/>
      <c r="AC14" s="1570"/>
      <c r="AD14" s="1570"/>
      <c r="AE14" s="1570"/>
      <c r="AF14" s="1570"/>
      <c r="AG14" s="1570"/>
      <c r="AH14" s="1570"/>
      <c r="AI14" s="1570"/>
      <c r="AJ14" s="1570"/>
      <c r="AK14" s="1570"/>
    </row>
    <row r="15" spans="1:41" s="1299" customFormat="1" ht="8.25" customHeight="1"/>
    <row r="16" spans="1:41" ht="15" customHeight="1">
      <c r="A16" s="1883" t="s">
        <v>14</v>
      </c>
      <c r="B16" s="1883"/>
      <c r="C16" s="1883"/>
      <c r="D16" s="1883"/>
      <c r="E16" s="1883"/>
      <c r="F16" s="1883"/>
      <c r="G16" s="1883"/>
      <c r="H16" s="1883"/>
      <c r="I16" s="1883"/>
      <c r="J16" s="1883"/>
      <c r="K16" s="1883"/>
      <c r="L16" s="1883"/>
      <c r="M16" s="1883"/>
      <c r="N16" s="1883"/>
      <c r="O16" s="1883"/>
      <c r="P16" s="1883"/>
      <c r="Q16" s="1883"/>
      <c r="R16" s="1883"/>
      <c r="S16" s="1883"/>
      <c r="T16" s="1883"/>
      <c r="U16" s="1883"/>
      <c r="V16" s="1883"/>
      <c r="W16" s="1883"/>
      <c r="X16" s="1883"/>
      <c r="Y16" s="1883"/>
      <c r="Z16" s="1883"/>
      <c r="AA16" s="1883"/>
      <c r="AB16" s="1883"/>
      <c r="AC16" s="1883"/>
      <c r="AD16" s="1883"/>
      <c r="AE16" s="1883"/>
      <c r="AF16" s="1883"/>
      <c r="AG16" s="1883"/>
      <c r="AH16" s="1883"/>
      <c r="AI16" s="1883"/>
      <c r="AJ16" s="1883"/>
      <c r="AK16" s="1883"/>
    </row>
    <row r="17" spans="1:37" ht="7.5" customHeight="1">
      <c r="A17" s="461"/>
      <c r="B17" s="1273"/>
      <c r="C17" s="1273"/>
      <c r="D17" s="1273"/>
      <c r="E17" s="1273"/>
      <c r="F17" s="1273"/>
      <c r="G17" s="1273"/>
      <c r="H17" s="1273"/>
      <c r="I17" s="1273"/>
      <c r="J17" s="1273"/>
      <c r="K17" s="1273"/>
      <c r="L17" s="1273"/>
      <c r="M17" s="1273"/>
      <c r="N17" s="1273"/>
      <c r="O17" s="1273"/>
      <c r="P17" s="1273"/>
      <c r="Q17" s="1273"/>
      <c r="R17" s="1273"/>
      <c r="S17" s="1273"/>
      <c r="T17" s="1273"/>
      <c r="U17" s="1273"/>
      <c r="V17" s="1273"/>
      <c r="W17" s="1273"/>
      <c r="X17" s="1273"/>
      <c r="Y17" s="1273"/>
      <c r="Z17" s="1273"/>
      <c r="AA17" s="1273"/>
      <c r="AB17" s="1273"/>
      <c r="AC17" s="1273"/>
      <c r="AD17" s="1273"/>
      <c r="AE17" s="1273"/>
      <c r="AF17" s="1273"/>
      <c r="AG17" s="1273"/>
      <c r="AH17" s="1273"/>
      <c r="AI17" s="1273"/>
      <c r="AJ17" s="1273"/>
      <c r="AK17" s="1273"/>
    </row>
    <row r="18" spans="1:37" ht="15" customHeight="1">
      <c r="A18" s="461" t="s">
        <v>133</v>
      </c>
      <c r="B18" s="379"/>
      <c r="C18" s="57"/>
      <c r="D18" s="379"/>
      <c r="E18" s="1273"/>
      <c r="F18" s="1273"/>
      <c r="G18" s="1273"/>
      <c r="H18" s="1273"/>
      <c r="I18" s="1273"/>
      <c r="J18" s="1273"/>
      <c r="K18" s="1273"/>
      <c r="L18" s="1273"/>
      <c r="M18" s="1273"/>
      <c r="N18" s="1273"/>
      <c r="O18" s="1273"/>
      <c r="P18" s="1273"/>
      <c r="Q18" s="1273"/>
      <c r="R18" s="1273"/>
      <c r="S18" s="1273"/>
      <c r="T18" s="1273"/>
      <c r="U18" s="1273"/>
      <c r="V18" s="1273"/>
      <c r="W18" s="1273"/>
      <c r="X18" s="1273"/>
      <c r="Y18" s="1273"/>
      <c r="Z18" s="1273"/>
      <c r="AA18" s="1273"/>
      <c r="AB18" s="1273"/>
      <c r="AC18" s="1273"/>
      <c r="AD18" s="1273"/>
      <c r="AE18" s="1273"/>
      <c r="AF18" s="1273"/>
      <c r="AG18" s="1273"/>
      <c r="AH18" s="1273"/>
      <c r="AI18" s="1273"/>
      <c r="AJ18" s="1273"/>
      <c r="AK18" s="1273"/>
    </row>
    <row r="19" spans="1:37" ht="6.75" customHeight="1">
      <c r="A19" s="1298"/>
      <c r="B19" s="379"/>
      <c r="C19" s="57"/>
      <c r="D19" s="379"/>
      <c r="E19" s="1273"/>
      <c r="F19" s="1273"/>
      <c r="G19" s="1273"/>
      <c r="H19" s="1273"/>
      <c r="I19" s="1273"/>
      <c r="J19" s="1273"/>
      <c r="K19" s="1273"/>
      <c r="L19" s="1273"/>
      <c r="M19" s="1273"/>
      <c r="N19" s="1273"/>
      <c r="O19" s="1273"/>
      <c r="P19" s="1273"/>
      <c r="Q19" s="1273"/>
      <c r="R19" s="1273"/>
      <c r="S19" s="1273"/>
      <c r="T19" s="1273"/>
      <c r="U19" s="1273"/>
      <c r="V19" s="1273"/>
      <c r="W19" s="1273"/>
      <c r="X19" s="1273"/>
      <c r="Y19" s="1273"/>
      <c r="Z19" s="1273"/>
      <c r="AA19" s="1273"/>
      <c r="AB19" s="1273"/>
      <c r="AC19" s="1273"/>
      <c r="AD19" s="1273"/>
      <c r="AE19" s="1273"/>
      <c r="AF19" s="1273"/>
      <c r="AG19" s="1273"/>
      <c r="AH19" s="1273"/>
      <c r="AI19" s="1273"/>
      <c r="AJ19" s="1273"/>
      <c r="AK19" s="1273"/>
    </row>
    <row r="20" spans="1:37" ht="18.75" customHeight="1">
      <c r="A20" s="87"/>
      <c r="B20" s="57" t="s">
        <v>904</v>
      </c>
      <c r="C20" s="57"/>
      <c r="D20" s="379"/>
      <c r="E20" s="1273"/>
      <c r="F20" s="1273"/>
      <c r="G20" s="1260"/>
      <c r="H20" s="1260"/>
      <c r="I20" s="1260"/>
      <c r="J20" s="1294" t="s">
        <v>48</v>
      </c>
      <c r="K20" s="2899"/>
      <c r="L20" s="2899"/>
      <c r="M20" s="1294" t="s">
        <v>123</v>
      </c>
      <c r="N20" s="472"/>
      <c r="O20" s="472"/>
      <c r="P20" s="472"/>
      <c r="Q20" s="472"/>
      <c r="R20" s="472"/>
      <c r="S20" s="1260"/>
      <c r="T20" s="1260"/>
      <c r="U20" s="1260"/>
      <c r="V20" s="1260"/>
      <c r="W20" s="1260"/>
      <c r="X20" s="1260"/>
      <c r="Y20" s="1260"/>
      <c r="Z20" s="1260"/>
      <c r="AA20" s="1260"/>
      <c r="AB20" s="1260"/>
      <c r="AC20" s="1260"/>
      <c r="AD20" s="1260"/>
      <c r="AE20" s="1260"/>
      <c r="AF20" s="1260"/>
      <c r="AG20" s="1260"/>
      <c r="AH20" s="1260"/>
      <c r="AI20" s="1273"/>
      <c r="AJ20" s="1273"/>
      <c r="AK20" s="1273"/>
    </row>
    <row r="21" spans="1:37" ht="7.5" customHeight="1">
      <c r="A21" s="461"/>
      <c r="B21" s="1273"/>
      <c r="C21" s="1273"/>
      <c r="D21" s="1273"/>
      <c r="E21" s="1273"/>
      <c r="F21" s="1273"/>
      <c r="G21" s="1260"/>
      <c r="H21" s="1260"/>
      <c r="I21" s="1260"/>
      <c r="J21" s="1260"/>
      <c r="K21" s="1260"/>
      <c r="L21" s="1260"/>
      <c r="M21" s="1260"/>
      <c r="N21" s="1260"/>
      <c r="O21" s="1260"/>
      <c r="P21" s="1260"/>
      <c r="Q21" s="1260"/>
      <c r="R21" s="1260"/>
      <c r="S21" s="1260"/>
      <c r="T21" s="1260"/>
      <c r="U21" s="1260"/>
      <c r="V21" s="1260"/>
      <c r="W21" s="1260"/>
      <c r="X21" s="1260"/>
      <c r="Y21" s="1260"/>
      <c r="Z21" s="1260"/>
      <c r="AA21" s="1260"/>
      <c r="AB21" s="1260"/>
      <c r="AC21" s="1260"/>
      <c r="AD21" s="1260"/>
      <c r="AE21" s="1260"/>
      <c r="AF21" s="1260"/>
      <c r="AG21" s="1260"/>
      <c r="AH21" s="1260"/>
      <c r="AI21" s="1273"/>
      <c r="AJ21" s="1273"/>
      <c r="AK21" s="1273"/>
    </row>
    <row r="22" spans="1:37" ht="18.75" customHeight="1">
      <c r="A22" s="87"/>
      <c r="B22" s="57" t="s">
        <v>155</v>
      </c>
      <c r="C22" s="57"/>
      <c r="D22" s="379"/>
      <c r="E22" s="1273"/>
      <c r="F22" s="1273"/>
      <c r="G22" s="1260"/>
      <c r="H22" s="1260"/>
      <c r="I22" s="1260"/>
      <c r="J22" s="2900"/>
      <c r="K22" s="2901"/>
      <c r="L22" s="2901"/>
      <c r="M22" s="2901"/>
      <c r="N22" s="2901"/>
      <c r="O22" s="2901"/>
      <c r="P22" s="2901"/>
      <c r="Q22" s="2901"/>
      <c r="R22" s="2901"/>
      <c r="S22" s="1292" t="s">
        <v>87</v>
      </c>
      <c r="T22" s="1260"/>
      <c r="U22" s="1260"/>
      <c r="V22" s="1260"/>
      <c r="W22" s="1260"/>
      <c r="X22" s="2902"/>
      <c r="Y22" s="2902"/>
      <c r="Z22" s="2902"/>
      <c r="AA22" s="2902"/>
      <c r="AB22" s="2902"/>
      <c r="AC22" s="2902"/>
      <c r="AD22" s="2902"/>
      <c r="AE22" s="2902"/>
      <c r="AF22" s="2902"/>
      <c r="AG22" s="2902"/>
      <c r="AH22" s="2902"/>
      <c r="AI22" s="1273" t="s">
        <v>134</v>
      </c>
      <c r="AJ22" s="1273"/>
      <c r="AK22" s="1273"/>
    </row>
    <row r="23" spans="1:37" ht="7.5" customHeight="1">
      <c r="A23" s="461"/>
      <c r="B23" s="1273"/>
      <c r="C23" s="1273"/>
      <c r="D23" s="1273"/>
      <c r="E23" s="1273"/>
      <c r="F23" s="1273"/>
      <c r="G23" s="1260"/>
      <c r="H23" s="1260"/>
      <c r="I23" s="1260"/>
      <c r="J23" s="1260"/>
      <c r="K23" s="1260"/>
      <c r="L23" s="1260"/>
      <c r="M23" s="1260"/>
      <c r="N23" s="1260"/>
      <c r="O23" s="1260"/>
      <c r="P23" s="1260"/>
      <c r="Q23" s="1260"/>
      <c r="R23" s="1260"/>
      <c r="S23" s="1260"/>
      <c r="T23" s="1260"/>
      <c r="U23" s="1260"/>
      <c r="V23" s="1260"/>
      <c r="W23" s="1260"/>
      <c r="X23" s="1260"/>
      <c r="Y23" s="1260"/>
      <c r="Z23" s="1260"/>
      <c r="AA23" s="1260"/>
      <c r="AB23" s="1260"/>
      <c r="AC23" s="1260"/>
      <c r="AD23" s="1260"/>
      <c r="AE23" s="1260"/>
      <c r="AF23" s="1260"/>
      <c r="AG23" s="1260"/>
      <c r="AH23" s="1260"/>
      <c r="AI23" s="1273"/>
      <c r="AJ23" s="1273"/>
      <c r="AK23" s="1273"/>
    </row>
    <row r="24" spans="1:37" ht="18.75" customHeight="1">
      <c r="A24" s="1273"/>
      <c r="B24" s="1270" t="s">
        <v>156</v>
      </c>
      <c r="C24" s="1273"/>
      <c r="D24" s="1273"/>
      <c r="E24" s="1273"/>
      <c r="F24" s="1273"/>
      <c r="G24" s="1260"/>
      <c r="H24" s="1260"/>
      <c r="I24" s="1260"/>
      <c r="J24" s="2900"/>
      <c r="K24" s="2901"/>
      <c r="L24" s="2901"/>
      <c r="M24" s="2901"/>
      <c r="N24" s="2901"/>
      <c r="O24" s="2901"/>
      <c r="P24" s="2901"/>
      <c r="Q24" s="2901"/>
      <c r="R24" s="2901"/>
      <c r="S24" s="1260"/>
      <c r="T24" s="1260"/>
      <c r="U24" s="1260"/>
      <c r="V24" s="1260"/>
      <c r="W24" s="1260"/>
      <c r="X24" s="1260"/>
      <c r="Y24" s="1260"/>
      <c r="Z24" s="1260"/>
      <c r="AA24" s="1260"/>
      <c r="AB24" s="1260"/>
      <c r="AC24" s="1260"/>
      <c r="AD24" s="1260"/>
      <c r="AE24" s="1260"/>
      <c r="AF24" s="1260"/>
      <c r="AG24" s="1260"/>
      <c r="AH24" s="1260"/>
      <c r="AI24" s="1273"/>
      <c r="AJ24" s="1273"/>
      <c r="AK24" s="1273"/>
    </row>
    <row r="25" spans="1:37" ht="7.5" customHeight="1">
      <c r="A25" s="461"/>
      <c r="B25" s="1273"/>
      <c r="C25" s="1273"/>
      <c r="D25" s="1273"/>
      <c r="E25" s="1273"/>
      <c r="F25" s="1273"/>
      <c r="G25" s="1260"/>
      <c r="H25" s="1260"/>
      <c r="I25" s="1260"/>
      <c r="J25" s="1260"/>
      <c r="K25" s="1260"/>
      <c r="L25" s="1260"/>
      <c r="M25" s="1260"/>
      <c r="N25" s="1260"/>
      <c r="O25" s="1260"/>
      <c r="P25" s="1260"/>
      <c r="Q25" s="1260"/>
      <c r="R25" s="1260"/>
      <c r="S25" s="1260"/>
      <c r="T25" s="1260"/>
      <c r="U25" s="1260"/>
      <c r="V25" s="1260"/>
      <c r="W25" s="1260"/>
      <c r="X25" s="1260"/>
      <c r="Y25" s="1260"/>
      <c r="Z25" s="1260"/>
      <c r="AA25" s="1260"/>
      <c r="AB25" s="1260"/>
      <c r="AC25" s="1260"/>
      <c r="AD25" s="1260"/>
      <c r="AE25" s="1260"/>
      <c r="AF25" s="1260"/>
      <c r="AG25" s="1260"/>
      <c r="AH25" s="1260"/>
      <c r="AI25" s="1273"/>
      <c r="AJ25" s="1273"/>
      <c r="AK25" s="1273"/>
    </row>
    <row r="26" spans="1:37" s="396" customFormat="1" ht="15" hidden="1" customHeight="1">
      <c r="A26" s="391"/>
      <c r="B26" s="412" t="s">
        <v>157</v>
      </c>
      <c r="C26" s="1304"/>
      <c r="D26" s="1304"/>
      <c r="E26" s="1304"/>
      <c r="F26" s="1304"/>
      <c r="G26" s="1304"/>
      <c r="H26" s="1304"/>
      <c r="I26" s="1304"/>
      <c r="J26" s="413"/>
      <c r="K26" s="424"/>
      <c r="L26" s="2873">
        <v>28</v>
      </c>
      <c r="M26" s="2873"/>
      <c r="N26" s="398" t="s">
        <v>2</v>
      </c>
      <c r="O26" s="2873"/>
      <c r="P26" s="2873"/>
      <c r="Q26" s="416" t="s">
        <v>42</v>
      </c>
      <c r="R26" s="2868"/>
      <c r="S26" s="2868"/>
      <c r="T26" s="416" t="s">
        <v>44</v>
      </c>
      <c r="U26" s="1293" t="s">
        <v>43</v>
      </c>
      <c r="V26" s="414"/>
      <c r="W26" s="415"/>
      <c r="X26" s="2868"/>
      <c r="Y26" s="2868"/>
      <c r="Z26" s="416" t="s">
        <v>2</v>
      </c>
      <c r="AA26" s="2868"/>
      <c r="AB26" s="2868"/>
      <c r="AC26" s="416" t="s">
        <v>42</v>
      </c>
      <c r="AD26" s="2868"/>
      <c r="AE26" s="2868"/>
      <c r="AF26" s="418" t="s">
        <v>44</v>
      </c>
      <c r="AG26" s="1304"/>
      <c r="AH26" s="1304"/>
    </row>
    <row r="27" spans="1:37" ht="9" customHeight="1">
      <c r="A27" s="461"/>
      <c r="B27" s="1270"/>
      <c r="C27" s="1273"/>
      <c r="D27" s="1273"/>
      <c r="E27" s="1273"/>
      <c r="F27" s="1273"/>
      <c r="G27" s="1273"/>
      <c r="H27" s="1273"/>
      <c r="I27" s="1273"/>
      <c r="J27" s="14"/>
      <c r="K27" s="1276"/>
      <c r="L27" s="1272"/>
      <c r="M27" s="1272"/>
      <c r="N27" s="1300"/>
      <c r="O27" s="1272"/>
      <c r="P27" s="1272"/>
      <c r="Q27" s="1300"/>
      <c r="R27" s="1272"/>
      <c r="S27" s="1272"/>
      <c r="T27" s="1300"/>
      <c r="U27" s="1272"/>
      <c r="V27" s="14"/>
      <c r="W27" s="1276"/>
      <c r="X27" s="1272"/>
      <c r="Y27" s="1272"/>
      <c r="Z27" s="1300"/>
      <c r="AA27" s="1272"/>
      <c r="AB27" s="1272"/>
      <c r="AC27" s="1300"/>
      <c r="AD27" s="1272"/>
      <c r="AE27" s="1272"/>
      <c r="AF27" s="1291"/>
      <c r="AG27" s="1273"/>
      <c r="AH27" s="1273"/>
    </row>
    <row r="28" spans="1:37" ht="21" customHeight="1">
      <c r="A28" s="1299" t="s">
        <v>136</v>
      </c>
      <c r="B28" s="1265"/>
      <c r="C28" s="1265"/>
      <c r="D28" s="1265"/>
      <c r="E28" s="1265"/>
      <c r="F28" s="1273"/>
      <c r="G28" s="2903"/>
      <c r="H28" s="2903"/>
      <c r="I28" s="2903"/>
      <c r="J28" s="2903"/>
      <c r="K28" s="2903"/>
      <c r="L28" s="2903"/>
      <c r="M28" s="2903"/>
      <c r="N28" s="2903"/>
      <c r="O28" s="2903"/>
      <c r="P28" s="2903"/>
      <c r="Q28" s="124" t="s">
        <v>33</v>
      </c>
      <c r="R28" s="124"/>
      <c r="S28" s="14"/>
      <c r="T28" s="14"/>
      <c r="U28" s="124"/>
      <c r="V28" s="124"/>
      <c r="W28" s="124"/>
      <c r="X28" s="124"/>
      <c r="Y28" s="124"/>
      <c r="Z28" s="124"/>
      <c r="AA28" s="124"/>
      <c r="AB28" s="124"/>
      <c r="AC28" s="14"/>
      <c r="AD28" s="124"/>
      <c r="AE28" s="124"/>
      <c r="AF28" s="124"/>
      <c r="AG28" s="124"/>
      <c r="AH28" s="1277"/>
      <c r="AI28" s="1277"/>
      <c r="AJ28" s="1277"/>
      <c r="AK28" s="1277"/>
    </row>
    <row r="29" spans="1:37" ht="14.25" customHeight="1">
      <c r="A29" s="461"/>
      <c r="B29" s="1273"/>
      <c r="C29" s="1273"/>
      <c r="D29" s="1273"/>
      <c r="E29" s="1273"/>
      <c r="F29" s="1273"/>
      <c r="G29" s="1273"/>
      <c r="H29" s="1273"/>
      <c r="I29" s="1277"/>
      <c r="J29" s="1277"/>
      <c r="K29" s="1277"/>
      <c r="L29" s="1277"/>
      <c r="M29" s="1277"/>
      <c r="N29" s="1277"/>
      <c r="O29" s="1277"/>
      <c r="P29" s="1277"/>
      <c r="Q29" s="1277"/>
      <c r="R29" s="1277"/>
      <c r="S29" s="1277"/>
      <c r="T29" s="1277"/>
      <c r="U29" s="1277"/>
      <c r="V29" s="1277"/>
      <c r="W29" s="1277"/>
      <c r="X29" s="1277"/>
      <c r="Y29" s="1277"/>
      <c r="Z29" s="1277"/>
      <c r="AA29" s="1277"/>
      <c r="AB29" s="1277"/>
      <c r="AC29" s="1277"/>
      <c r="AD29" s="1277"/>
      <c r="AE29" s="1277"/>
      <c r="AF29" s="1277"/>
      <c r="AG29" s="1277"/>
      <c r="AH29" s="1277"/>
      <c r="AI29" s="1277"/>
      <c r="AJ29" s="1277"/>
      <c r="AK29" s="1277"/>
    </row>
    <row r="30" spans="1:37" s="71" customFormat="1" ht="15" customHeight="1">
      <c r="A30" s="1262" t="s">
        <v>137</v>
      </c>
      <c r="B30" s="70"/>
      <c r="C30" s="1262"/>
      <c r="D30" s="1262"/>
      <c r="E30" s="1262"/>
      <c r="F30" s="1262"/>
      <c r="G30" s="1262"/>
      <c r="H30" s="1262"/>
      <c r="I30" s="1262"/>
      <c r="J30" s="1262"/>
      <c r="K30" s="1262"/>
      <c r="L30" s="1262"/>
      <c r="M30" s="1262"/>
      <c r="N30" s="1262"/>
      <c r="O30" s="1262"/>
      <c r="P30" s="1262"/>
      <c r="Q30" s="1262"/>
      <c r="R30" s="1262"/>
      <c r="S30" s="1262"/>
      <c r="T30" s="1262"/>
      <c r="U30" s="1262"/>
      <c r="V30" s="1262"/>
      <c r="W30" s="1262"/>
      <c r="X30" s="1262"/>
      <c r="Y30" s="1262"/>
      <c r="Z30" s="1262"/>
      <c r="AA30" s="1262"/>
      <c r="AB30" s="1262"/>
      <c r="AC30" s="1262"/>
      <c r="AD30" s="1262"/>
      <c r="AE30" s="8"/>
      <c r="AF30" s="8"/>
      <c r="AG30" s="8"/>
      <c r="AH30" s="8"/>
      <c r="AI30" s="8"/>
      <c r="AJ30" s="8"/>
      <c r="AK30" s="8"/>
    </row>
    <row r="31" spans="1:37" s="71" customFormat="1" ht="5.25" customHeight="1">
      <c r="A31" s="1262"/>
      <c r="B31" s="70"/>
      <c r="C31" s="1262"/>
      <c r="D31" s="1262"/>
      <c r="E31" s="1262"/>
      <c r="F31" s="1262"/>
      <c r="G31" s="1262"/>
      <c r="H31" s="1262"/>
      <c r="I31" s="2853"/>
      <c r="J31" s="2853"/>
      <c r="K31" s="2853"/>
      <c r="L31" s="2853"/>
      <c r="M31" s="2853"/>
      <c r="N31" s="2853"/>
      <c r="O31" s="2853"/>
      <c r="P31" s="2853"/>
      <c r="Q31" s="1262"/>
      <c r="R31" s="1262"/>
      <c r="S31" s="1262"/>
      <c r="T31" s="1262"/>
      <c r="U31" s="1262"/>
      <c r="V31" s="1262"/>
      <c r="W31" s="1262"/>
      <c r="X31" s="1262"/>
      <c r="Y31" s="1262"/>
      <c r="Z31" s="1262"/>
      <c r="AA31" s="1262"/>
      <c r="AB31" s="1262"/>
      <c r="AC31" s="1262"/>
      <c r="AD31" s="1262"/>
      <c r="AE31" s="8"/>
      <c r="AF31" s="8"/>
      <c r="AG31" s="8"/>
      <c r="AH31" s="8"/>
      <c r="AI31" s="8"/>
      <c r="AJ31" s="8"/>
      <c r="AK31" s="8"/>
    </row>
    <row r="32" spans="1:37" s="1299" customFormat="1" ht="18.75" customHeight="1">
      <c r="A32" s="1262"/>
      <c r="C32" s="1276" t="s">
        <v>182</v>
      </c>
      <c r="D32" s="2820"/>
      <c r="E32" s="2820"/>
      <c r="F32" s="1299" t="s">
        <v>1306</v>
      </c>
      <c r="G32" s="8"/>
      <c r="H32" s="8"/>
      <c r="I32" s="8"/>
      <c r="L32" s="2886"/>
      <c r="M32" s="2886"/>
      <c r="N32" s="2886"/>
      <c r="O32" s="2886"/>
      <c r="P32" s="2886"/>
      <c r="Q32" s="2886"/>
      <c r="R32" s="2886"/>
      <c r="S32" s="2886"/>
      <c r="T32" s="1269" t="s">
        <v>33</v>
      </c>
      <c r="U32" s="1262"/>
      <c r="V32" s="1262"/>
      <c r="W32" s="1262"/>
      <c r="X32" s="1262"/>
      <c r="Y32" s="1262"/>
      <c r="Z32" s="1262"/>
      <c r="AA32" s="1262"/>
      <c r="AB32" s="1262"/>
      <c r="AC32" s="1262"/>
      <c r="AD32" s="1262"/>
    </row>
    <row r="33" spans="1:37" s="71" customFormat="1" ht="18" customHeight="1">
      <c r="A33" s="8"/>
      <c r="B33" s="123"/>
      <c r="C33" s="1299"/>
      <c r="D33" s="123"/>
      <c r="E33" s="123"/>
      <c r="F33" s="123"/>
      <c r="G33" s="123"/>
      <c r="H33" s="123"/>
      <c r="I33" s="966"/>
      <c r="J33" s="966"/>
      <c r="K33" s="194" t="s">
        <v>138</v>
      </c>
      <c r="L33" s="1269" t="s">
        <v>547</v>
      </c>
      <c r="M33" s="1269"/>
      <c r="N33" s="1269"/>
      <c r="O33" s="2896"/>
      <c r="P33" s="2898"/>
      <c r="Q33" s="2898"/>
      <c r="R33" s="2898"/>
      <c r="S33" s="2898"/>
      <c r="T33" s="8" t="s">
        <v>1323</v>
      </c>
      <c r="U33" s="8"/>
      <c r="V33" s="461" t="s">
        <v>571</v>
      </c>
      <c r="X33" s="461" t="s">
        <v>77</v>
      </c>
      <c r="Y33" s="461"/>
      <c r="Z33" s="461"/>
      <c r="AA33" s="2884"/>
      <c r="AB33" s="2885"/>
      <c r="AC33" s="2885"/>
      <c r="AD33" s="2885"/>
      <c r="AE33" s="2885"/>
      <c r="AF33" s="2885"/>
      <c r="AG33" s="461" t="s">
        <v>33</v>
      </c>
      <c r="AH33" s="461" t="s">
        <v>134</v>
      </c>
      <c r="AI33" s="123"/>
      <c r="AJ33" s="123"/>
      <c r="AK33" s="1265"/>
    </row>
    <row r="34" spans="1:37" s="71" customFormat="1" ht="5.25" customHeight="1">
      <c r="A34" s="1262"/>
      <c r="B34" s="70"/>
      <c r="C34" s="1262"/>
      <c r="D34" s="1262"/>
      <c r="E34" s="1262"/>
      <c r="F34" s="1262"/>
      <c r="G34" s="1262"/>
      <c r="H34" s="1262"/>
      <c r="I34" s="2853"/>
      <c r="J34" s="2853"/>
      <c r="K34" s="2853"/>
      <c r="L34" s="2853"/>
      <c r="M34" s="2853"/>
      <c r="N34" s="2853"/>
      <c r="O34" s="2853"/>
      <c r="P34" s="2853"/>
      <c r="Q34" s="1262"/>
      <c r="R34" s="1262"/>
      <c r="S34" s="1262"/>
      <c r="T34" s="1262"/>
      <c r="U34" s="1262"/>
      <c r="V34" s="1262"/>
      <c r="W34" s="1262"/>
      <c r="X34" s="1262"/>
      <c r="Y34" s="1262"/>
      <c r="Z34" s="1262"/>
      <c r="AA34" s="1262"/>
      <c r="AB34" s="1262"/>
      <c r="AC34" s="1262"/>
      <c r="AD34" s="1262"/>
      <c r="AE34" s="8"/>
      <c r="AF34" s="8"/>
      <c r="AG34" s="8"/>
      <c r="AH34" s="8"/>
      <c r="AI34" s="8"/>
      <c r="AJ34" s="8"/>
      <c r="AK34" s="8"/>
    </row>
    <row r="35" spans="1:37" s="1299" customFormat="1" ht="18.75" customHeight="1">
      <c r="A35" s="1262"/>
      <c r="B35" s="454"/>
      <c r="C35" s="1262" t="s">
        <v>184</v>
      </c>
      <c r="D35" s="2820"/>
      <c r="E35" s="2820"/>
      <c r="F35" s="1299" t="s">
        <v>1306</v>
      </c>
      <c r="G35" s="8"/>
      <c r="L35" s="2886"/>
      <c r="M35" s="2886"/>
      <c r="N35" s="2886"/>
      <c r="O35" s="2886"/>
      <c r="P35" s="2886"/>
      <c r="Q35" s="2886"/>
      <c r="R35" s="2886"/>
      <c r="S35" s="2886"/>
      <c r="T35" s="1269" t="s">
        <v>33</v>
      </c>
      <c r="U35" s="1262"/>
      <c r="V35" s="1262"/>
      <c r="W35" s="1262"/>
      <c r="X35" s="1262"/>
      <c r="Y35" s="1262"/>
      <c r="Z35" s="1262"/>
      <c r="AA35" s="1262"/>
      <c r="AB35" s="1262"/>
      <c r="AC35" s="1262"/>
      <c r="AD35" s="1262"/>
    </row>
    <row r="36" spans="1:37" s="71" customFormat="1" ht="18.75" customHeight="1">
      <c r="A36" s="8"/>
      <c r="B36" s="123"/>
      <c r="C36" s="1299"/>
      <c r="D36" s="123"/>
      <c r="E36" s="123"/>
      <c r="F36" s="123"/>
      <c r="G36" s="123"/>
      <c r="H36" s="123"/>
      <c r="K36" s="194" t="s">
        <v>138</v>
      </c>
      <c r="L36" s="1269" t="s">
        <v>547</v>
      </c>
      <c r="M36" s="1269"/>
      <c r="N36" s="1269"/>
      <c r="O36" s="2896"/>
      <c r="P36" s="2897"/>
      <c r="Q36" s="2897"/>
      <c r="R36" s="2897"/>
      <c r="S36" s="2897"/>
      <c r="T36" s="8" t="s">
        <v>1323</v>
      </c>
      <c r="U36" s="8"/>
      <c r="V36" s="461" t="s">
        <v>571</v>
      </c>
      <c r="X36" s="461" t="s">
        <v>77</v>
      </c>
      <c r="Y36" s="461"/>
      <c r="Z36" s="461"/>
      <c r="AA36" s="2884"/>
      <c r="AB36" s="2885"/>
      <c r="AC36" s="2885"/>
      <c r="AD36" s="2885"/>
      <c r="AE36" s="2885"/>
      <c r="AF36" s="2885"/>
      <c r="AG36" s="461" t="s">
        <v>33</v>
      </c>
      <c r="AH36" s="461" t="s">
        <v>134</v>
      </c>
      <c r="AI36" s="123"/>
      <c r="AJ36" s="123"/>
      <c r="AK36" s="1265"/>
    </row>
    <row r="37" spans="1:37" s="71" customFormat="1" ht="5.25" customHeight="1">
      <c r="A37" s="1262"/>
      <c r="B37" s="70"/>
      <c r="C37" s="1262"/>
      <c r="D37" s="1262"/>
      <c r="E37" s="1262"/>
      <c r="F37" s="1262"/>
      <c r="G37" s="1262"/>
      <c r="H37" s="1262"/>
      <c r="I37" s="2853"/>
      <c r="J37" s="2853"/>
      <c r="K37" s="2853"/>
      <c r="L37" s="2853"/>
      <c r="M37" s="2853"/>
      <c r="N37" s="2853"/>
      <c r="O37" s="2853"/>
      <c r="P37" s="2853"/>
      <c r="Q37" s="1262"/>
      <c r="R37" s="1262"/>
      <c r="S37" s="1262"/>
      <c r="T37" s="1262"/>
      <c r="U37" s="1262"/>
      <c r="V37" s="1262"/>
      <c r="W37" s="1262"/>
      <c r="X37" s="1262"/>
      <c r="Y37" s="1262"/>
      <c r="Z37" s="1262"/>
      <c r="AA37" s="1262"/>
      <c r="AB37" s="1262"/>
      <c r="AC37" s="1262"/>
      <c r="AD37" s="1262"/>
      <c r="AE37" s="8"/>
      <c r="AF37" s="8"/>
      <c r="AG37" s="8"/>
      <c r="AH37" s="8"/>
      <c r="AI37" s="8"/>
      <c r="AJ37" s="8"/>
      <c r="AK37" s="8"/>
    </row>
    <row r="38" spans="1:37" s="1299" customFormat="1" ht="18.75" customHeight="1">
      <c r="A38" s="1262"/>
      <c r="B38" s="454" t="s">
        <v>511</v>
      </c>
      <c r="C38" s="1299" t="s">
        <v>1324</v>
      </c>
      <c r="L38" s="2886"/>
      <c r="M38" s="2886"/>
      <c r="N38" s="2886"/>
      <c r="O38" s="2886"/>
      <c r="P38" s="2886"/>
      <c r="Q38" s="2886"/>
      <c r="R38" s="2886"/>
      <c r="S38" s="2886"/>
      <c r="T38" s="1269" t="s">
        <v>33</v>
      </c>
      <c r="U38" s="1262"/>
      <c r="V38" s="1262"/>
      <c r="W38" s="1262"/>
      <c r="X38" s="1262"/>
      <c r="Y38" s="1262"/>
      <c r="Z38" s="1262"/>
      <c r="AA38" s="1262"/>
      <c r="AB38" s="1262"/>
      <c r="AC38" s="1262"/>
      <c r="AD38" s="1262"/>
    </row>
    <row r="39" spans="1:37" s="71" customFormat="1" ht="5.25" customHeight="1">
      <c r="A39" s="1262"/>
      <c r="B39" s="70"/>
      <c r="C39" s="1262"/>
      <c r="D39" s="1262"/>
      <c r="E39" s="1262"/>
      <c r="F39" s="1262"/>
      <c r="G39" s="1262"/>
      <c r="H39" s="1262"/>
      <c r="I39" s="2853"/>
      <c r="J39" s="2853"/>
      <c r="K39" s="2853"/>
      <c r="L39" s="2853"/>
      <c r="M39" s="2853"/>
      <c r="N39" s="2853"/>
      <c r="O39" s="2853"/>
      <c r="P39" s="2853"/>
      <c r="Q39" s="1262"/>
      <c r="R39" s="1262"/>
      <c r="S39" s="1262"/>
      <c r="T39" s="1262"/>
      <c r="U39" s="1262"/>
      <c r="V39" s="1262"/>
      <c r="W39" s="1262"/>
      <c r="X39" s="1262"/>
      <c r="Y39" s="1262"/>
      <c r="Z39" s="1262"/>
      <c r="AA39" s="1262"/>
      <c r="AB39" s="1262"/>
      <c r="AC39" s="1262"/>
      <c r="AD39" s="1262"/>
      <c r="AE39" s="8"/>
      <c r="AF39" s="8"/>
      <c r="AG39" s="8"/>
      <c r="AH39" s="8"/>
      <c r="AI39" s="8"/>
      <c r="AJ39" s="8"/>
      <c r="AK39" s="8"/>
    </row>
    <row r="40" spans="1:37" s="1299" customFormat="1" ht="18.75" customHeight="1">
      <c r="B40" s="454"/>
      <c r="C40" s="1299" t="s">
        <v>1325</v>
      </c>
      <c r="L40" s="2886"/>
      <c r="M40" s="2886"/>
      <c r="N40" s="2886"/>
      <c r="O40" s="2886"/>
      <c r="P40" s="2886"/>
      <c r="Q40" s="2886"/>
      <c r="R40" s="2886"/>
      <c r="S40" s="2886"/>
      <c r="T40" s="1269" t="s">
        <v>33</v>
      </c>
      <c r="U40" s="1262"/>
      <c r="V40" s="1262"/>
      <c r="W40" s="1262"/>
      <c r="X40" s="1262"/>
      <c r="Y40" s="1262"/>
      <c r="Z40" s="1262"/>
      <c r="AA40" s="1262"/>
      <c r="AB40" s="1262"/>
      <c r="AC40" s="1262"/>
      <c r="AD40" s="1262"/>
    </row>
    <row r="41" spans="1:37" s="71" customFormat="1" ht="5.25" customHeight="1">
      <c r="A41" s="1262"/>
      <c r="B41" s="70"/>
      <c r="C41" s="1262"/>
      <c r="D41" s="1262"/>
      <c r="E41" s="1262"/>
      <c r="F41" s="1262"/>
      <c r="G41" s="1262"/>
      <c r="H41" s="1262"/>
      <c r="I41" s="2853"/>
      <c r="J41" s="2853"/>
      <c r="K41" s="2853"/>
      <c r="L41" s="2853"/>
      <c r="M41" s="2853"/>
      <c r="N41" s="2853"/>
      <c r="O41" s="2853"/>
      <c r="P41" s="2853"/>
      <c r="Q41" s="1262"/>
      <c r="R41" s="1262"/>
      <c r="S41" s="1262"/>
      <c r="T41" s="1262"/>
      <c r="U41" s="1262"/>
      <c r="V41" s="1262"/>
      <c r="W41" s="1262"/>
      <c r="X41" s="1262"/>
      <c r="Y41" s="1262"/>
      <c r="Z41" s="1262"/>
      <c r="AA41" s="1262"/>
      <c r="AB41" s="1262"/>
      <c r="AC41" s="1262"/>
      <c r="AD41" s="1262"/>
      <c r="AE41" s="8"/>
      <c r="AF41" s="8"/>
      <c r="AG41" s="8"/>
      <c r="AH41" s="8"/>
      <c r="AI41" s="8"/>
      <c r="AJ41" s="8"/>
      <c r="AK41" s="8"/>
    </row>
    <row r="42" spans="1:37" s="71" customFormat="1" ht="5.25" customHeight="1">
      <c r="A42" s="1262"/>
      <c r="B42" s="70"/>
      <c r="C42" s="1262"/>
      <c r="D42" s="1262"/>
      <c r="E42" s="1262"/>
      <c r="F42" s="1262"/>
      <c r="G42" s="1262"/>
      <c r="H42" s="1262"/>
      <c r="I42" s="2853"/>
      <c r="J42" s="2853"/>
      <c r="K42" s="2853"/>
      <c r="L42" s="2853"/>
      <c r="M42" s="2853"/>
      <c r="N42" s="2853"/>
      <c r="O42" s="2853"/>
      <c r="P42" s="2853"/>
      <c r="Q42" s="1262"/>
      <c r="R42" s="1262"/>
      <c r="S42" s="1262"/>
      <c r="T42" s="1262"/>
      <c r="U42" s="1262"/>
      <c r="V42" s="1262"/>
      <c r="W42" s="1262"/>
      <c r="X42" s="1262"/>
      <c r="Y42" s="1262"/>
      <c r="Z42" s="1262"/>
      <c r="AA42" s="1262"/>
      <c r="AB42" s="1262"/>
      <c r="AC42" s="1262"/>
      <c r="AD42" s="1262"/>
      <c r="AE42" s="8"/>
      <c r="AF42" s="8"/>
      <c r="AG42" s="8"/>
      <c r="AH42" s="8"/>
      <c r="AI42" s="8"/>
      <c r="AJ42" s="8"/>
      <c r="AK42" s="8"/>
    </row>
    <row r="43" spans="1:37" s="14" customFormat="1" ht="15" customHeight="1">
      <c r="A43" s="1298"/>
      <c r="B43" s="379"/>
      <c r="C43" s="379"/>
      <c r="D43" s="379"/>
      <c r="E43" s="379"/>
      <c r="F43" s="379"/>
      <c r="G43" s="379"/>
      <c r="H43" s="379"/>
      <c r="I43" s="1301"/>
      <c r="J43" s="97"/>
      <c r="K43" s="97"/>
      <c r="L43" s="97"/>
      <c r="M43" s="97"/>
      <c r="N43" s="97"/>
      <c r="O43" s="97"/>
      <c r="P43" s="97"/>
      <c r="Q43" s="97"/>
      <c r="R43" s="97"/>
      <c r="S43" s="97"/>
      <c r="T43" s="97"/>
      <c r="U43" s="97"/>
      <c r="V43" s="97"/>
      <c r="W43" s="97"/>
      <c r="X43" s="97"/>
      <c r="Y43" s="97"/>
      <c r="Z43" s="97"/>
      <c r="AA43" s="97"/>
      <c r="AB43" s="97"/>
      <c r="AC43" s="97"/>
      <c r="AD43" s="97"/>
      <c r="AE43" s="97"/>
      <c r="AF43" s="97"/>
      <c r="AG43" s="97"/>
      <c r="AH43" s="97"/>
      <c r="AI43" s="1301"/>
      <c r="AJ43" s="1301"/>
      <c r="AK43" s="1301"/>
    </row>
    <row r="44" spans="1:37" s="71" customFormat="1" ht="15" customHeight="1">
      <c r="A44" s="1262" t="s">
        <v>139</v>
      </c>
      <c r="B44" s="70"/>
      <c r="C44" s="1262"/>
      <c r="D44" s="1262"/>
      <c r="E44" s="1262"/>
      <c r="F44" s="2887"/>
      <c r="G44" s="2888"/>
      <c r="H44" s="2888"/>
      <c r="I44" s="2888"/>
      <c r="J44" s="2888"/>
      <c r="K44" s="2888"/>
      <c r="L44" s="2888"/>
      <c r="M44" s="2888"/>
      <c r="N44" s="2888"/>
      <c r="O44" s="2888"/>
      <c r="P44" s="2888"/>
      <c r="Q44" s="2888"/>
      <c r="R44" s="2888"/>
      <c r="S44" s="2888"/>
      <c r="T44" s="2888"/>
      <c r="U44" s="2888"/>
      <c r="V44" s="2888"/>
      <c r="W44" s="2888"/>
      <c r="X44" s="2888"/>
      <c r="Y44" s="2888"/>
      <c r="Z44" s="2888"/>
      <c r="AA44" s="2888"/>
      <c r="AB44" s="2888"/>
      <c r="AC44" s="2888"/>
      <c r="AD44" s="2888"/>
      <c r="AE44" s="2888"/>
      <c r="AF44" s="2888"/>
      <c r="AG44" s="2889"/>
      <c r="AH44" s="8"/>
      <c r="AI44" s="8"/>
      <c r="AJ44" s="8"/>
      <c r="AK44" s="8"/>
    </row>
    <row r="45" spans="1:37" s="14" customFormat="1" ht="15" customHeight="1">
      <c r="A45" s="1298"/>
      <c r="B45" s="379"/>
      <c r="C45" s="379"/>
      <c r="D45" s="379"/>
      <c r="E45" s="379"/>
      <c r="F45" s="2890"/>
      <c r="G45" s="2891"/>
      <c r="H45" s="2891"/>
      <c r="I45" s="2891"/>
      <c r="J45" s="2891"/>
      <c r="K45" s="2891"/>
      <c r="L45" s="2891"/>
      <c r="M45" s="2891"/>
      <c r="N45" s="2891"/>
      <c r="O45" s="2891"/>
      <c r="P45" s="2891"/>
      <c r="Q45" s="2891"/>
      <c r="R45" s="2891"/>
      <c r="S45" s="2891"/>
      <c r="T45" s="2891"/>
      <c r="U45" s="2891"/>
      <c r="V45" s="2891"/>
      <c r="W45" s="2891"/>
      <c r="X45" s="2891"/>
      <c r="Y45" s="2891"/>
      <c r="Z45" s="2891"/>
      <c r="AA45" s="2891"/>
      <c r="AB45" s="2891"/>
      <c r="AC45" s="2891"/>
      <c r="AD45" s="2891"/>
      <c r="AE45" s="2891"/>
      <c r="AF45" s="2891"/>
      <c r="AG45" s="2892"/>
      <c r="AH45" s="97"/>
      <c r="AI45" s="1301"/>
      <c r="AJ45" s="1301"/>
      <c r="AK45" s="1301"/>
    </row>
    <row r="46" spans="1:37">
      <c r="F46" s="2890"/>
      <c r="G46" s="2891"/>
      <c r="H46" s="2891"/>
      <c r="I46" s="2891"/>
      <c r="J46" s="2891"/>
      <c r="K46" s="2891"/>
      <c r="L46" s="2891"/>
      <c r="M46" s="2891"/>
      <c r="N46" s="2891"/>
      <c r="O46" s="2891"/>
      <c r="P46" s="2891"/>
      <c r="Q46" s="2891"/>
      <c r="R46" s="2891"/>
      <c r="S46" s="2891"/>
      <c r="T46" s="2891"/>
      <c r="U46" s="2891"/>
      <c r="V46" s="2891"/>
      <c r="W46" s="2891"/>
      <c r="X46" s="2891"/>
      <c r="Y46" s="2891"/>
      <c r="Z46" s="2891"/>
      <c r="AA46" s="2891"/>
      <c r="AB46" s="2891"/>
      <c r="AC46" s="2891"/>
      <c r="AD46" s="2891"/>
      <c r="AE46" s="2891"/>
      <c r="AF46" s="2891"/>
      <c r="AG46" s="2892"/>
    </row>
    <row r="47" spans="1:37">
      <c r="F47" s="2890"/>
      <c r="G47" s="2891"/>
      <c r="H47" s="2891"/>
      <c r="I47" s="2891"/>
      <c r="J47" s="2891"/>
      <c r="K47" s="2891"/>
      <c r="L47" s="2891"/>
      <c r="M47" s="2891"/>
      <c r="N47" s="2891"/>
      <c r="O47" s="2891"/>
      <c r="P47" s="2891"/>
      <c r="Q47" s="2891"/>
      <c r="R47" s="2891"/>
      <c r="S47" s="2891"/>
      <c r="T47" s="2891"/>
      <c r="U47" s="2891"/>
      <c r="V47" s="2891"/>
      <c r="W47" s="2891"/>
      <c r="X47" s="2891"/>
      <c r="Y47" s="2891"/>
      <c r="Z47" s="2891"/>
      <c r="AA47" s="2891"/>
      <c r="AB47" s="2891"/>
      <c r="AC47" s="2891"/>
      <c r="AD47" s="2891"/>
      <c r="AE47" s="2891"/>
      <c r="AF47" s="2891"/>
      <c r="AG47" s="2892"/>
    </row>
    <row r="48" spans="1:37">
      <c r="F48" s="2890"/>
      <c r="G48" s="2891"/>
      <c r="H48" s="2891"/>
      <c r="I48" s="2891"/>
      <c r="J48" s="2891"/>
      <c r="K48" s="2891"/>
      <c r="L48" s="2891"/>
      <c r="M48" s="2891"/>
      <c r="N48" s="2891"/>
      <c r="O48" s="2891"/>
      <c r="P48" s="2891"/>
      <c r="Q48" s="2891"/>
      <c r="R48" s="2891"/>
      <c r="S48" s="2891"/>
      <c r="T48" s="2891"/>
      <c r="U48" s="2891"/>
      <c r="V48" s="2891"/>
      <c r="W48" s="2891"/>
      <c r="X48" s="2891"/>
      <c r="Y48" s="2891"/>
      <c r="Z48" s="2891"/>
      <c r="AA48" s="2891"/>
      <c r="AB48" s="2891"/>
      <c r="AC48" s="2891"/>
      <c r="AD48" s="2891"/>
      <c r="AE48" s="2891"/>
      <c r="AF48" s="2891"/>
      <c r="AG48" s="2892"/>
    </row>
    <row r="49" spans="1:37">
      <c r="F49" s="2890"/>
      <c r="G49" s="2891"/>
      <c r="H49" s="2891"/>
      <c r="I49" s="2891"/>
      <c r="J49" s="2891"/>
      <c r="K49" s="2891"/>
      <c r="L49" s="2891"/>
      <c r="M49" s="2891"/>
      <c r="N49" s="2891"/>
      <c r="O49" s="2891"/>
      <c r="P49" s="2891"/>
      <c r="Q49" s="2891"/>
      <c r="R49" s="2891"/>
      <c r="S49" s="2891"/>
      <c r="T49" s="2891"/>
      <c r="U49" s="2891"/>
      <c r="V49" s="2891"/>
      <c r="W49" s="2891"/>
      <c r="X49" s="2891"/>
      <c r="Y49" s="2891"/>
      <c r="Z49" s="2891"/>
      <c r="AA49" s="2891"/>
      <c r="AB49" s="2891"/>
      <c r="AC49" s="2891"/>
      <c r="AD49" s="2891"/>
      <c r="AE49" s="2891"/>
      <c r="AF49" s="2891"/>
      <c r="AG49" s="2892"/>
    </row>
    <row r="50" spans="1:37">
      <c r="F50" s="2890"/>
      <c r="G50" s="2891"/>
      <c r="H50" s="2891"/>
      <c r="I50" s="2891"/>
      <c r="J50" s="2891"/>
      <c r="K50" s="2891"/>
      <c r="L50" s="2891"/>
      <c r="M50" s="2891"/>
      <c r="N50" s="2891"/>
      <c r="O50" s="2891"/>
      <c r="P50" s="2891"/>
      <c r="Q50" s="2891"/>
      <c r="R50" s="2891"/>
      <c r="S50" s="2891"/>
      <c r="T50" s="2891"/>
      <c r="U50" s="2891"/>
      <c r="V50" s="2891"/>
      <c r="W50" s="2891"/>
      <c r="X50" s="2891"/>
      <c r="Y50" s="2891"/>
      <c r="Z50" s="2891"/>
      <c r="AA50" s="2891"/>
      <c r="AB50" s="2891"/>
      <c r="AC50" s="2891"/>
      <c r="AD50" s="2891"/>
      <c r="AE50" s="2891"/>
      <c r="AF50" s="2891"/>
      <c r="AG50" s="2892"/>
    </row>
    <row r="51" spans="1:37">
      <c r="F51" s="2890"/>
      <c r="G51" s="2891"/>
      <c r="H51" s="2891"/>
      <c r="I51" s="2891"/>
      <c r="J51" s="2891"/>
      <c r="K51" s="2891"/>
      <c r="L51" s="2891"/>
      <c r="M51" s="2891"/>
      <c r="N51" s="2891"/>
      <c r="O51" s="2891"/>
      <c r="P51" s="2891"/>
      <c r="Q51" s="2891"/>
      <c r="R51" s="2891"/>
      <c r="S51" s="2891"/>
      <c r="T51" s="2891"/>
      <c r="U51" s="2891"/>
      <c r="V51" s="2891"/>
      <c r="W51" s="2891"/>
      <c r="X51" s="2891"/>
      <c r="Y51" s="2891"/>
      <c r="Z51" s="2891"/>
      <c r="AA51" s="2891"/>
      <c r="AB51" s="2891"/>
      <c r="AC51" s="2891"/>
      <c r="AD51" s="2891"/>
      <c r="AE51" s="2891"/>
      <c r="AF51" s="2891"/>
      <c r="AG51" s="2892"/>
    </row>
    <row r="52" spans="1:37">
      <c r="F52" s="2893"/>
      <c r="G52" s="2894"/>
      <c r="H52" s="2894"/>
      <c r="I52" s="2894"/>
      <c r="J52" s="2894"/>
      <c r="K52" s="2894"/>
      <c r="L52" s="2894"/>
      <c r="M52" s="2894"/>
      <c r="N52" s="2894"/>
      <c r="O52" s="2894"/>
      <c r="P52" s="2894"/>
      <c r="Q52" s="2894"/>
      <c r="R52" s="2894"/>
      <c r="S52" s="2894"/>
      <c r="T52" s="2894"/>
      <c r="U52" s="2894"/>
      <c r="V52" s="2894"/>
      <c r="W52" s="2894"/>
      <c r="X52" s="2894"/>
      <c r="Y52" s="2894"/>
      <c r="Z52" s="2894"/>
      <c r="AA52" s="2894"/>
      <c r="AB52" s="2894"/>
      <c r="AC52" s="2894"/>
      <c r="AD52" s="2894"/>
      <c r="AE52" s="2894"/>
      <c r="AF52" s="2894"/>
      <c r="AG52" s="2895"/>
    </row>
    <row r="55" spans="1:37" s="134" customFormat="1" ht="15.75" customHeight="1">
      <c r="A55" s="2866" t="s">
        <v>1326</v>
      </c>
      <c r="B55" s="2866"/>
      <c r="C55" s="2866"/>
      <c r="D55" s="2866"/>
      <c r="E55" s="2866"/>
      <c r="F55" s="2866"/>
      <c r="G55" s="2866"/>
      <c r="H55" s="2866"/>
      <c r="I55" s="2866"/>
      <c r="J55" s="2866"/>
      <c r="K55" s="2866"/>
      <c r="L55" s="2866"/>
      <c r="M55" s="2866"/>
      <c r="N55" s="2866"/>
      <c r="O55" s="2866"/>
      <c r="P55" s="2866"/>
      <c r="Q55" s="2866"/>
      <c r="R55" s="2866"/>
      <c r="S55" s="2866"/>
      <c r="T55" s="2866"/>
      <c r="U55" s="2866"/>
      <c r="V55" s="2866"/>
      <c r="W55" s="2866"/>
      <c r="X55" s="2866"/>
      <c r="Y55" s="2866"/>
      <c r="Z55" s="2866"/>
      <c r="AA55" s="2866"/>
      <c r="AB55" s="2866"/>
      <c r="AC55" s="2866"/>
      <c r="AD55" s="2866"/>
      <c r="AE55" s="2866"/>
      <c r="AF55" s="2866"/>
      <c r="AG55" s="2866"/>
      <c r="AH55" s="2866"/>
      <c r="AI55" s="2866"/>
      <c r="AJ55" s="2866"/>
      <c r="AK55" s="1263"/>
    </row>
    <row r="56" spans="1:37" s="150" customFormat="1" ht="15.75" customHeight="1">
      <c r="A56" s="2866"/>
      <c r="B56" s="2866"/>
      <c r="C56" s="2866"/>
      <c r="D56" s="2866"/>
      <c r="E56" s="2866"/>
      <c r="F56" s="2866"/>
      <c r="G56" s="2866"/>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1263"/>
    </row>
    <row r="57" spans="1:37" ht="4.5" customHeight="1">
      <c r="A57" s="173"/>
      <c r="B57" s="173"/>
      <c r="C57" s="173"/>
      <c r="D57" s="173"/>
      <c r="E57" s="173"/>
      <c r="F57" s="173"/>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173"/>
      <c r="AH57" s="173"/>
      <c r="AI57" s="173"/>
      <c r="AJ57" s="173"/>
    </row>
    <row r="58" spans="1:37" s="71" customFormat="1" ht="21.75" customHeight="1">
      <c r="A58" s="2457" t="s">
        <v>104</v>
      </c>
      <c r="B58" s="2458"/>
      <c r="C58" s="2458"/>
      <c r="D58" s="2458"/>
      <c r="E58" s="2458"/>
      <c r="F58" s="2458"/>
      <c r="G58" s="2458"/>
      <c r="H58" s="2458"/>
      <c r="I58" s="2458"/>
      <c r="J58" s="2458"/>
      <c r="K58" s="2458"/>
      <c r="L58" s="2458"/>
      <c r="M58" s="2458"/>
      <c r="N58" s="2458"/>
      <c r="O58" s="2458"/>
      <c r="P58" s="2458"/>
      <c r="Q58" s="2458"/>
      <c r="R58" s="2458"/>
      <c r="S58" s="2458"/>
      <c r="T58" s="2458"/>
      <c r="U58" s="2458"/>
      <c r="V58" s="2458"/>
      <c r="W58" s="2458"/>
      <c r="X58" s="2458"/>
      <c r="Y58" s="2458"/>
      <c r="Z58" s="2458"/>
      <c r="AA58" s="2458"/>
      <c r="AB58" s="2458"/>
      <c r="AC58" s="2458"/>
      <c r="AD58" s="2458"/>
      <c r="AE58" s="2458"/>
      <c r="AF58" s="2458"/>
      <c r="AG58" s="2458"/>
      <c r="AH58" s="2458"/>
      <c r="AI58" s="2458"/>
      <c r="AJ58" s="2458"/>
      <c r="AK58" s="2856"/>
    </row>
    <row r="59" spans="1:37" s="71" customFormat="1">
      <c r="A59" s="8"/>
      <c r="B59" s="123"/>
      <c r="C59" s="123"/>
      <c r="D59" s="123"/>
      <c r="E59" s="123"/>
      <c r="F59" s="123"/>
      <c r="G59" s="123"/>
      <c r="H59" s="123"/>
      <c r="I59" s="123"/>
      <c r="J59" s="123"/>
      <c r="K59" s="123"/>
      <c r="L59" s="123"/>
      <c r="M59" s="123"/>
      <c r="N59" s="123"/>
      <c r="O59" s="123"/>
      <c r="P59" s="123"/>
      <c r="Q59" s="123"/>
      <c r="R59" s="123"/>
      <c r="S59" s="123"/>
      <c r="T59" s="123"/>
      <c r="U59" s="123"/>
      <c r="V59" s="123"/>
      <c r="W59" s="123"/>
      <c r="X59" s="123"/>
      <c r="Y59" s="123"/>
      <c r="Z59" s="123"/>
      <c r="AA59" s="123"/>
      <c r="AB59" s="123"/>
      <c r="AC59" s="123"/>
      <c r="AD59" s="123"/>
      <c r="AE59" s="123"/>
      <c r="AF59" s="123"/>
      <c r="AG59" s="123"/>
      <c r="AH59" s="123"/>
      <c r="AI59" s="123"/>
      <c r="AJ59" s="123"/>
      <c r="AK59" s="1265"/>
    </row>
    <row r="60" spans="1:37" s="71" customFormat="1">
      <c r="A60" s="8"/>
      <c r="B60" s="123"/>
      <c r="C60" s="123"/>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3"/>
      <c r="AH60" s="123"/>
      <c r="AI60" s="123"/>
      <c r="AJ60" s="123"/>
      <c r="AK60" s="1265"/>
    </row>
    <row r="61" spans="1:37" ht="15" customHeight="1">
      <c r="A61" s="461"/>
      <c r="B61" s="123"/>
      <c r="C61" s="123"/>
      <c r="D61" s="123"/>
      <c r="E61" s="123"/>
      <c r="F61" s="123"/>
      <c r="G61" s="123"/>
      <c r="H61" s="123"/>
      <c r="I61" s="123"/>
      <c r="J61" s="123"/>
      <c r="K61" s="123"/>
      <c r="L61" s="123"/>
      <c r="M61" s="123"/>
      <c r="N61" s="123"/>
      <c r="O61" s="123"/>
      <c r="P61" s="123"/>
      <c r="Q61" s="123"/>
      <c r="R61" s="123"/>
      <c r="S61" s="123"/>
      <c r="T61" s="123"/>
      <c r="U61" s="123"/>
      <c r="V61" s="123"/>
      <c r="W61" s="123"/>
      <c r="X61" s="123"/>
      <c r="Y61" s="123"/>
      <c r="Z61" s="123"/>
      <c r="AA61" s="123"/>
      <c r="AB61" s="123"/>
      <c r="AC61" s="123"/>
      <c r="AD61" s="123"/>
      <c r="AE61" s="123"/>
      <c r="AF61" s="123"/>
      <c r="AG61" s="123"/>
      <c r="AH61" s="123"/>
      <c r="AI61" s="123"/>
      <c r="AJ61" s="123"/>
    </row>
    <row r="62" spans="1:37" ht="20.100000000000001" customHeight="1">
      <c r="B62" s="123"/>
      <c r="C62" s="123"/>
      <c r="D62" s="123"/>
      <c r="E62" s="123"/>
      <c r="F62" s="123"/>
      <c r="G62" s="123"/>
      <c r="H62" s="123"/>
      <c r="I62" s="123"/>
      <c r="J62" s="123"/>
      <c r="K62" s="123"/>
      <c r="L62" s="123"/>
      <c r="M62" s="123"/>
      <c r="N62" s="123"/>
      <c r="O62" s="123"/>
      <c r="P62" s="123"/>
      <c r="Q62" s="123"/>
      <c r="R62" s="123"/>
      <c r="S62" s="123"/>
      <c r="T62" s="123"/>
      <c r="U62" s="123"/>
      <c r="V62" s="123"/>
      <c r="W62" s="123"/>
      <c r="X62" s="123"/>
      <c r="Y62" s="123"/>
      <c r="Z62" s="123"/>
      <c r="AA62" s="123"/>
      <c r="AB62" s="123"/>
      <c r="AC62" s="123"/>
      <c r="AD62" s="123"/>
      <c r="AE62" s="123"/>
      <c r="AF62" s="123"/>
      <c r="AG62" s="123"/>
      <c r="AH62" s="123"/>
      <c r="AI62" s="123"/>
      <c r="AJ62" s="123"/>
      <c r="AK62" s="14"/>
    </row>
    <row r="63" spans="1:37" ht="20.100000000000001" customHeight="1">
      <c r="B63" s="123"/>
      <c r="C63" s="123"/>
      <c r="D63" s="123"/>
      <c r="E63" s="123"/>
      <c r="F63" s="123"/>
      <c r="G63" s="123"/>
      <c r="H63" s="123"/>
      <c r="I63" s="123"/>
      <c r="J63" s="123"/>
      <c r="K63" s="123"/>
      <c r="L63" s="123"/>
      <c r="M63" s="123"/>
      <c r="N63" s="123"/>
      <c r="O63" s="123"/>
      <c r="P63" s="123"/>
      <c r="Q63" s="123"/>
      <c r="R63" s="123"/>
      <c r="S63" s="123"/>
      <c r="T63" s="123"/>
      <c r="U63" s="123"/>
      <c r="V63" s="123"/>
      <c r="W63" s="123"/>
      <c r="X63" s="123"/>
      <c r="Y63" s="123"/>
      <c r="Z63" s="123"/>
      <c r="AA63" s="123"/>
      <c r="AB63" s="123"/>
      <c r="AC63" s="123"/>
      <c r="AD63" s="123"/>
      <c r="AE63" s="123"/>
      <c r="AF63" s="123"/>
      <c r="AG63" s="123"/>
      <c r="AH63" s="123"/>
      <c r="AI63" s="123"/>
      <c r="AJ63" s="123"/>
    </row>
    <row r="64" spans="1:37"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spans="3:3" ht="20.100000000000001" customHeight="1"/>
    <row r="82" spans="3:3" ht="20.100000000000001" customHeight="1"/>
    <row r="83" spans="3:3" ht="20.100000000000001" customHeight="1"/>
    <row r="84" spans="3:3" ht="20.100000000000001" customHeight="1"/>
    <row r="85" spans="3:3" ht="20.100000000000001" customHeight="1"/>
    <row r="86" spans="3:3" ht="20.100000000000001" customHeight="1"/>
    <row r="87" spans="3:3" ht="20.100000000000001" customHeight="1"/>
    <row r="88" spans="3:3" ht="20.100000000000001" customHeight="1"/>
    <row r="89" spans="3:3" ht="20.100000000000001" customHeight="1"/>
    <row r="90" spans="3:3" ht="20.100000000000001" customHeight="1"/>
    <row r="91" spans="3:3" ht="20.100000000000001" customHeight="1"/>
    <row r="92" spans="3:3" ht="20.100000000000001" customHeight="1"/>
    <row r="93" spans="3:3" ht="20.100000000000001" customHeight="1"/>
    <row r="94" spans="3:3" ht="20.100000000000001" customHeight="1"/>
    <row r="95" spans="3:3" ht="20.100000000000001" customHeight="1"/>
    <row r="96" spans="3:3" ht="20.100000000000001" customHeight="1">
      <c r="C96" s="8" t="s">
        <v>1327</v>
      </c>
    </row>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row r="110" ht="20.100000000000001" customHeight="1"/>
  </sheetData>
  <sheetProtection formatCells="0" formatColumns="0" formatRows="0" insertColumns="0" insertRows="0"/>
  <mergeCells count="45">
    <mergeCell ref="A14:AK14"/>
    <mergeCell ref="AH1:AK1"/>
    <mergeCell ref="AF3:AJ3"/>
    <mergeCell ref="AC4:AJ4"/>
    <mergeCell ref="AC5:AD5"/>
    <mergeCell ref="A7:AK7"/>
    <mergeCell ref="V10:Y10"/>
    <mergeCell ref="Z10:AE10"/>
    <mergeCell ref="V11:Y11"/>
    <mergeCell ref="Z11:AJ11"/>
    <mergeCell ref="V12:Y12"/>
    <mergeCell ref="Z12:AH12"/>
    <mergeCell ref="AI12:AJ12"/>
    <mergeCell ref="AA33:AF33"/>
    <mergeCell ref="L26:M26"/>
    <mergeCell ref="O26:P26"/>
    <mergeCell ref="R26:S26"/>
    <mergeCell ref="X26:Y26"/>
    <mergeCell ref="AA26:AB26"/>
    <mergeCell ref="AD26:AE26"/>
    <mergeCell ref="G28:P28"/>
    <mergeCell ref="I31:P31"/>
    <mergeCell ref="A16:AK16"/>
    <mergeCell ref="K20:L20"/>
    <mergeCell ref="J22:R22"/>
    <mergeCell ref="X22:AH22"/>
    <mergeCell ref="J24:R24"/>
    <mergeCell ref="D32:E32"/>
    <mergeCell ref="L32:S32"/>
    <mergeCell ref="O36:S36"/>
    <mergeCell ref="I34:P34"/>
    <mergeCell ref="D35:E35"/>
    <mergeCell ref="L35:S35"/>
    <mergeCell ref="O33:S33"/>
    <mergeCell ref="AA36:AF36"/>
    <mergeCell ref="A55:AJ55"/>
    <mergeCell ref="A56:AJ56"/>
    <mergeCell ref="A58:AK58"/>
    <mergeCell ref="L38:S38"/>
    <mergeCell ref="I39:P39"/>
    <mergeCell ref="L40:S40"/>
    <mergeCell ref="I41:P41"/>
    <mergeCell ref="I42:P42"/>
    <mergeCell ref="F44:AG52"/>
    <mergeCell ref="I37:P37"/>
  </mergeCells>
  <phoneticPr fontId="34"/>
  <dataValidations count="3">
    <dataValidation type="list" allowBlank="1" showInputMessage="1" showErrorMessage="1" sqref="X22:AH22" xr:uid="{00000000-0002-0000-2900-000000000000}">
      <formula1>"理系、複合・融合系人材,理系（未来テク）,新興国,世界トップレベル大学等,多様性人材"</formula1>
    </dataValidation>
    <dataValidation type="list" allowBlank="1" showInputMessage="1" showErrorMessage="1" sqref="WWJ983076:WWP983077 AB65572:AH65573 JX65572:KD65573 TT65572:TZ65573 ADP65572:ADV65573 ANL65572:ANR65573 AXH65572:AXN65573 BHD65572:BHJ65573 BQZ65572:BRF65573 CAV65572:CBB65573 CKR65572:CKX65573 CUN65572:CUT65573 DEJ65572:DEP65573 DOF65572:DOL65573 DYB65572:DYH65573 EHX65572:EID65573 ERT65572:ERZ65573 FBP65572:FBV65573 FLL65572:FLR65573 FVH65572:FVN65573 GFD65572:GFJ65573 GOZ65572:GPF65573 GYV65572:GZB65573 HIR65572:HIX65573 HSN65572:HST65573 ICJ65572:ICP65573 IMF65572:IML65573 IWB65572:IWH65573 JFX65572:JGD65573 JPT65572:JPZ65573 JZP65572:JZV65573 KJL65572:KJR65573 KTH65572:KTN65573 LDD65572:LDJ65573 LMZ65572:LNF65573 LWV65572:LXB65573 MGR65572:MGX65573 MQN65572:MQT65573 NAJ65572:NAP65573 NKF65572:NKL65573 NUB65572:NUH65573 ODX65572:OED65573 ONT65572:ONZ65573 OXP65572:OXV65573 PHL65572:PHR65573 PRH65572:PRN65573 QBD65572:QBJ65573 QKZ65572:QLF65573 QUV65572:QVB65573 RER65572:REX65573 RON65572:ROT65573 RYJ65572:RYP65573 SIF65572:SIL65573 SSB65572:SSH65573 TBX65572:TCD65573 TLT65572:TLZ65573 TVP65572:TVV65573 UFL65572:UFR65573 UPH65572:UPN65573 UZD65572:UZJ65573 VIZ65572:VJF65573 VSV65572:VTB65573 WCR65572:WCX65573 WMN65572:WMT65573 WWJ65572:WWP65573 AB131108:AH131109 JX131108:KD131109 TT131108:TZ131109 ADP131108:ADV131109 ANL131108:ANR131109 AXH131108:AXN131109 BHD131108:BHJ131109 BQZ131108:BRF131109 CAV131108:CBB131109 CKR131108:CKX131109 CUN131108:CUT131109 DEJ131108:DEP131109 DOF131108:DOL131109 DYB131108:DYH131109 EHX131108:EID131109 ERT131108:ERZ131109 FBP131108:FBV131109 FLL131108:FLR131109 FVH131108:FVN131109 GFD131108:GFJ131109 GOZ131108:GPF131109 GYV131108:GZB131109 HIR131108:HIX131109 HSN131108:HST131109 ICJ131108:ICP131109 IMF131108:IML131109 IWB131108:IWH131109 JFX131108:JGD131109 JPT131108:JPZ131109 JZP131108:JZV131109 KJL131108:KJR131109 KTH131108:KTN131109 LDD131108:LDJ131109 LMZ131108:LNF131109 LWV131108:LXB131109 MGR131108:MGX131109 MQN131108:MQT131109 NAJ131108:NAP131109 NKF131108:NKL131109 NUB131108:NUH131109 ODX131108:OED131109 ONT131108:ONZ131109 OXP131108:OXV131109 PHL131108:PHR131109 PRH131108:PRN131109 QBD131108:QBJ131109 QKZ131108:QLF131109 QUV131108:QVB131109 RER131108:REX131109 RON131108:ROT131109 RYJ131108:RYP131109 SIF131108:SIL131109 SSB131108:SSH131109 TBX131108:TCD131109 TLT131108:TLZ131109 TVP131108:TVV131109 UFL131108:UFR131109 UPH131108:UPN131109 UZD131108:UZJ131109 VIZ131108:VJF131109 VSV131108:VTB131109 WCR131108:WCX131109 WMN131108:WMT131109 WWJ131108:WWP131109 AB196644:AH196645 JX196644:KD196645 TT196644:TZ196645 ADP196644:ADV196645 ANL196644:ANR196645 AXH196644:AXN196645 BHD196644:BHJ196645 BQZ196644:BRF196645 CAV196644:CBB196645 CKR196644:CKX196645 CUN196644:CUT196645 DEJ196644:DEP196645 DOF196644:DOL196645 DYB196644:DYH196645 EHX196644:EID196645 ERT196644:ERZ196645 FBP196644:FBV196645 FLL196644:FLR196645 FVH196644:FVN196645 GFD196644:GFJ196645 GOZ196644:GPF196645 GYV196644:GZB196645 HIR196644:HIX196645 HSN196644:HST196645 ICJ196644:ICP196645 IMF196644:IML196645 IWB196644:IWH196645 JFX196644:JGD196645 JPT196644:JPZ196645 JZP196644:JZV196645 KJL196644:KJR196645 KTH196644:KTN196645 LDD196644:LDJ196645 LMZ196644:LNF196645 LWV196644:LXB196645 MGR196644:MGX196645 MQN196644:MQT196645 NAJ196644:NAP196645 NKF196644:NKL196645 NUB196644:NUH196645 ODX196644:OED196645 ONT196644:ONZ196645 OXP196644:OXV196645 PHL196644:PHR196645 PRH196644:PRN196645 QBD196644:QBJ196645 QKZ196644:QLF196645 QUV196644:QVB196645 RER196644:REX196645 RON196644:ROT196645 RYJ196644:RYP196645 SIF196644:SIL196645 SSB196644:SSH196645 TBX196644:TCD196645 TLT196644:TLZ196645 TVP196644:TVV196645 UFL196644:UFR196645 UPH196644:UPN196645 UZD196644:UZJ196645 VIZ196644:VJF196645 VSV196644:VTB196645 WCR196644:WCX196645 WMN196644:WMT196645 WWJ196644:WWP196645 AB262180:AH262181 JX262180:KD262181 TT262180:TZ262181 ADP262180:ADV262181 ANL262180:ANR262181 AXH262180:AXN262181 BHD262180:BHJ262181 BQZ262180:BRF262181 CAV262180:CBB262181 CKR262180:CKX262181 CUN262180:CUT262181 DEJ262180:DEP262181 DOF262180:DOL262181 DYB262180:DYH262181 EHX262180:EID262181 ERT262180:ERZ262181 FBP262180:FBV262181 FLL262180:FLR262181 FVH262180:FVN262181 GFD262180:GFJ262181 GOZ262180:GPF262181 GYV262180:GZB262181 HIR262180:HIX262181 HSN262180:HST262181 ICJ262180:ICP262181 IMF262180:IML262181 IWB262180:IWH262181 JFX262180:JGD262181 JPT262180:JPZ262181 JZP262180:JZV262181 KJL262180:KJR262181 KTH262180:KTN262181 LDD262180:LDJ262181 LMZ262180:LNF262181 LWV262180:LXB262181 MGR262180:MGX262181 MQN262180:MQT262181 NAJ262180:NAP262181 NKF262180:NKL262181 NUB262180:NUH262181 ODX262180:OED262181 ONT262180:ONZ262181 OXP262180:OXV262181 PHL262180:PHR262181 PRH262180:PRN262181 QBD262180:QBJ262181 QKZ262180:QLF262181 QUV262180:QVB262181 RER262180:REX262181 RON262180:ROT262181 RYJ262180:RYP262181 SIF262180:SIL262181 SSB262180:SSH262181 TBX262180:TCD262181 TLT262180:TLZ262181 TVP262180:TVV262181 UFL262180:UFR262181 UPH262180:UPN262181 UZD262180:UZJ262181 VIZ262180:VJF262181 VSV262180:VTB262181 WCR262180:WCX262181 WMN262180:WMT262181 WWJ262180:WWP262181 AB327716:AH327717 JX327716:KD327717 TT327716:TZ327717 ADP327716:ADV327717 ANL327716:ANR327717 AXH327716:AXN327717 BHD327716:BHJ327717 BQZ327716:BRF327717 CAV327716:CBB327717 CKR327716:CKX327717 CUN327716:CUT327717 DEJ327716:DEP327717 DOF327716:DOL327717 DYB327716:DYH327717 EHX327716:EID327717 ERT327716:ERZ327717 FBP327716:FBV327717 FLL327716:FLR327717 FVH327716:FVN327717 GFD327716:GFJ327717 GOZ327716:GPF327717 GYV327716:GZB327717 HIR327716:HIX327717 HSN327716:HST327717 ICJ327716:ICP327717 IMF327716:IML327717 IWB327716:IWH327717 JFX327716:JGD327717 JPT327716:JPZ327717 JZP327716:JZV327717 KJL327716:KJR327717 KTH327716:KTN327717 LDD327716:LDJ327717 LMZ327716:LNF327717 LWV327716:LXB327717 MGR327716:MGX327717 MQN327716:MQT327717 NAJ327716:NAP327717 NKF327716:NKL327717 NUB327716:NUH327717 ODX327716:OED327717 ONT327716:ONZ327717 OXP327716:OXV327717 PHL327716:PHR327717 PRH327716:PRN327717 QBD327716:QBJ327717 QKZ327716:QLF327717 QUV327716:QVB327717 RER327716:REX327717 RON327716:ROT327717 RYJ327716:RYP327717 SIF327716:SIL327717 SSB327716:SSH327717 TBX327716:TCD327717 TLT327716:TLZ327717 TVP327716:TVV327717 UFL327716:UFR327717 UPH327716:UPN327717 UZD327716:UZJ327717 VIZ327716:VJF327717 VSV327716:VTB327717 WCR327716:WCX327717 WMN327716:WMT327717 WWJ327716:WWP327717 AB393252:AH393253 JX393252:KD393253 TT393252:TZ393253 ADP393252:ADV393253 ANL393252:ANR393253 AXH393252:AXN393253 BHD393252:BHJ393253 BQZ393252:BRF393253 CAV393252:CBB393253 CKR393252:CKX393253 CUN393252:CUT393253 DEJ393252:DEP393253 DOF393252:DOL393253 DYB393252:DYH393253 EHX393252:EID393253 ERT393252:ERZ393253 FBP393252:FBV393253 FLL393252:FLR393253 FVH393252:FVN393253 GFD393252:GFJ393253 GOZ393252:GPF393253 GYV393252:GZB393253 HIR393252:HIX393253 HSN393252:HST393253 ICJ393252:ICP393253 IMF393252:IML393253 IWB393252:IWH393253 JFX393252:JGD393253 JPT393252:JPZ393253 JZP393252:JZV393253 KJL393252:KJR393253 KTH393252:KTN393253 LDD393252:LDJ393253 LMZ393252:LNF393253 LWV393252:LXB393253 MGR393252:MGX393253 MQN393252:MQT393253 NAJ393252:NAP393253 NKF393252:NKL393253 NUB393252:NUH393253 ODX393252:OED393253 ONT393252:ONZ393253 OXP393252:OXV393253 PHL393252:PHR393253 PRH393252:PRN393253 QBD393252:QBJ393253 QKZ393252:QLF393253 QUV393252:QVB393253 RER393252:REX393253 RON393252:ROT393253 RYJ393252:RYP393253 SIF393252:SIL393253 SSB393252:SSH393253 TBX393252:TCD393253 TLT393252:TLZ393253 TVP393252:TVV393253 UFL393252:UFR393253 UPH393252:UPN393253 UZD393252:UZJ393253 VIZ393252:VJF393253 VSV393252:VTB393253 WCR393252:WCX393253 WMN393252:WMT393253 WWJ393252:WWP393253 AB458788:AH458789 JX458788:KD458789 TT458788:TZ458789 ADP458788:ADV458789 ANL458788:ANR458789 AXH458788:AXN458789 BHD458788:BHJ458789 BQZ458788:BRF458789 CAV458788:CBB458789 CKR458788:CKX458789 CUN458788:CUT458789 DEJ458788:DEP458789 DOF458788:DOL458789 DYB458788:DYH458789 EHX458788:EID458789 ERT458788:ERZ458789 FBP458788:FBV458789 FLL458788:FLR458789 FVH458788:FVN458789 GFD458788:GFJ458789 GOZ458788:GPF458789 GYV458788:GZB458789 HIR458788:HIX458789 HSN458788:HST458789 ICJ458788:ICP458789 IMF458788:IML458789 IWB458788:IWH458789 JFX458788:JGD458789 JPT458788:JPZ458789 JZP458788:JZV458789 KJL458788:KJR458789 KTH458788:KTN458789 LDD458788:LDJ458789 LMZ458788:LNF458789 LWV458788:LXB458789 MGR458788:MGX458789 MQN458788:MQT458789 NAJ458788:NAP458789 NKF458788:NKL458789 NUB458788:NUH458789 ODX458788:OED458789 ONT458788:ONZ458789 OXP458788:OXV458789 PHL458788:PHR458789 PRH458788:PRN458789 QBD458788:QBJ458789 QKZ458788:QLF458789 QUV458788:QVB458789 RER458788:REX458789 RON458788:ROT458789 RYJ458788:RYP458789 SIF458788:SIL458789 SSB458788:SSH458789 TBX458788:TCD458789 TLT458788:TLZ458789 TVP458788:TVV458789 UFL458788:UFR458789 UPH458788:UPN458789 UZD458788:UZJ458789 VIZ458788:VJF458789 VSV458788:VTB458789 WCR458788:WCX458789 WMN458788:WMT458789 WWJ458788:WWP458789 AB524324:AH524325 JX524324:KD524325 TT524324:TZ524325 ADP524324:ADV524325 ANL524324:ANR524325 AXH524324:AXN524325 BHD524324:BHJ524325 BQZ524324:BRF524325 CAV524324:CBB524325 CKR524324:CKX524325 CUN524324:CUT524325 DEJ524324:DEP524325 DOF524324:DOL524325 DYB524324:DYH524325 EHX524324:EID524325 ERT524324:ERZ524325 FBP524324:FBV524325 FLL524324:FLR524325 FVH524324:FVN524325 GFD524324:GFJ524325 GOZ524324:GPF524325 GYV524324:GZB524325 HIR524324:HIX524325 HSN524324:HST524325 ICJ524324:ICP524325 IMF524324:IML524325 IWB524324:IWH524325 JFX524324:JGD524325 JPT524324:JPZ524325 JZP524324:JZV524325 KJL524324:KJR524325 KTH524324:KTN524325 LDD524324:LDJ524325 LMZ524324:LNF524325 LWV524324:LXB524325 MGR524324:MGX524325 MQN524324:MQT524325 NAJ524324:NAP524325 NKF524324:NKL524325 NUB524324:NUH524325 ODX524324:OED524325 ONT524324:ONZ524325 OXP524324:OXV524325 PHL524324:PHR524325 PRH524324:PRN524325 QBD524324:QBJ524325 QKZ524324:QLF524325 QUV524324:QVB524325 RER524324:REX524325 RON524324:ROT524325 RYJ524324:RYP524325 SIF524324:SIL524325 SSB524324:SSH524325 TBX524324:TCD524325 TLT524324:TLZ524325 TVP524324:TVV524325 UFL524324:UFR524325 UPH524324:UPN524325 UZD524324:UZJ524325 VIZ524324:VJF524325 VSV524324:VTB524325 WCR524324:WCX524325 WMN524324:WMT524325 WWJ524324:WWP524325 AB589860:AH589861 JX589860:KD589861 TT589860:TZ589861 ADP589860:ADV589861 ANL589860:ANR589861 AXH589860:AXN589861 BHD589860:BHJ589861 BQZ589860:BRF589861 CAV589860:CBB589861 CKR589860:CKX589861 CUN589860:CUT589861 DEJ589860:DEP589861 DOF589860:DOL589861 DYB589860:DYH589861 EHX589860:EID589861 ERT589860:ERZ589861 FBP589860:FBV589861 FLL589860:FLR589861 FVH589860:FVN589861 GFD589860:GFJ589861 GOZ589860:GPF589861 GYV589860:GZB589861 HIR589860:HIX589861 HSN589860:HST589861 ICJ589860:ICP589861 IMF589860:IML589861 IWB589860:IWH589861 JFX589860:JGD589861 JPT589860:JPZ589861 JZP589860:JZV589861 KJL589860:KJR589861 KTH589860:KTN589861 LDD589860:LDJ589861 LMZ589860:LNF589861 LWV589860:LXB589861 MGR589860:MGX589861 MQN589860:MQT589861 NAJ589860:NAP589861 NKF589860:NKL589861 NUB589860:NUH589861 ODX589860:OED589861 ONT589860:ONZ589861 OXP589860:OXV589861 PHL589860:PHR589861 PRH589860:PRN589861 QBD589860:QBJ589861 QKZ589860:QLF589861 QUV589860:QVB589861 RER589860:REX589861 RON589860:ROT589861 RYJ589860:RYP589861 SIF589860:SIL589861 SSB589860:SSH589861 TBX589860:TCD589861 TLT589860:TLZ589861 TVP589860:TVV589861 UFL589860:UFR589861 UPH589860:UPN589861 UZD589860:UZJ589861 VIZ589860:VJF589861 VSV589860:VTB589861 WCR589860:WCX589861 WMN589860:WMT589861 WWJ589860:WWP589861 AB655396:AH655397 JX655396:KD655397 TT655396:TZ655397 ADP655396:ADV655397 ANL655396:ANR655397 AXH655396:AXN655397 BHD655396:BHJ655397 BQZ655396:BRF655397 CAV655396:CBB655397 CKR655396:CKX655397 CUN655396:CUT655397 DEJ655396:DEP655397 DOF655396:DOL655397 DYB655396:DYH655397 EHX655396:EID655397 ERT655396:ERZ655397 FBP655396:FBV655397 FLL655396:FLR655397 FVH655396:FVN655397 GFD655396:GFJ655397 GOZ655396:GPF655397 GYV655396:GZB655397 HIR655396:HIX655397 HSN655396:HST655397 ICJ655396:ICP655397 IMF655396:IML655397 IWB655396:IWH655397 JFX655396:JGD655397 JPT655396:JPZ655397 JZP655396:JZV655397 KJL655396:KJR655397 KTH655396:KTN655397 LDD655396:LDJ655397 LMZ655396:LNF655397 LWV655396:LXB655397 MGR655396:MGX655397 MQN655396:MQT655397 NAJ655396:NAP655397 NKF655396:NKL655397 NUB655396:NUH655397 ODX655396:OED655397 ONT655396:ONZ655397 OXP655396:OXV655397 PHL655396:PHR655397 PRH655396:PRN655397 QBD655396:QBJ655397 QKZ655396:QLF655397 QUV655396:QVB655397 RER655396:REX655397 RON655396:ROT655397 RYJ655396:RYP655397 SIF655396:SIL655397 SSB655396:SSH655397 TBX655396:TCD655397 TLT655396:TLZ655397 TVP655396:TVV655397 UFL655396:UFR655397 UPH655396:UPN655397 UZD655396:UZJ655397 VIZ655396:VJF655397 VSV655396:VTB655397 WCR655396:WCX655397 WMN655396:WMT655397 WWJ655396:WWP655397 AB720932:AH720933 JX720932:KD720933 TT720932:TZ720933 ADP720932:ADV720933 ANL720932:ANR720933 AXH720932:AXN720933 BHD720932:BHJ720933 BQZ720932:BRF720933 CAV720932:CBB720933 CKR720932:CKX720933 CUN720932:CUT720933 DEJ720932:DEP720933 DOF720932:DOL720933 DYB720932:DYH720933 EHX720932:EID720933 ERT720932:ERZ720933 FBP720932:FBV720933 FLL720932:FLR720933 FVH720932:FVN720933 GFD720932:GFJ720933 GOZ720932:GPF720933 GYV720932:GZB720933 HIR720932:HIX720933 HSN720932:HST720933 ICJ720932:ICP720933 IMF720932:IML720933 IWB720932:IWH720933 JFX720932:JGD720933 JPT720932:JPZ720933 JZP720932:JZV720933 KJL720932:KJR720933 KTH720932:KTN720933 LDD720932:LDJ720933 LMZ720932:LNF720933 LWV720932:LXB720933 MGR720932:MGX720933 MQN720932:MQT720933 NAJ720932:NAP720933 NKF720932:NKL720933 NUB720932:NUH720933 ODX720932:OED720933 ONT720932:ONZ720933 OXP720932:OXV720933 PHL720932:PHR720933 PRH720932:PRN720933 QBD720932:QBJ720933 QKZ720932:QLF720933 QUV720932:QVB720933 RER720932:REX720933 RON720932:ROT720933 RYJ720932:RYP720933 SIF720932:SIL720933 SSB720932:SSH720933 TBX720932:TCD720933 TLT720932:TLZ720933 TVP720932:TVV720933 UFL720932:UFR720933 UPH720932:UPN720933 UZD720932:UZJ720933 VIZ720932:VJF720933 VSV720932:VTB720933 WCR720932:WCX720933 WMN720932:WMT720933 WWJ720932:WWP720933 AB786468:AH786469 JX786468:KD786469 TT786468:TZ786469 ADP786468:ADV786469 ANL786468:ANR786469 AXH786468:AXN786469 BHD786468:BHJ786469 BQZ786468:BRF786469 CAV786468:CBB786469 CKR786468:CKX786469 CUN786468:CUT786469 DEJ786468:DEP786469 DOF786468:DOL786469 DYB786468:DYH786469 EHX786468:EID786469 ERT786468:ERZ786469 FBP786468:FBV786469 FLL786468:FLR786469 FVH786468:FVN786469 GFD786468:GFJ786469 GOZ786468:GPF786469 GYV786468:GZB786469 HIR786468:HIX786469 HSN786468:HST786469 ICJ786468:ICP786469 IMF786468:IML786469 IWB786468:IWH786469 JFX786468:JGD786469 JPT786468:JPZ786469 JZP786468:JZV786469 KJL786468:KJR786469 KTH786468:KTN786469 LDD786468:LDJ786469 LMZ786468:LNF786469 LWV786468:LXB786469 MGR786468:MGX786469 MQN786468:MQT786469 NAJ786468:NAP786469 NKF786468:NKL786469 NUB786468:NUH786469 ODX786468:OED786469 ONT786468:ONZ786469 OXP786468:OXV786469 PHL786468:PHR786469 PRH786468:PRN786469 QBD786468:QBJ786469 QKZ786468:QLF786469 QUV786468:QVB786469 RER786468:REX786469 RON786468:ROT786469 RYJ786468:RYP786469 SIF786468:SIL786469 SSB786468:SSH786469 TBX786468:TCD786469 TLT786468:TLZ786469 TVP786468:TVV786469 UFL786468:UFR786469 UPH786468:UPN786469 UZD786468:UZJ786469 VIZ786468:VJF786469 VSV786468:VTB786469 WCR786468:WCX786469 WMN786468:WMT786469 WWJ786468:WWP786469 AB852004:AH852005 JX852004:KD852005 TT852004:TZ852005 ADP852004:ADV852005 ANL852004:ANR852005 AXH852004:AXN852005 BHD852004:BHJ852005 BQZ852004:BRF852005 CAV852004:CBB852005 CKR852004:CKX852005 CUN852004:CUT852005 DEJ852004:DEP852005 DOF852004:DOL852005 DYB852004:DYH852005 EHX852004:EID852005 ERT852004:ERZ852005 FBP852004:FBV852005 FLL852004:FLR852005 FVH852004:FVN852005 GFD852004:GFJ852005 GOZ852004:GPF852005 GYV852004:GZB852005 HIR852004:HIX852005 HSN852004:HST852005 ICJ852004:ICP852005 IMF852004:IML852005 IWB852004:IWH852005 JFX852004:JGD852005 JPT852004:JPZ852005 JZP852004:JZV852005 KJL852004:KJR852005 KTH852004:KTN852005 LDD852004:LDJ852005 LMZ852004:LNF852005 LWV852004:LXB852005 MGR852004:MGX852005 MQN852004:MQT852005 NAJ852004:NAP852005 NKF852004:NKL852005 NUB852004:NUH852005 ODX852004:OED852005 ONT852004:ONZ852005 OXP852004:OXV852005 PHL852004:PHR852005 PRH852004:PRN852005 QBD852004:QBJ852005 QKZ852004:QLF852005 QUV852004:QVB852005 RER852004:REX852005 RON852004:ROT852005 RYJ852004:RYP852005 SIF852004:SIL852005 SSB852004:SSH852005 TBX852004:TCD852005 TLT852004:TLZ852005 TVP852004:TVV852005 UFL852004:UFR852005 UPH852004:UPN852005 UZD852004:UZJ852005 VIZ852004:VJF852005 VSV852004:VTB852005 WCR852004:WCX852005 WMN852004:WMT852005 WWJ852004:WWP852005 AB917540:AH917541 JX917540:KD917541 TT917540:TZ917541 ADP917540:ADV917541 ANL917540:ANR917541 AXH917540:AXN917541 BHD917540:BHJ917541 BQZ917540:BRF917541 CAV917540:CBB917541 CKR917540:CKX917541 CUN917540:CUT917541 DEJ917540:DEP917541 DOF917540:DOL917541 DYB917540:DYH917541 EHX917540:EID917541 ERT917540:ERZ917541 FBP917540:FBV917541 FLL917540:FLR917541 FVH917540:FVN917541 GFD917540:GFJ917541 GOZ917540:GPF917541 GYV917540:GZB917541 HIR917540:HIX917541 HSN917540:HST917541 ICJ917540:ICP917541 IMF917540:IML917541 IWB917540:IWH917541 JFX917540:JGD917541 JPT917540:JPZ917541 JZP917540:JZV917541 KJL917540:KJR917541 KTH917540:KTN917541 LDD917540:LDJ917541 LMZ917540:LNF917541 LWV917540:LXB917541 MGR917540:MGX917541 MQN917540:MQT917541 NAJ917540:NAP917541 NKF917540:NKL917541 NUB917540:NUH917541 ODX917540:OED917541 ONT917540:ONZ917541 OXP917540:OXV917541 PHL917540:PHR917541 PRH917540:PRN917541 QBD917540:QBJ917541 QKZ917540:QLF917541 QUV917540:QVB917541 RER917540:REX917541 RON917540:ROT917541 RYJ917540:RYP917541 SIF917540:SIL917541 SSB917540:SSH917541 TBX917540:TCD917541 TLT917540:TLZ917541 TVP917540:TVV917541 UFL917540:UFR917541 UPH917540:UPN917541 UZD917540:UZJ917541 VIZ917540:VJF917541 VSV917540:VTB917541 WCR917540:WCX917541 WMN917540:WMT917541 WWJ917540:WWP917541 AB983076:AH983077 JX983076:KD983077 TT983076:TZ983077 ADP983076:ADV983077 ANL983076:ANR983077 AXH983076:AXN983077 BHD983076:BHJ983077 BQZ983076:BRF983077 CAV983076:CBB983077 CKR983076:CKX983077 CUN983076:CUT983077 DEJ983076:DEP983077 DOF983076:DOL983077 DYB983076:DYH983077 EHX983076:EID983077 ERT983076:ERZ983077 FBP983076:FBV983077 FLL983076:FLR983077 FVH983076:FVN983077 GFD983076:GFJ983077 GOZ983076:GPF983077 GYV983076:GZB983077 HIR983076:HIX983077 HSN983076:HST983077 ICJ983076:ICP983077 IMF983076:IML983077 IWB983076:IWH983077 JFX983076:JGD983077 JPT983076:JPZ983077 JZP983076:JZV983077 KJL983076:KJR983077 KTH983076:KTN983077 LDD983076:LDJ983077 LMZ983076:LNF983077 LWV983076:LXB983077 MGR983076:MGX983077 MQN983076:MQT983077 NAJ983076:NAP983077 NKF983076:NKL983077 NUB983076:NUH983077 ODX983076:OED983077 ONT983076:ONZ983077 OXP983076:OXV983077 PHL983076:PHR983077 PRH983076:PRN983077 QBD983076:QBJ983077 QKZ983076:QLF983077 QUV983076:QVB983077 RER983076:REX983077 RON983076:ROT983077 RYJ983076:RYP983077 SIF983076:SIL983077 SSB983076:SSH983077 TBX983076:TCD983077 TLT983076:TLZ983077 TVP983076:TVV983077 UFL983076:UFR983077 UPH983076:UPN983077 UZD983076:UZJ983077 VIZ983076:VJF983077 VSV983076:VTB983077 WCR983076:WCX983077 WMN983076:WMT983077 TT26:TZ27 ADP26:ADV27 ANL26:ANR27 AXH26:AXN27 BHD26:BHJ27 BQZ26:BRF27 CAV26:CBB27 CKR26:CKX27 CUN26:CUT27 DEJ26:DEP27 DOF26:DOL27 DYB26:DYH27 EHX26:EID27 ERT26:ERZ27 FBP26:FBV27 FLL26:FLR27 FVH26:FVN27 GFD26:GFJ27 GOZ26:GPF27 GYV26:GZB27 HIR26:HIX27 HSN26:HST27 ICJ26:ICP27 IMF26:IML27 IWB26:IWH27 JFX26:JGD27 JPT26:JPZ27 JZP26:JZV27 KJL26:KJR27 KTH26:KTN27 LDD26:LDJ27 LMZ26:LNF27 LWV26:LXB27 MGR26:MGX27 MQN26:MQT27 NAJ26:NAP27 NKF26:NKL27 NUB26:NUH27 ODX26:OED27 ONT26:ONZ27 OXP26:OXV27 PHL26:PHR27 PRH26:PRN27 QBD26:QBJ27 QKZ26:QLF27 QUV26:QVB27 RER26:REX27 RON26:ROT27 RYJ26:RYP27 SIF26:SIL27 SSB26:SSH27 TBX26:TCD27 TLT26:TLZ27 TVP26:TVV27 UFL26:UFR27 UPH26:UPN27 UZD26:UZJ27 VIZ26:VJF27 VSV26:VTB27 WCR26:WCX27 WMN26:WMT27 WWJ26:WWP27 AG26:AH27 JX26:KD27" xr:uid="{00000000-0002-0000-2900-000001000000}">
      <formula1>"交流協定留学型,短期研修・研究型,ＥＵ枠"</formula1>
    </dataValidation>
    <dataValidation type="list" allowBlank="1" showInputMessage="1" showErrorMessage="1" sqref="K20:L20" xr:uid="{00000000-0002-0000-2900-000002000000}">
      <formula1>"8,9,10,11,12,14"</formula1>
    </dataValidation>
  </dataValidations>
  <pageMargins left="0.74803149606299213" right="0.23622047244094491" top="0.47244094488188981" bottom="0.27559055118110237" header="0.31496062992125984" footer="0.23622047244094491"/>
  <pageSetup paperSize="9" scale="90" orientation="portrait" horizontalDpi="300" verticalDpi="300" r:id="rId1"/>
  <headerFooter alignWithMargins="0"/>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1">
    <tabColor theme="1" tint="4.9989318521683403E-2"/>
  </sheetPr>
  <dimension ref="A1:AJ84"/>
  <sheetViews>
    <sheetView showGridLines="0" view="pageBreakPreview" topLeftCell="A25" zoomScaleNormal="100" zoomScaleSheetLayoutView="100" workbookViewId="0">
      <selection activeCell="AG42" sqref="AG42"/>
    </sheetView>
  </sheetViews>
  <sheetFormatPr defaultRowHeight="13.2"/>
  <cols>
    <col min="1" max="17" width="2.6640625" style="8" customWidth="1"/>
    <col min="18" max="18" width="2.88671875" style="8" customWidth="1"/>
    <col min="19" max="19" width="2.6640625" style="8" customWidth="1"/>
    <col min="20" max="20" width="2.88671875" style="8" customWidth="1"/>
    <col min="21" max="24" width="2.6640625" style="8" customWidth="1"/>
    <col min="25" max="34" width="2.88671875" style="8" customWidth="1"/>
    <col min="35" max="44" width="2.6640625" style="8" customWidth="1"/>
    <col min="45" max="256" width="9" style="8"/>
    <col min="257" max="273" width="2.6640625" style="8" customWidth="1"/>
    <col min="274" max="274" width="2.88671875" style="8" customWidth="1"/>
    <col min="275" max="275" width="2.6640625" style="8" customWidth="1"/>
    <col min="276" max="276" width="2.88671875" style="8" customWidth="1"/>
    <col min="277" max="280" width="2.6640625" style="8" customWidth="1"/>
    <col min="281" max="290" width="2.88671875" style="8" customWidth="1"/>
    <col min="291" max="300" width="2.6640625" style="8" customWidth="1"/>
    <col min="301" max="512" width="9" style="8"/>
    <col min="513" max="529" width="2.6640625" style="8" customWidth="1"/>
    <col min="530" max="530" width="2.88671875" style="8" customWidth="1"/>
    <col min="531" max="531" width="2.6640625" style="8" customWidth="1"/>
    <col min="532" max="532" width="2.88671875" style="8" customWidth="1"/>
    <col min="533" max="536" width="2.6640625" style="8" customWidth="1"/>
    <col min="537" max="546" width="2.88671875" style="8" customWidth="1"/>
    <col min="547" max="556" width="2.6640625" style="8" customWidth="1"/>
    <col min="557" max="768" width="9" style="8"/>
    <col min="769" max="785" width="2.6640625" style="8" customWidth="1"/>
    <col min="786" max="786" width="2.88671875" style="8" customWidth="1"/>
    <col min="787" max="787" width="2.6640625" style="8" customWidth="1"/>
    <col min="788" max="788" width="2.88671875" style="8" customWidth="1"/>
    <col min="789" max="792" width="2.6640625" style="8" customWidth="1"/>
    <col min="793" max="802" width="2.88671875" style="8" customWidth="1"/>
    <col min="803" max="812" width="2.6640625" style="8" customWidth="1"/>
    <col min="813" max="1024" width="9" style="8"/>
    <col min="1025" max="1041" width="2.6640625" style="8" customWidth="1"/>
    <col min="1042" max="1042" width="2.88671875" style="8" customWidth="1"/>
    <col min="1043" max="1043" width="2.6640625" style="8" customWidth="1"/>
    <col min="1044" max="1044" width="2.88671875" style="8" customWidth="1"/>
    <col min="1045" max="1048" width="2.6640625" style="8" customWidth="1"/>
    <col min="1049" max="1058" width="2.88671875" style="8" customWidth="1"/>
    <col min="1059" max="1068" width="2.6640625" style="8" customWidth="1"/>
    <col min="1069" max="1280" width="9" style="8"/>
    <col min="1281" max="1297" width="2.6640625" style="8" customWidth="1"/>
    <col min="1298" max="1298" width="2.88671875" style="8" customWidth="1"/>
    <col min="1299" max="1299" width="2.6640625" style="8" customWidth="1"/>
    <col min="1300" max="1300" width="2.88671875" style="8" customWidth="1"/>
    <col min="1301" max="1304" width="2.6640625" style="8" customWidth="1"/>
    <col min="1305" max="1314" width="2.88671875" style="8" customWidth="1"/>
    <col min="1315" max="1324" width="2.6640625" style="8" customWidth="1"/>
    <col min="1325" max="1536" width="9" style="8"/>
    <col min="1537" max="1553" width="2.6640625" style="8" customWidth="1"/>
    <col min="1554" max="1554" width="2.88671875" style="8" customWidth="1"/>
    <col min="1555" max="1555" width="2.6640625" style="8" customWidth="1"/>
    <col min="1556" max="1556" width="2.88671875" style="8" customWidth="1"/>
    <col min="1557" max="1560" width="2.6640625" style="8" customWidth="1"/>
    <col min="1561" max="1570" width="2.88671875" style="8" customWidth="1"/>
    <col min="1571" max="1580" width="2.6640625" style="8" customWidth="1"/>
    <col min="1581" max="1792" width="9" style="8"/>
    <col min="1793" max="1809" width="2.6640625" style="8" customWidth="1"/>
    <col min="1810" max="1810" width="2.88671875" style="8" customWidth="1"/>
    <col min="1811" max="1811" width="2.6640625" style="8" customWidth="1"/>
    <col min="1812" max="1812" width="2.88671875" style="8" customWidth="1"/>
    <col min="1813" max="1816" width="2.6640625" style="8" customWidth="1"/>
    <col min="1817" max="1826" width="2.88671875" style="8" customWidth="1"/>
    <col min="1827" max="1836" width="2.6640625" style="8" customWidth="1"/>
    <col min="1837" max="2048" width="9" style="8"/>
    <col min="2049" max="2065" width="2.6640625" style="8" customWidth="1"/>
    <col min="2066" max="2066" width="2.88671875" style="8" customWidth="1"/>
    <col min="2067" max="2067" width="2.6640625" style="8" customWidth="1"/>
    <col min="2068" max="2068" width="2.88671875" style="8" customWidth="1"/>
    <col min="2069" max="2072" width="2.6640625" style="8" customWidth="1"/>
    <col min="2073" max="2082" width="2.88671875" style="8" customWidth="1"/>
    <col min="2083" max="2092" width="2.6640625" style="8" customWidth="1"/>
    <col min="2093" max="2304" width="9" style="8"/>
    <col min="2305" max="2321" width="2.6640625" style="8" customWidth="1"/>
    <col min="2322" max="2322" width="2.88671875" style="8" customWidth="1"/>
    <col min="2323" max="2323" width="2.6640625" style="8" customWidth="1"/>
    <col min="2324" max="2324" width="2.88671875" style="8" customWidth="1"/>
    <col min="2325" max="2328" width="2.6640625" style="8" customWidth="1"/>
    <col min="2329" max="2338" width="2.88671875" style="8" customWidth="1"/>
    <col min="2339" max="2348" width="2.6640625" style="8" customWidth="1"/>
    <col min="2349" max="2560" width="9" style="8"/>
    <col min="2561" max="2577" width="2.6640625" style="8" customWidth="1"/>
    <col min="2578" max="2578" width="2.88671875" style="8" customWidth="1"/>
    <col min="2579" max="2579" width="2.6640625" style="8" customWidth="1"/>
    <col min="2580" max="2580" width="2.88671875" style="8" customWidth="1"/>
    <col min="2581" max="2584" width="2.6640625" style="8" customWidth="1"/>
    <col min="2585" max="2594" width="2.88671875" style="8" customWidth="1"/>
    <col min="2595" max="2604" width="2.6640625" style="8" customWidth="1"/>
    <col min="2605" max="2816" width="9" style="8"/>
    <col min="2817" max="2833" width="2.6640625" style="8" customWidth="1"/>
    <col min="2834" max="2834" width="2.88671875" style="8" customWidth="1"/>
    <col min="2835" max="2835" width="2.6640625" style="8" customWidth="1"/>
    <col min="2836" max="2836" width="2.88671875" style="8" customWidth="1"/>
    <col min="2837" max="2840" width="2.6640625" style="8" customWidth="1"/>
    <col min="2841" max="2850" width="2.88671875" style="8" customWidth="1"/>
    <col min="2851" max="2860" width="2.6640625" style="8" customWidth="1"/>
    <col min="2861" max="3072" width="9" style="8"/>
    <col min="3073" max="3089" width="2.6640625" style="8" customWidth="1"/>
    <col min="3090" max="3090" width="2.88671875" style="8" customWidth="1"/>
    <col min="3091" max="3091" width="2.6640625" style="8" customWidth="1"/>
    <col min="3092" max="3092" width="2.88671875" style="8" customWidth="1"/>
    <col min="3093" max="3096" width="2.6640625" style="8" customWidth="1"/>
    <col min="3097" max="3106" width="2.88671875" style="8" customWidth="1"/>
    <col min="3107" max="3116" width="2.6640625" style="8" customWidth="1"/>
    <col min="3117" max="3328" width="9" style="8"/>
    <col min="3329" max="3345" width="2.6640625" style="8" customWidth="1"/>
    <col min="3346" max="3346" width="2.88671875" style="8" customWidth="1"/>
    <col min="3347" max="3347" width="2.6640625" style="8" customWidth="1"/>
    <col min="3348" max="3348" width="2.88671875" style="8" customWidth="1"/>
    <col min="3349" max="3352" width="2.6640625" style="8" customWidth="1"/>
    <col min="3353" max="3362" width="2.88671875" style="8" customWidth="1"/>
    <col min="3363" max="3372" width="2.6640625" style="8" customWidth="1"/>
    <col min="3373" max="3584" width="9" style="8"/>
    <col min="3585" max="3601" width="2.6640625" style="8" customWidth="1"/>
    <col min="3602" max="3602" width="2.88671875" style="8" customWidth="1"/>
    <col min="3603" max="3603" width="2.6640625" style="8" customWidth="1"/>
    <col min="3604" max="3604" width="2.88671875" style="8" customWidth="1"/>
    <col min="3605" max="3608" width="2.6640625" style="8" customWidth="1"/>
    <col min="3609" max="3618" width="2.88671875" style="8" customWidth="1"/>
    <col min="3619" max="3628" width="2.6640625" style="8" customWidth="1"/>
    <col min="3629" max="3840" width="9" style="8"/>
    <col min="3841" max="3857" width="2.6640625" style="8" customWidth="1"/>
    <col min="3858" max="3858" width="2.88671875" style="8" customWidth="1"/>
    <col min="3859" max="3859" width="2.6640625" style="8" customWidth="1"/>
    <col min="3860" max="3860" width="2.88671875" style="8" customWidth="1"/>
    <col min="3861" max="3864" width="2.6640625" style="8" customWidth="1"/>
    <col min="3865" max="3874" width="2.88671875" style="8" customWidth="1"/>
    <col min="3875" max="3884" width="2.6640625" style="8" customWidth="1"/>
    <col min="3885" max="4096" width="9" style="8"/>
    <col min="4097" max="4113" width="2.6640625" style="8" customWidth="1"/>
    <col min="4114" max="4114" width="2.88671875" style="8" customWidth="1"/>
    <col min="4115" max="4115" width="2.6640625" style="8" customWidth="1"/>
    <col min="4116" max="4116" width="2.88671875" style="8" customWidth="1"/>
    <col min="4117" max="4120" width="2.6640625" style="8" customWidth="1"/>
    <col min="4121" max="4130" width="2.88671875" style="8" customWidth="1"/>
    <col min="4131" max="4140" width="2.6640625" style="8" customWidth="1"/>
    <col min="4141" max="4352" width="9" style="8"/>
    <col min="4353" max="4369" width="2.6640625" style="8" customWidth="1"/>
    <col min="4370" max="4370" width="2.88671875" style="8" customWidth="1"/>
    <col min="4371" max="4371" width="2.6640625" style="8" customWidth="1"/>
    <col min="4372" max="4372" width="2.88671875" style="8" customWidth="1"/>
    <col min="4373" max="4376" width="2.6640625" style="8" customWidth="1"/>
    <col min="4377" max="4386" width="2.88671875" style="8" customWidth="1"/>
    <col min="4387" max="4396" width="2.6640625" style="8" customWidth="1"/>
    <col min="4397" max="4608" width="9" style="8"/>
    <col min="4609" max="4625" width="2.6640625" style="8" customWidth="1"/>
    <col min="4626" max="4626" width="2.88671875" style="8" customWidth="1"/>
    <col min="4627" max="4627" width="2.6640625" style="8" customWidth="1"/>
    <col min="4628" max="4628" width="2.88671875" style="8" customWidth="1"/>
    <col min="4629" max="4632" width="2.6640625" style="8" customWidth="1"/>
    <col min="4633" max="4642" width="2.88671875" style="8" customWidth="1"/>
    <col min="4643" max="4652" width="2.6640625" style="8" customWidth="1"/>
    <col min="4653" max="4864" width="9" style="8"/>
    <col min="4865" max="4881" width="2.6640625" style="8" customWidth="1"/>
    <col min="4882" max="4882" width="2.88671875" style="8" customWidth="1"/>
    <col min="4883" max="4883" width="2.6640625" style="8" customWidth="1"/>
    <col min="4884" max="4884" width="2.88671875" style="8" customWidth="1"/>
    <col min="4885" max="4888" width="2.6640625" style="8" customWidth="1"/>
    <col min="4889" max="4898" width="2.88671875" style="8" customWidth="1"/>
    <col min="4899" max="4908" width="2.6640625" style="8" customWidth="1"/>
    <col min="4909" max="5120" width="9" style="8"/>
    <col min="5121" max="5137" width="2.6640625" style="8" customWidth="1"/>
    <col min="5138" max="5138" width="2.88671875" style="8" customWidth="1"/>
    <col min="5139" max="5139" width="2.6640625" style="8" customWidth="1"/>
    <col min="5140" max="5140" width="2.88671875" style="8" customWidth="1"/>
    <col min="5141" max="5144" width="2.6640625" style="8" customWidth="1"/>
    <col min="5145" max="5154" width="2.88671875" style="8" customWidth="1"/>
    <col min="5155" max="5164" width="2.6640625" style="8" customWidth="1"/>
    <col min="5165" max="5376" width="9" style="8"/>
    <col min="5377" max="5393" width="2.6640625" style="8" customWidth="1"/>
    <col min="5394" max="5394" width="2.88671875" style="8" customWidth="1"/>
    <col min="5395" max="5395" width="2.6640625" style="8" customWidth="1"/>
    <col min="5396" max="5396" width="2.88671875" style="8" customWidth="1"/>
    <col min="5397" max="5400" width="2.6640625" style="8" customWidth="1"/>
    <col min="5401" max="5410" width="2.88671875" style="8" customWidth="1"/>
    <col min="5411" max="5420" width="2.6640625" style="8" customWidth="1"/>
    <col min="5421" max="5632" width="9" style="8"/>
    <col min="5633" max="5649" width="2.6640625" style="8" customWidth="1"/>
    <col min="5650" max="5650" width="2.88671875" style="8" customWidth="1"/>
    <col min="5651" max="5651" width="2.6640625" style="8" customWidth="1"/>
    <col min="5652" max="5652" width="2.88671875" style="8" customWidth="1"/>
    <col min="5653" max="5656" width="2.6640625" style="8" customWidth="1"/>
    <col min="5657" max="5666" width="2.88671875" style="8" customWidth="1"/>
    <col min="5667" max="5676" width="2.6640625" style="8" customWidth="1"/>
    <col min="5677" max="5888" width="9" style="8"/>
    <col min="5889" max="5905" width="2.6640625" style="8" customWidth="1"/>
    <col min="5906" max="5906" width="2.88671875" style="8" customWidth="1"/>
    <col min="5907" max="5907" width="2.6640625" style="8" customWidth="1"/>
    <col min="5908" max="5908" width="2.88671875" style="8" customWidth="1"/>
    <col min="5909" max="5912" width="2.6640625" style="8" customWidth="1"/>
    <col min="5913" max="5922" width="2.88671875" style="8" customWidth="1"/>
    <col min="5923" max="5932" width="2.6640625" style="8" customWidth="1"/>
    <col min="5933" max="6144" width="9" style="8"/>
    <col min="6145" max="6161" width="2.6640625" style="8" customWidth="1"/>
    <col min="6162" max="6162" width="2.88671875" style="8" customWidth="1"/>
    <col min="6163" max="6163" width="2.6640625" style="8" customWidth="1"/>
    <col min="6164" max="6164" width="2.88671875" style="8" customWidth="1"/>
    <col min="6165" max="6168" width="2.6640625" style="8" customWidth="1"/>
    <col min="6169" max="6178" width="2.88671875" style="8" customWidth="1"/>
    <col min="6179" max="6188" width="2.6640625" style="8" customWidth="1"/>
    <col min="6189" max="6400" width="9" style="8"/>
    <col min="6401" max="6417" width="2.6640625" style="8" customWidth="1"/>
    <col min="6418" max="6418" width="2.88671875" style="8" customWidth="1"/>
    <col min="6419" max="6419" width="2.6640625" style="8" customWidth="1"/>
    <col min="6420" max="6420" width="2.88671875" style="8" customWidth="1"/>
    <col min="6421" max="6424" width="2.6640625" style="8" customWidth="1"/>
    <col min="6425" max="6434" width="2.88671875" style="8" customWidth="1"/>
    <col min="6435" max="6444" width="2.6640625" style="8" customWidth="1"/>
    <col min="6445" max="6656" width="9" style="8"/>
    <col min="6657" max="6673" width="2.6640625" style="8" customWidth="1"/>
    <col min="6674" max="6674" width="2.88671875" style="8" customWidth="1"/>
    <col min="6675" max="6675" width="2.6640625" style="8" customWidth="1"/>
    <col min="6676" max="6676" width="2.88671875" style="8" customWidth="1"/>
    <col min="6677" max="6680" width="2.6640625" style="8" customWidth="1"/>
    <col min="6681" max="6690" width="2.88671875" style="8" customWidth="1"/>
    <col min="6691" max="6700" width="2.6640625" style="8" customWidth="1"/>
    <col min="6701" max="6912" width="9" style="8"/>
    <col min="6913" max="6929" width="2.6640625" style="8" customWidth="1"/>
    <col min="6930" max="6930" width="2.88671875" style="8" customWidth="1"/>
    <col min="6931" max="6931" width="2.6640625" style="8" customWidth="1"/>
    <col min="6932" max="6932" width="2.88671875" style="8" customWidth="1"/>
    <col min="6933" max="6936" width="2.6640625" style="8" customWidth="1"/>
    <col min="6937" max="6946" width="2.88671875" style="8" customWidth="1"/>
    <col min="6947" max="6956" width="2.6640625" style="8" customWidth="1"/>
    <col min="6957" max="7168" width="9" style="8"/>
    <col min="7169" max="7185" width="2.6640625" style="8" customWidth="1"/>
    <col min="7186" max="7186" width="2.88671875" style="8" customWidth="1"/>
    <col min="7187" max="7187" width="2.6640625" style="8" customWidth="1"/>
    <col min="7188" max="7188" width="2.88671875" style="8" customWidth="1"/>
    <col min="7189" max="7192" width="2.6640625" style="8" customWidth="1"/>
    <col min="7193" max="7202" width="2.88671875" style="8" customWidth="1"/>
    <col min="7203" max="7212" width="2.6640625" style="8" customWidth="1"/>
    <col min="7213" max="7424" width="9" style="8"/>
    <col min="7425" max="7441" width="2.6640625" style="8" customWidth="1"/>
    <col min="7442" max="7442" width="2.88671875" style="8" customWidth="1"/>
    <col min="7443" max="7443" width="2.6640625" style="8" customWidth="1"/>
    <col min="7444" max="7444" width="2.88671875" style="8" customWidth="1"/>
    <col min="7445" max="7448" width="2.6640625" style="8" customWidth="1"/>
    <col min="7449" max="7458" width="2.88671875" style="8" customWidth="1"/>
    <col min="7459" max="7468" width="2.6640625" style="8" customWidth="1"/>
    <col min="7469" max="7680" width="9" style="8"/>
    <col min="7681" max="7697" width="2.6640625" style="8" customWidth="1"/>
    <col min="7698" max="7698" width="2.88671875" style="8" customWidth="1"/>
    <col min="7699" max="7699" width="2.6640625" style="8" customWidth="1"/>
    <col min="7700" max="7700" width="2.88671875" style="8" customWidth="1"/>
    <col min="7701" max="7704" width="2.6640625" style="8" customWidth="1"/>
    <col min="7705" max="7714" width="2.88671875" style="8" customWidth="1"/>
    <col min="7715" max="7724" width="2.6640625" style="8" customWidth="1"/>
    <col min="7725" max="7936" width="9" style="8"/>
    <col min="7937" max="7953" width="2.6640625" style="8" customWidth="1"/>
    <col min="7954" max="7954" width="2.88671875" style="8" customWidth="1"/>
    <col min="7955" max="7955" width="2.6640625" style="8" customWidth="1"/>
    <col min="7956" max="7956" width="2.88671875" style="8" customWidth="1"/>
    <col min="7957" max="7960" width="2.6640625" style="8" customWidth="1"/>
    <col min="7961" max="7970" width="2.88671875" style="8" customWidth="1"/>
    <col min="7971" max="7980" width="2.6640625" style="8" customWidth="1"/>
    <col min="7981" max="8192" width="9" style="8"/>
    <col min="8193" max="8209" width="2.6640625" style="8" customWidth="1"/>
    <col min="8210" max="8210" width="2.88671875" style="8" customWidth="1"/>
    <col min="8211" max="8211" width="2.6640625" style="8" customWidth="1"/>
    <col min="8212" max="8212" width="2.88671875" style="8" customWidth="1"/>
    <col min="8213" max="8216" width="2.6640625" style="8" customWidth="1"/>
    <col min="8217" max="8226" width="2.88671875" style="8" customWidth="1"/>
    <col min="8227" max="8236" width="2.6640625" style="8" customWidth="1"/>
    <col min="8237" max="8448" width="9" style="8"/>
    <col min="8449" max="8465" width="2.6640625" style="8" customWidth="1"/>
    <col min="8466" max="8466" width="2.88671875" style="8" customWidth="1"/>
    <col min="8467" max="8467" width="2.6640625" style="8" customWidth="1"/>
    <col min="8468" max="8468" width="2.88671875" style="8" customWidth="1"/>
    <col min="8469" max="8472" width="2.6640625" style="8" customWidth="1"/>
    <col min="8473" max="8482" width="2.88671875" style="8" customWidth="1"/>
    <col min="8483" max="8492" width="2.6640625" style="8" customWidth="1"/>
    <col min="8493" max="8704" width="9" style="8"/>
    <col min="8705" max="8721" width="2.6640625" style="8" customWidth="1"/>
    <col min="8722" max="8722" width="2.88671875" style="8" customWidth="1"/>
    <col min="8723" max="8723" width="2.6640625" style="8" customWidth="1"/>
    <col min="8724" max="8724" width="2.88671875" style="8" customWidth="1"/>
    <col min="8725" max="8728" width="2.6640625" style="8" customWidth="1"/>
    <col min="8729" max="8738" width="2.88671875" style="8" customWidth="1"/>
    <col min="8739" max="8748" width="2.6640625" style="8" customWidth="1"/>
    <col min="8749" max="8960" width="9" style="8"/>
    <col min="8961" max="8977" width="2.6640625" style="8" customWidth="1"/>
    <col min="8978" max="8978" width="2.88671875" style="8" customWidth="1"/>
    <col min="8979" max="8979" width="2.6640625" style="8" customWidth="1"/>
    <col min="8980" max="8980" width="2.88671875" style="8" customWidth="1"/>
    <col min="8981" max="8984" width="2.6640625" style="8" customWidth="1"/>
    <col min="8985" max="8994" width="2.88671875" style="8" customWidth="1"/>
    <col min="8995" max="9004" width="2.6640625" style="8" customWidth="1"/>
    <col min="9005" max="9216" width="9" style="8"/>
    <col min="9217" max="9233" width="2.6640625" style="8" customWidth="1"/>
    <col min="9234" max="9234" width="2.88671875" style="8" customWidth="1"/>
    <col min="9235" max="9235" width="2.6640625" style="8" customWidth="1"/>
    <col min="9236" max="9236" width="2.88671875" style="8" customWidth="1"/>
    <col min="9237" max="9240" width="2.6640625" style="8" customWidth="1"/>
    <col min="9241" max="9250" width="2.88671875" style="8" customWidth="1"/>
    <col min="9251" max="9260" width="2.6640625" style="8" customWidth="1"/>
    <col min="9261" max="9472" width="9" style="8"/>
    <col min="9473" max="9489" width="2.6640625" style="8" customWidth="1"/>
    <col min="9490" max="9490" width="2.88671875" style="8" customWidth="1"/>
    <col min="9491" max="9491" width="2.6640625" style="8" customWidth="1"/>
    <col min="9492" max="9492" width="2.88671875" style="8" customWidth="1"/>
    <col min="9493" max="9496" width="2.6640625" style="8" customWidth="1"/>
    <col min="9497" max="9506" width="2.88671875" style="8" customWidth="1"/>
    <col min="9507" max="9516" width="2.6640625" style="8" customWidth="1"/>
    <col min="9517" max="9728" width="9" style="8"/>
    <col min="9729" max="9745" width="2.6640625" style="8" customWidth="1"/>
    <col min="9746" max="9746" width="2.88671875" style="8" customWidth="1"/>
    <col min="9747" max="9747" width="2.6640625" style="8" customWidth="1"/>
    <col min="9748" max="9748" width="2.88671875" style="8" customWidth="1"/>
    <col min="9749" max="9752" width="2.6640625" style="8" customWidth="1"/>
    <col min="9753" max="9762" width="2.88671875" style="8" customWidth="1"/>
    <col min="9763" max="9772" width="2.6640625" style="8" customWidth="1"/>
    <col min="9773" max="9984" width="9" style="8"/>
    <col min="9985" max="10001" width="2.6640625" style="8" customWidth="1"/>
    <col min="10002" max="10002" width="2.88671875" style="8" customWidth="1"/>
    <col min="10003" max="10003" width="2.6640625" style="8" customWidth="1"/>
    <col min="10004" max="10004" width="2.88671875" style="8" customWidth="1"/>
    <col min="10005" max="10008" width="2.6640625" style="8" customWidth="1"/>
    <col min="10009" max="10018" width="2.88671875" style="8" customWidth="1"/>
    <col min="10019" max="10028" width="2.6640625" style="8" customWidth="1"/>
    <col min="10029" max="10240" width="9" style="8"/>
    <col min="10241" max="10257" width="2.6640625" style="8" customWidth="1"/>
    <col min="10258" max="10258" width="2.88671875" style="8" customWidth="1"/>
    <col min="10259" max="10259" width="2.6640625" style="8" customWidth="1"/>
    <col min="10260" max="10260" width="2.88671875" style="8" customWidth="1"/>
    <col min="10261" max="10264" width="2.6640625" style="8" customWidth="1"/>
    <col min="10265" max="10274" width="2.88671875" style="8" customWidth="1"/>
    <col min="10275" max="10284" width="2.6640625" style="8" customWidth="1"/>
    <col min="10285" max="10496" width="9" style="8"/>
    <col min="10497" max="10513" width="2.6640625" style="8" customWidth="1"/>
    <col min="10514" max="10514" width="2.88671875" style="8" customWidth="1"/>
    <col min="10515" max="10515" width="2.6640625" style="8" customWidth="1"/>
    <col min="10516" max="10516" width="2.88671875" style="8" customWidth="1"/>
    <col min="10517" max="10520" width="2.6640625" style="8" customWidth="1"/>
    <col min="10521" max="10530" width="2.88671875" style="8" customWidth="1"/>
    <col min="10531" max="10540" width="2.6640625" style="8" customWidth="1"/>
    <col min="10541" max="10752" width="9" style="8"/>
    <col min="10753" max="10769" width="2.6640625" style="8" customWidth="1"/>
    <col min="10770" max="10770" width="2.88671875" style="8" customWidth="1"/>
    <col min="10771" max="10771" width="2.6640625" style="8" customWidth="1"/>
    <col min="10772" max="10772" width="2.88671875" style="8" customWidth="1"/>
    <col min="10773" max="10776" width="2.6640625" style="8" customWidth="1"/>
    <col min="10777" max="10786" width="2.88671875" style="8" customWidth="1"/>
    <col min="10787" max="10796" width="2.6640625" style="8" customWidth="1"/>
    <col min="10797" max="11008" width="9" style="8"/>
    <col min="11009" max="11025" width="2.6640625" style="8" customWidth="1"/>
    <col min="11026" max="11026" width="2.88671875" style="8" customWidth="1"/>
    <col min="11027" max="11027" width="2.6640625" style="8" customWidth="1"/>
    <col min="11028" max="11028" width="2.88671875" style="8" customWidth="1"/>
    <col min="11029" max="11032" width="2.6640625" style="8" customWidth="1"/>
    <col min="11033" max="11042" width="2.88671875" style="8" customWidth="1"/>
    <col min="11043" max="11052" width="2.6640625" style="8" customWidth="1"/>
    <col min="11053" max="11264" width="9" style="8"/>
    <col min="11265" max="11281" width="2.6640625" style="8" customWidth="1"/>
    <col min="11282" max="11282" width="2.88671875" style="8" customWidth="1"/>
    <col min="11283" max="11283" width="2.6640625" style="8" customWidth="1"/>
    <col min="11284" max="11284" width="2.88671875" style="8" customWidth="1"/>
    <col min="11285" max="11288" width="2.6640625" style="8" customWidth="1"/>
    <col min="11289" max="11298" width="2.88671875" style="8" customWidth="1"/>
    <col min="11299" max="11308" width="2.6640625" style="8" customWidth="1"/>
    <col min="11309" max="11520" width="9" style="8"/>
    <col min="11521" max="11537" width="2.6640625" style="8" customWidth="1"/>
    <col min="11538" max="11538" width="2.88671875" style="8" customWidth="1"/>
    <col min="11539" max="11539" width="2.6640625" style="8" customWidth="1"/>
    <col min="11540" max="11540" width="2.88671875" style="8" customWidth="1"/>
    <col min="11541" max="11544" width="2.6640625" style="8" customWidth="1"/>
    <col min="11545" max="11554" width="2.88671875" style="8" customWidth="1"/>
    <col min="11555" max="11564" width="2.6640625" style="8" customWidth="1"/>
    <col min="11565" max="11776" width="9" style="8"/>
    <col min="11777" max="11793" width="2.6640625" style="8" customWidth="1"/>
    <col min="11794" max="11794" width="2.88671875" style="8" customWidth="1"/>
    <col min="11795" max="11795" width="2.6640625" style="8" customWidth="1"/>
    <col min="11796" max="11796" width="2.88671875" style="8" customWidth="1"/>
    <col min="11797" max="11800" width="2.6640625" style="8" customWidth="1"/>
    <col min="11801" max="11810" width="2.88671875" style="8" customWidth="1"/>
    <col min="11811" max="11820" width="2.6640625" style="8" customWidth="1"/>
    <col min="11821" max="12032" width="9" style="8"/>
    <col min="12033" max="12049" width="2.6640625" style="8" customWidth="1"/>
    <col min="12050" max="12050" width="2.88671875" style="8" customWidth="1"/>
    <col min="12051" max="12051" width="2.6640625" style="8" customWidth="1"/>
    <col min="12052" max="12052" width="2.88671875" style="8" customWidth="1"/>
    <col min="12053" max="12056" width="2.6640625" style="8" customWidth="1"/>
    <col min="12057" max="12066" width="2.88671875" style="8" customWidth="1"/>
    <col min="12067" max="12076" width="2.6640625" style="8" customWidth="1"/>
    <col min="12077" max="12288" width="9" style="8"/>
    <col min="12289" max="12305" width="2.6640625" style="8" customWidth="1"/>
    <col min="12306" max="12306" width="2.88671875" style="8" customWidth="1"/>
    <col min="12307" max="12307" width="2.6640625" style="8" customWidth="1"/>
    <col min="12308" max="12308" width="2.88671875" style="8" customWidth="1"/>
    <col min="12309" max="12312" width="2.6640625" style="8" customWidth="1"/>
    <col min="12313" max="12322" width="2.88671875" style="8" customWidth="1"/>
    <col min="12323" max="12332" width="2.6640625" style="8" customWidth="1"/>
    <col min="12333" max="12544" width="9" style="8"/>
    <col min="12545" max="12561" width="2.6640625" style="8" customWidth="1"/>
    <col min="12562" max="12562" width="2.88671875" style="8" customWidth="1"/>
    <col min="12563" max="12563" width="2.6640625" style="8" customWidth="1"/>
    <col min="12564" max="12564" width="2.88671875" style="8" customWidth="1"/>
    <col min="12565" max="12568" width="2.6640625" style="8" customWidth="1"/>
    <col min="12569" max="12578" width="2.88671875" style="8" customWidth="1"/>
    <col min="12579" max="12588" width="2.6640625" style="8" customWidth="1"/>
    <col min="12589" max="12800" width="9" style="8"/>
    <col min="12801" max="12817" width="2.6640625" style="8" customWidth="1"/>
    <col min="12818" max="12818" width="2.88671875" style="8" customWidth="1"/>
    <col min="12819" max="12819" width="2.6640625" style="8" customWidth="1"/>
    <col min="12820" max="12820" width="2.88671875" style="8" customWidth="1"/>
    <col min="12821" max="12824" width="2.6640625" style="8" customWidth="1"/>
    <col min="12825" max="12834" width="2.88671875" style="8" customWidth="1"/>
    <col min="12835" max="12844" width="2.6640625" style="8" customWidth="1"/>
    <col min="12845" max="13056" width="9" style="8"/>
    <col min="13057" max="13073" width="2.6640625" style="8" customWidth="1"/>
    <col min="13074" max="13074" width="2.88671875" style="8" customWidth="1"/>
    <col min="13075" max="13075" width="2.6640625" style="8" customWidth="1"/>
    <col min="13076" max="13076" width="2.88671875" style="8" customWidth="1"/>
    <col min="13077" max="13080" width="2.6640625" style="8" customWidth="1"/>
    <col min="13081" max="13090" width="2.88671875" style="8" customWidth="1"/>
    <col min="13091" max="13100" width="2.6640625" style="8" customWidth="1"/>
    <col min="13101" max="13312" width="9" style="8"/>
    <col min="13313" max="13329" width="2.6640625" style="8" customWidth="1"/>
    <col min="13330" max="13330" width="2.88671875" style="8" customWidth="1"/>
    <col min="13331" max="13331" width="2.6640625" style="8" customWidth="1"/>
    <col min="13332" max="13332" width="2.88671875" style="8" customWidth="1"/>
    <col min="13333" max="13336" width="2.6640625" style="8" customWidth="1"/>
    <col min="13337" max="13346" width="2.88671875" style="8" customWidth="1"/>
    <col min="13347" max="13356" width="2.6640625" style="8" customWidth="1"/>
    <col min="13357" max="13568" width="9" style="8"/>
    <col min="13569" max="13585" width="2.6640625" style="8" customWidth="1"/>
    <col min="13586" max="13586" width="2.88671875" style="8" customWidth="1"/>
    <col min="13587" max="13587" width="2.6640625" style="8" customWidth="1"/>
    <col min="13588" max="13588" width="2.88671875" style="8" customWidth="1"/>
    <col min="13589" max="13592" width="2.6640625" style="8" customWidth="1"/>
    <col min="13593" max="13602" width="2.88671875" style="8" customWidth="1"/>
    <col min="13603" max="13612" width="2.6640625" style="8" customWidth="1"/>
    <col min="13613" max="13824" width="9" style="8"/>
    <col min="13825" max="13841" width="2.6640625" style="8" customWidth="1"/>
    <col min="13842" max="13842" width="2.88671875" style="8" customWidth="1"/>
    <col min="13843" max="13843" width="2.6640625" style="8" customWidth="1"/>
    <col min="13844" max="13844" width="2.88671875" style="8" customWidth="1"/>
    <col min="13845" max="13848" width="2.6640625" style="8" customWidth="1"/>
    <col min="13849" max="13858" width="2.88671875" style="8" customWidth="1"/>
    <col min="13859" max="13868" width="2.6640625" style="8" customWidth="1"/>
    <col min="13869" max="14080" width="9" style="8"/>
    <col min="14081" max="14097" width="2.6640625" style="8" customWidth="1"/>
    <col min="14098" max="14098" width="2.88671875" style="8" customWidth="1"/>
    <col min="14099" max="14099" width="2.6640625" style="8" customWidth="1"/>
    <col min="14100" max="14100" width="2.88671875" style="8" customWidth="1"/>
    <col min="14101" max="14104" width="2.6640625" style="8" customWidth="1"/>
    <col min="14105" max="14114" width="2.88671875" style="8" customWidth="1"/>
    <col min="14115" max="14124" width="2.6640625" style="8" customWidth="1"/>
    <col min="14125" max="14336" width="9" style="8"/>
    <col min="14337" max="14353" width="2.6640625" style="8" customWidth="1"/>
    <col min="14354" max="14354" width="2.88671875" style="8" customWidth="1"/>
    <col min="14355" max="14355" width="2.6640625" style="8" customWidth="1"/>
    <col min="14356" max="14356" width="2.88671875" style="8" customWidth="1"/>
    <col min="14357" max="14360" width="2.6640625" style="8" customWidth="1"/>
    <col min="14361" max="14370" width="2.88671875" style="8" customWidth="1"/>
    <col min="14371" max="14380" width="2.6640625" style="8" customWidth="1"/>
    <col min="14381" max="14592" width="9" style="8"/>
    <col min="14593" max="14609" width="2.6640625" style="8" customWidth="1"/>
    <col min="14610" max="14610" width="2.88671875" style="8" customWidth="1"/>
    <col min="14611" max="14611" width="2.6640625" style="8" customWidth="1"/>
    <col min="14612" max="14612" width="2.88671875" style="8" customWidth="1"/>
    <col min="14613" max="14616" width="2.6640625" style="8" customWidth="1"/>
    <col min="14617" max="14626" width="2.88671875" style="8" customWidth="1"/>
    <col min="14627" max="14636" width="2.6640625" style="8" customWidth="1"/>
    <col min="14637" max="14848" width="9" style="8"/>
    <col min="14849" max="14865" width="2.6640625" style="8" customWidth="1"/>
    <col min="14866" max="14866" width="2.88671875" style="8" customWidth="1"/>
    <col min="14867" max="14867" width="2.6640625" style="8" customWidth="1"/>
    <col min="14868" max="14868" width="2.88671875" style="8" customWidth="1"/>
    <col min="14869" max="14872" width="2.6640625" style="8" customWidth="1"/>
    <col min="14873" max="14882" width="2.88671875" style="8" customWidth="1"/>
    <col min="14883" max="14892" width="2.6640625" style="8" customWidth="1"/>
    <col min="14893" max="15104" width="9" style="8"/>
    <col min="15105" max="15121" width="2.6640625" style="8" customWidth="1"/>
    <col min="15122" max="15122" width="2.88671875" style="8" customWidth="1"/>
    <col min="15123" max="15123" width="2.6640625" style="8" customWidth="1"/>
    <col min="15124" max="15124" width="2.88671875" style="8" customWidth="1"/>
    <col min="15125" max="15128" width="2.6640625" style="8" customWidth="1"/>
    <col min="15129" max="15138" width="2.88671875" style="8" customWidth="1"/>
    <col min="15139" max="15148" width="2.6640625" style="8" customWidth="1"/>
    <col min="15149" max="15360" width="9" style="8"/>
    <col min="15361" max="15377" width="2.6640625" style="8" customWidth="1"/>
    <col min="15378" max="15378" width="2.88671875" style="8" customWidth="1"/>
    <col min="15379" max="15379" width="2.6640625" style="8" customWidth="1"/>
    <col min="15380" max="15380" width="2.88671875" style="8" customWidth="1"/>
    <col min="15381" max="15384" width="2.6640625" style="8" customWidth="1"/>
    <col min="15385" max="15394" width="2.88671875" style="8" customWidth="1"/>
    <col min="15395" max="15404" width="2.6640625" style="8" customWidth="1"/>
    <col min="15405" max="15616" width="9" style="8"/>
    <col min="15617" max="15633" width="2.6640625" style="8" customWidth="1"/>
    <col min="15634" max="15634" width="2.88671875" style="8" customWidth="1"/>
    <col min="15635" max="15635" width="2.6640625" style="8" customWidth="1"/>
    <col min="15636" max="15636" width="2.88671875" style="8" customWidth="1"/>
    <col min="15637" max="15640" width="2.6640625" style="8" customWidth="1"/>
    <col min="15641" max="15650" width="2.88671875" style="8" customWidth="1"/>
    <col min="15651" max="15660" width="2.6640625" style="8" customWidth="1"/>
    <col min="15661" max="15872" width="9" style="8"/>
    <col min="15873" max="15889" width="2.6640625" style="8" customWidth="1"/>
    <col min="15890" max="15890" width="2.88671875" style="8" customWidth="1"/>
    <col min="15891" max="15891" width="2.6640625" style="8" customWidth="1"/>
    <col min="15892" max="15892" width="2.88671875" style="8" customWidth="1"/>
    <col min="15893" max="15896" width="2.6640625" style="8" customWidth="1"/>
    <col min="15897" max="15906" width="2.88671875" style="8" customWidth="1"/>
    <col min="15907" max="15916" width="2.6640625" style="8" customWidth="1"/>
    <col min="15917" max="16128" width="9" style="8"/>
    <col min="16129" max="16145" width="2.6640625" style="8" customWidth="1"/>
    <col min="16146" max="16146" width="2.88671875" style="8" customWidth="1"/>
    <col min="16147" max="16147" width="2.6640625" style="8" customWidth="1"/>
    <col min="16148" max="16148" width="2.88671875" style="8" customWidth="1"/>
    <col min="16149" max="16152" width="2.6640625" style="8" customWidth="1"/>
    <col min="16153" max="16162" width="2.88671875" style="8" customWidth="1"/>
    <col min="16163" max="16172" width="2.6640625" style="8" customWidth="1"/>
    <col min="16173" max="16384" width="9" style="8"/>
  </cols>
  <sheetData>
    <row r="1" spans="1:34" s="1" customFormat="1" ht="21" customHeight="1">
      <c r="AD1" s="1568"/>
      <c r="AE1" s="1568"/>
      <c r="AF1" s="1568"/>
      <c r="AG1" s="1568"/>
      <c r="AH1" s="1568"/>
    </row>
    <row r="2" spans="1:34" s="1" customFormat="1" ht="18.899999999999999" customHeight="1">
      <c r="V2" s="36"/>
      <c r="AB2" s="36"/>
      <c r="AC2" s="36"/>
      <c r="AD2" s="36"/>
      <c r="AE2" s="36" t="s">
        <v>48</v>
      </c>
      <c r="AF2" s="1903"/>
      <c r="AG2" s="1903"/>
      <c r="AH2" s="36" t="s">
        <v>49</v>
      </c>
    </row>
    <row r="3" spans="1:34" s="1" customFormat="1" ht="17.100000000000001" customHeight="1">
      <c r="W3" s="37" t="s">
        <v>50</v>
      </c>
      <c r="X3" s="37"/>
      <c r="Y3" s="35" t="s">
        <v>50</v>
      </c>
      <c r="Z3" s="1" t="s">
        <v>50</v>
      </c>
      <c r="AA3" s="37" t="s">
        <v>50</v>
      </c>
      <c r="AB3" s="37"/>
      <c r="AC3" s="35" t="s">
        <v>50</v>
      </c>
      <c r="AD3" s="1" t="s">
        <v>50</v>
      </c>
      <c r="AE3" s="35" t="s">
        <v>51</v>
      </c>
      <c r="AF3" s="1" t="s">
        <v>50</v>
      </c>
      <c r="AG3" s="35" t="s">
        <v>50</v>
      </c>
      <c r="AH3" s="35" t="s">
        <v>50</v>
      </c>
    </row>
    <row r="4" spans="1:34" s="1" customFormat="1" ht="15" customHeight="1">
      <c r="W4" s="37"/>
      <c r="X4" s="37"/>
      <c r="Y4" s="35"/>
      <c r="AA4" s="37"/>
      <c r="AB4" s="37"/>
      <c r="AC4" s="35"/>
      <c r="AE4" s="35"/>
      <c r="AG4" s="35"/>
      <c r="AH4" s="35"/>
    </row>
    <row r="5" spans="1:34" s="1" customFormat="1" ht="15" customHeight="1">
      <c r="W5" s="37"/>
      <c r="X5" s="37"/>
      <c r="Y5" s="35"/>
      <c r="AA5" s="37"/>
      <c r="AB5" s="37"/>
      <c r="AC5" s="35"/>
      <c r="AE5" s="35"/>
      <c r="AG5" s="35"/>
      <c r="AH5" s="35"/>
    </row>
    <row r="6" spans="1:34" s="1" customFormat="1" ht="15" customHeight="1">
      <c r="A6" s="1576" t="s">
        <v>80</v>
      </c>
      <c r="B6" s="2645"/>
      <c r="C6" s="2645"/>
      <c r="D6" s="2645"/>
      <c r="E6" s="2645"/>
      <c r="F6" s="2645"/>
      <c r="G6" s="2645"/>
      <c r="H6" s="2645"/>
      <c r="I6" s="2645"/>
      <c r="J6" s="2645"/>
      <c r="K6" s="2645"/>
      <c r="L6" s="2645"/>
      <c r="M6" s="2645"/>
      <c r="N6" s="2645"/>
      <c r="O6" s="2645"/>
      <c r="P6" s="2645"/>
      <c r="Q6" s="2645"/>
      <c r="R6" s="2645"/>
      <c r="S6" s="2645"/>
      <c r="T6" s="2645"/>
      <c r="U6" s="2645"/>
      <c r="V6" s="2645"/>
      <c r="W6" s="2645"/>
      <c r="X6" s="2645"/>
      <c r="Y6" s="2645"/>
      <c r="Z6" s="2645"/>
      <c r="AA6" s="2645"/>
      <c r="AB6" s="2645"/>
      <c r="AC6" s="2645"/>
      <c r="AD6" s="2645"/>
      <c r="AE6" s="2645"/>
      <c r="AF6" s="2645"/>
      <c r="AG6" s="2645"/>
      <c r="AH6" s="2645"/>
    </row>
    <row r="7" spans="1:34" s="1" customFormat="1" ht="35.1" customHeight="1">
      <c r="A7" s="1571" t="s">
        <v>52</v>
      </c>
      <c r="B7" s="1571"/>
      <c r="C7" s="1571"/>
      <c r="D7" s="1571"/>
      <c r="E7" s="1571"/>
      <c r="F7" s="1571"/>
      <c r="G7" s="1571"/>
      <c r="H7" s="1571"/>
      <c r="I7" s="1571"/>
      <c r="J7" s="1571"/>
      <c r="K7" s="1571"/>
      <c r="L7" s="1571"/>
      <c r="M7" s="1571"/>
      <c r="N7" s="1571"/>
      <c r="O7" s="1571"/>
      <c r="P7" s="1571"/>
      <c r="Q7" s="1571"/>
      <c r="R7" s="1571"/>
      <c r="S7" s="1571"/>
      <c r="T7" s="1571"/>
      <c r="U7" s="1571"/>
      <c r="V7" s="1571"/>
      <c r="W7" s="1571"/>
      <c r="X7" s="1571"/>
      <c r="Y7" s="1571"/>
      <c r="Z7" s="1571"/>
      <c r="AA7" s="1571"/>
      <c r="AB7" s="1571"/>
      <c r="AC7" s="1571"/>
      <c r="AD7" s="1571"/>
      <c r="AE7" s="1571"/>
      <c r="AF7" s="1571"/>
      <c r="AG7" s="1571"/>
      <c r="AH7" s="1571"/>
    </row>
    <row r="8" spans="1:34" s="1" customFormat="1" ht="15" customHeight="1">
      <c r="A8" s="2909" t="s">
        <v>83</v>
      </c>
      <c r="B8" s="2909"/>
      <c r="C8" s="2909"/>
      <c r="D8" s="2909"/>
      <c r="E8" s="2909"/>
      <c r="F8" s="2909"/>
      <c r="G8" s="2909"/>
      <c r="H8" s="2909"/>
      <c r="I8" s="2909"/>
      <c r="J8" s="2909"/>
      <c r="K8" s="2909"/>
      <c r="L8" s="2909"/>
      <c r="M8" s="2909"/>
      <c r="N8" s="2909"/>
      <c r="O8" s="2909"/>
      <c r="P8" s="2909"/>
      <c r="Q8" s="2909"/>
      <c r="R8" s="2909"/>
      <c r="S8" s="2909"/>
      <c r="T8" s="2909"/>
      <c r="U8" s="2909"/>
      <c r="V8" s="2909"/>
      <c r="W8" s="2909"/>
      <c r="X8" s="2909"/>
      <c r="Y8" s="2909"/>
      <c r="Z8" s="2909"/>
      <c r="AA8" s="2909"/>
      <c r="AB8" s="2909"/>
      <c r="AC8" s="2909"/>
      <c r="AD8" s="2909"/>
      <c r="AE8" s="2909"/>
      <c r="AF8" s="2909"/>
      <c r="AG8" s="2909"/>
      <c r="AH8" s="2909"/>
    </row>
    <row r="9" spans="1:34" s="44" customFormat="1" ht="15" customHeight="1">
      <c r="A9" s="2909" t="s">
        <v>81</v>
      </c>
      <c r="B9" s="2909"/>
      <c r="C9" s="2909"/>
      <c r="D9" s="2909"/>
      <c r="E9" s="2909"/>
      <c r="F9" s="2909"/>
      <c r="G9" s="2909"/>
      <c r="H9" s="2909"/>
      <c r="I9" s="2909"/>
      <c r="J9" s="2909"/>
      <c r="K9" s="2909"/>
      <c r="L9" s="2909"/>
      <c r="M9" s="2909"/>
      <c r="N9" s="2909"/>
      <c r="O9" s="2909"/>
      <c r="P9" s="2909"/>
      <c r="Q9" s="2909"/>
      <c r="R9" s="2909"/>
      <c r="S9" s="2909"/>
      <c r="T9" s="2909"/>
      <c r="U9" s="2909"/>
      <c r="V9" s="2909"/>
      <c r="W9" s="2909"/>
      <c r="X9" s="2909"/>
      <c r="Y9" s="2909"/>
      <c r="Z9" s="2909"/>
      <c r="AA9" s="2909"/>
      <c r="AB9" s="2909"/>
      <c r="AC9" s="2909"/>
      <c r="AD9" s="2909"/>
      <c r="AE9" s="2909"/>
      <c r="AF9" s="2909"/>
      <c r="AG9" s="2909"/>
      <c r="AH9" s="2909"/>
    </row>
    <row r="10" spans="1:34" s="1" customFormat="1" ht="15" customHeight="1">
      <c r="C10" s="5"/>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E10" s="35"/>
      <c r="AG10" s="35"/>
      <c r="AH10" s="35"/>
    </row>
    <row r="11" spans="1:34" ht="15" customHeight="1"/>
    <row r="12" spans="1:34" ht="15" customHeight="1">
      <c r="A12" s="8" t="s">
        <v>82</v>
      </c>
      <c r="B12" s="719"/>
    </row>
    <row r="13" spans="1:34" ht="15" customHeight="1">
      <c r="A13" s="8" t="s">
        <v>934</v>
      </c>
    </row>
    <row r="14" spans="1:34" s="46" customFormat="1" ht="15" customHeight="1">
      <c r="A14" s="45" t="s">
        <v>935</v>
      </c>
      <c r="B14" s="45"/>
      <c r="C14" s="45"/>
      <c r="D14" s="45"/>
      <c r="E14" s="45"/>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c r="AF14" s="45"/>
      <c r="AG14" s="45"/>
      <c r="AH14" s="45"/>
    </row>
    <row r="15" spans="1:34" s="46" customFormat="1" ht="15" customHeight="1">
      <c r="A15" s="45" t="s">
        <v>951</v>
      </c>
      <c r="B15" s="723"/>
      <c r="C15" s="45"/>
      <c r="D15" s="45"/>
      <c r="E15" s="45"/>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row>
    <row r="16" spans="1:34" s="46" customFormat="1" ht="15" customHeight="1"/>
    <row r="17" spans="1:36" ht="15" customHeight="1">
      <c r="A17" s="1883" t="s">
        <v>14</v>
      </c>
      <c r="B17" s="1883"/>
      <c r="C17" s="1883"/>
      <c r="D17" s="1883"/>
      <c r="E17" s="1883"/>
      <c r="F17" s="1883"/>
      <c r="G17" s="1883"/>
      <c r="H17" s="1883"/>
      <c r="I17" s="1883"/>
      <c r="J17" s="1883"/>
      <c r="K17" s="1883"/>
      <c r="L17" s="1883"/>
      <c r="M17" s="1883"/>
      <c r="N17" s="1883"/>
      <c r="O17" s="1883"/>
      <c r="P17" s="1883"/>
      <c r="Q17" s="1883"/>
      <c r="R17" s="1883"/>
      <c r="S17" s="1883"/>
      <c r="T17" s="1883"/>
      <c r="U17" s="1883"/>
      <c r="V17" s="1883"/>
      <c r="W17" s="1883"/>
      <c r="X17" s="1883"/>
      <c r="Y17" s="1883"/>
      <c r="Z17" s="1883"/>
      <c r="AA17" s="1883"/>
      <c r="AB17" s="1883"/>
      <c r="AC17" s="1883"/>
      <c r="AD17" s="1883"/>
      <c r="AE17" s="1883"/>
      <c r="AF17" s="1883"/>
      <c r="AG17" s="1883"/>
      <c r="AH17" s="1883"/>
    </row>
    <row r="18" spans="1:36" ht="9.9" customHeight="1">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row>
    <row r="19" spans="1:36" s="11" customFormat="1" ht="31.5" customHeight="1">
      <c r="A19" s="33" t="s">
        <v>53</v>
      </c>
      <c r="E19" s="33"/>
      <c r="F19" s="33"/>
    </row>
    <row r="20" spans="1:36" ht="17.100000000000001" customHeight="1">
      <c r="A20" s="47" t="s">
        <v>54</v>
      </c>
      <c r="E20" s="34"/>
      <c r="F20" s="47"/>
      <c r="G20" s="47"/>
      <c r="H20" s="47"/>
      <c r="I20" s="47"/>
      <c r="J20" s="47"/>
      <c r="K20" s="47"/>
      <c r="L20" s="47"/>
      <c r="M20" s="47"/>
      <c r="N20" s="47"/>
      <c r="O20" s="47"/>
      <c r="P20" s="47"/>
      <c r="Q20" s="47"/>
      <c r="W20" s="1608"/>
      <c r="X20" s="1608"/>
      <c r="Y20" s="1608"/>
      <c r="Z20" s="1608"/>
      <c r="AA20" s="1608"/>
      <c r="AB20" s="1608"/>
      <c r="AC20" s="1608"/>
      <c r="AD20" s="1608"/>
      <c r="AE20" s="1608"/>
      <c r="AF20" s="1608"/>
    </row>
    <row r="21" spans="1:36" s="53" customFormat="1" ht="17.100000000000001" customHeight="1">
      <c r="A21" s="8" t="s">
        <v>55</v>
      </c>
      <c r="B21" s="48"/>
      <c r="C21" s="48"/>
      <c r="D21" s="48"/>
      <c r="E21" s="48"/>
      <c r="F21" s="49"/>
      <c r="G21" s="50"/>
      <c r="H21" s="50"/>
      <c r="I21" s="50"/>
      <c r="J21" s="50"/>
      <c r="K21" s="50"/>
      <c r="L21" s="50"/>
      <c r="M21" s="50"/>
      <c r="N21" s="50"/>
      <c r="O21" s="50"/>
      <c r="P21" s="50"/>
      <c r="Q21" s="50"/>
      <c r="R21" s="48"/>
      <c r="S21" s="48"/>
      <c r="T21" s="48"/>
      <c r="U21" s="48"/>
      <c r="V21" s="48"/>
      <c r="W21" s="51" t="s">
        <v>53</v>
      </c>
      <c r="X21" s="52"/>
      <c r="Y21" s="52"/>
      <c r="Z21" s="52"/>
      <c r="AA21" s="52"/>
      <c r="AB21" s="52"/>
      <c r="AC21" s="52"/>
      <c r="AD21" s="52"/>
      <c r="AE21" s="52"/>
      <c r="AF21" s="52"/>
      <c r="AG21" s="48"/>
    </row>
    <row r="22" spans="1:36" ht="40.5" customHeight="1">
      <c r="B22" s="34"/>
      <c r="C22" s="34"/>
      <c r="D22" s="34"/>
      <c r="E22" s="34"/>
      <c r="F22" s="54"/>
      <c r="G22" s="47"/>
      <c r="H22" s="47"/>
      <c r="I22" s="47"/>
      <c r="J22" s="47"/>
      <c r="K22" s="47"/>
      <c r="L22" s="47"/>
      <c r="M22" s="47"/>
      <c r="N22" s="47"/>
      <c r="O22" s="47"/>
      <c r="P22" s="47"/>
      <c r="Q22" s="47"/>
      <c r="R22" s="34"/>
      <c r="S22" s="34"/>
      <c r="T22" s="34"/>
      <c r="U22" s="34"/>
      <c r="V22" s="34"/>
      <c r="W22" s="51"/>
      <c r="X22" s="51"/>
      <c r="Y22" s="51"/>
      <c r="Z22" s="51"/>
      <c r="AA22" s="51"/>
      <c r="AB22" s="51"/>
      <c r="AC22" s="51"/>
      <c r="AD22" s="51"/>
      <c r="AE22" s="51"/>
      <c r="AF22" s="51"/>
      <c r="AG22" s="34"/>
    </row>
    <row r="23" spans="1:36" ht="17.100000000000001" customHeight="1">
      <c r="A23" s="8" t="s">
        <v>56</v>
      </c>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2910"/>
      <c r="AF23" s="2910"/>
      <c r="AG23" s="55"/>
    </row>
    <row r="24" spans="1:36" s="53" customFormat="1" ht="17.100000000000001" customHeight="1">
      <c r="A24" s="8" t="s">
        <v>57</v>
      </c>
      <c r="B24" s="48"/>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56"/>
      <c r="AF24" s="56"/>
      <c r="AG24" s="56"/>
    </row>
    <row r="25" spans="1:36" ht="49.5" customHeight="1">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55"/>
      <c r="AF25" s="55"/>
      <c r="AG25" s="55"/>
    </row>
    <row r="26" spans="1:36" ht="17.100000000000001" customHeight="1">
      <c r="A26" s="2916" t="s">
        <v>926</v>
      </c>
      <c r="B26" s="2916"/>
      <c r="C26" s="2916"/>
      <c r="D26" s="2916"/>
      <c r="E26" s="2916"/>
      <c r="F26" s="2916"/>
      <c r="G26" s="2916"/>
      <c r="H26" s="884"/>
      <c r="I26" s="54"/>
      <c r="J26" s="54"/>
      <c r="K26" s="54"/>
      <c r="L26" s="54"/>
      <c r="M26" s="54"/>
      <c r="N26" s="54"/>
      <c r="O26" s="57"/>
      <c r="P26" s="57"/>
      <c r="Q26" s="57"/>
      <c r="R26" s="34"/>
      <c r="S26" s="34"/>
      <c r="T26" s="34"/>
      <c r="U26" s="34"/>
      <c r="V26" s="34"/>
      <c r="W26" s="34"/>
      <c r="X26" s="34"/>
      <c r="Y26" s="34"/>
      <c r="Z26" s="34"/>
      <c r="AA26" s="34"/>
      <c r="AB26" s="34"/>
      <c r="AC26" s="34"/>
      <c r="AD26" s="34"/>
      <c r="AE26" s="55"/>
      <c r="AF26" s="55"/>
      <c r="AG26" s="55"/>
    </row>
    <row r="27" spans="1:36" s="53" customFormat="1" ht="17.100000000000001" customHeight="1">
      <c r="A27" s="2915" t="s">
        <v>936</v>
      </c>
      <c r="B27" s="2915"/>
      <c r="C27" s="2915"/>
      <c r="D27" s="2915"/>
      <c r="E27" s="2915"/>
      <c r="F27" s="2915"/>
      <c r="G27" s="2915"/>
      <c r="H27" s="889"/>
      <c r="I27" s="49"/>
      <c r="J27" s="49"/>
      <c r="K27" s="49"/>
      <c r="L27" s="49"/>
      <c r="M27" s="49"/>
      <c r="N27" s="49"/>
      <c r="O27" s="60"/>
      <c r="P27" s="60"/>
      <c r="Q27" s="60"/>
      <c r="S27" s="8" t="s">
        <v>53</v>
      </c>
      <c r="W27" s="59"/>
      <c r="X27" s="59"/>
      <c r="Y27" s="59"/>
      <c r="Z27" s="59"/>
      <c r="AA27" s="59"/>
      <c r="AB27" s="59"/>
      <c r="AC27" s="59"/>
      <c r="AD27" s="59"/>
      <c r="AE27" s="59"/>
      <c r="AF27" s="59"/>
      <c r="AG27" s="8" t="s">
        <v>53</v>
      </c>
    </row>
    <row r="28" spans="1:36" ht="21" customHeight="1">
      <c r="A28" s="8" t="s">
        <v>58</v>
      </c>
      <c r="B28" s="30"/>
      <c r="C28" s="30"/>
      <c r="D28" s="30"/>
      <c r="E28" s="14"/>
      <c r="F28" s="54"/>
      <c r="G28" s="54"/>
      <c r="H28" s="54"/>
      <c r="I28" s="54"/>
      <c r="J28" s="54"/>
      <c r="K28" s="54"/>
      <c r="L28" s="54"/>
      <c r="M28" s="54"/>
      <c r="N28" s="57" t="s">
        <v>2</v>
      </c>
      <c r="Q28" s="8" t="s">
        <v>42</v>
      </c>
      <c r="T28" s="8" t="s">
        <v>6</v>
      </c>
      <c r="U28" s="8" t="s">
        <v>59</v>
      </c>
      <c r="W28" s="14"/>
      <c r="X28" s="14"/>
      <c r="Y28" s="14" t="s">
        <v>2</v>
      </c>
      <c r="Z28" s="14"/>
      <c r="AA28" s="14"/>
      <c r="AB28" s="14" t="s">
        <v>42</v>
      </c>
      <c r="AC28" s="14"/>
      <c r="AD28" s="14"/>
      <c r="AE28" s="14" t="s">
        <v>6</v>
      </c>
      <c r="AF28" s="14" t="s">
        <v>60</v>
      </c>
      <c r="AG28" s="14"/>
      <c r="AH28" s="14"/>
      <c r="AI28" s="14"/>
    </row>
    <row r="29" spans="1:36" s="53" customFormat="1" ht="17.100000000000001" customHeight="1">
      <c r="A29" s="47" t="s">
        <v>61</v>
      </c>
      <c r="B29" s="58"/>
      <c r="C29" s="58"/>
      <c r="D29" s="58"/>
      <c r="E29" s="59"/>
      <c r="F29" s="49"/>
      <c r="G29" s="49"/>
      <c r="H29" s="49"/>
      <c r="I29" s="49"/>
      <c r="J29" s="49"/>
      <c r="K29" s="60" t="s">
        <v>62</v>
      </c>
      <c r="M29" s="49"/>
      <c r="N29" s="60"/>
      <c r="Y29" s="59"/>
      <c r="Z29" s="59"/>
      <c r="AA29" s="59"/>
      <c r="AB29" s="59"/>
      <c r="AC29" s="59"/>
      <c r="AD29" s="59"/>
      <c r="AE29" s="59"/>
      <c r="AF29" s="59"/>
      <c r="AG29" s="59"/>
      <c r="AH29" s="59"/>
      <c r="AI29" s="59"/>
      <c r="AJ29" s="59"/>
    </row>
    <row r="30" spans="1:36" ht="17.100000000000001" customHeight="1">
      <c r="A30" s="30"/>
      <c r="B30" s="30"/>
      <c r="C30" s="30"/>
      <c r="D30" s="30"/>
      <c r="E30" s="55"/>
      <c r="F30" s="54"/>
      <c r="G30" s="54"/>
      <c r="H30" s="54"/>
      <c r="I30" s="54"/>
      <c r="J30" s="54"/>
      <c r="K30" s="54"/>
      <c r="L30" s="54"/>
      <c r="M30" s="54"/>
      <c r="N30" s="54"/>
      <c r="O30" s="54"/>
      <c r="P30" s="54"/>
      <c r="Q30" s="54"/>
      <c r="R30" s="57"/>
      <c r="X30" s="14" t="s">
        <v>63</v>
      </c>
      <c r="Y30" s="14"/>
      <c r="Z30" s="14"/>
      <c r="AA30" s="14"/>
      <c r="AB30" s="14"/>
      <c r="AC30" s="14"/>
      <c r="AD30" s="14"/>
      <c r="AE30" s="14"/>
      <c r="AF30" s="14"/>
      <c r="AG30" s="14"/>
      <c r="AH30" s="14"/>
    </row>
    <row r="31" spans="1:36" ht="17.100000000000001" customHeight="1">
      <c r="A31" s="8" t="s">
        <v>64</v>
      </c>
      <c r="B31" s="30"/>
      <c r="C31" s="30"/>
      <c r="D31" s="30"/>
      <c r="E31" s="55"/>
      <c r="F31" s="54"/>
      <c r="G31" s="54"/>
      <c r="H31" s="54"/>
      <c r="I31" s="54"/>
      <c r="J31" s="54"/>
      <c r="M31" s="54"/>
      <c r="N31" s="54"/>
      <c r="O31" s="57"/>
      <c r="P31" s="57"/>
      <c r="Q31" s="57"/>
      <c r="R31" s="61" t="s">
        <v>65</v>
      </c>
      <c r="X31" s="14"/>
      <c r="Y31" s="14"/>
      <c r="Z31" s="14"/>
      <c r="AA31" s="14"/>
      <c r="AB31" s="14"/>
      <c r="AC31" s="14"/>
      <c r="AD31" s="14"/>
      <c r="AE31" s="14"/>
      <c r="AF31" s="14"/>
      <c r="AG31" s="14"/>
      <c r="AH31" s="14"/>
    </row>
    <row r="32" spans="1:36" s="53" customFormat="1" ht="17.100000000000001" customHeight="1">
      <c r="A32" s="47" t="s">
        <v>66</v>
      </c>
      <c r="B32" s="58"/>
      <c r="C32" s="58"/>
      <c r="D32" s="58"/>
      <c r="E32" s="56"/>
      <c r="F32" s="49"/>
      <c r="G32" s="49"/>
      <c r="H32" s="49"/>
      <c r="I32" s="49"/>
      <c r="J32" s="49"/>
      <c r="K32" s="49"/>
      <c r="L32" s="49"/>
      <c r="M32" s="49"/>
      <c r="N32" s="49"/>
      <c r="O32" s="60"/>
      <c r="P32" s="60"/>
      <c r="Q32" s="60"/>
      <c r="R32" s="60" t="s">
        <v>67</v>
      </c>
      <c r="X32" s="59"/>
      <c r="Y32" s="59"/>
      <c r="Z32" s="59"/>
      <c r="AA32" s="59"/>
      <c r="AB32" s="59"/>
      <c r="AC32" s="59"/>
      <c r="AD32" s="59"/>
      <c r="AE32" s="59"/>
      <c r="AF32" s="59"/>
      <c r="AG32" s="59"/>
      <c r="AH32" s="59"/>
    </row>
    <row r="33" spans="1:34" ht="17.100000000000001" customHeight="1">
      <c r="A33" s="30"/>
      <c r="B33" s="30"/>
      <c r="C33" s="30"/>
      <c r="D33" s="30"/>
      <c r="E33" s="14"/>
      <c r="F33" s="54"/>
      <c r="G33" s="54"/>
      <c r="H33" s="54"/>
      <c r="I33" s="54"/>
      <c r="J33" s="54"/>
      <c r="K33" s="54"/>
      <c r="L33" s="54"/>
      <c r="M33" s="54"/>
      <c r="N33" s="54"/>
      <c r="O33" s="57"/>
      <c r="P33" s="57"/>
      <c r="Q33" s="57"/>
      <c r="W33" s="14"/>
      <c r="X33" s="14"/>
      <c r="Y33" s="14"/>
      <c r="Z33" s="14"/>
      <c r="AA33" s="14"/>
      <c r="AB33" s="14"/>
      <c r="AC33" s="14"/>
      <c r="AD33" s="14"/>
      <c r="AE33" s="14"/>
      <c r="AF33" s="14"/>
    </row>
    <row r="34" spans="1:34" s="11" customFormat="1" ht="17.100000000000001" customHeight="1">
      <c r="A34" s="12" t="s">
        <v>63</v>
      </c>
      <c r="B34" s="33"/>
      <c r="C34" s="33"/>
      <c r="D34" s="33"/>
      <c r="E34" s="33"/>
      <c r="F34" s="62"/>
      <c r="G34" s="47"/>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31"/>
    </row>
    <row r="35" spans="1:34" s="11" customFormat="1" ht="17.100000000000001" customHeight="1">
      <c r="A35" s="12"/>
      <c r="B35" s="33"/>
      <c r="C35" s="33"/>
      <c r="D35" s="33"/>
      <c r="E35" s="33" t="s">
        <v>2</v>
      </c>
      <c r="F35" s="62"/>
      <c r="G35" s="47"/>
      <c r="H35" s="47" t="s">
        <v>42</v>
      </c>
      <c r="I35" s="47"/>
      <c r="J35" s="47"/>
      <c r="K35" s="47" t="s">
        <v>44</v>
      </c>
      <c r="L35" s="47"/>
      <c r="M35" s="47"/>
      <c r="N35" s="47"/>
      <c r="O35" s="47"/>
      <c r="P35" s="47"/>
      <c r="Q35" s="47"/>
      <c r="R35" s="47"/>
      <c r="S35" s="47"/>
      <c r="T35" s="47"/>
      <c r="U35" s="47"/>
      <c r="V35" s="47"/>
      <c r="W35" s="47"/>
      <c r="X35" s="47"/>
      <c r="Y35" s="47"/>
      <c r="Z35" s="47"/>
      <c r="AA35" s="47"/>
      <c r="AB35" s="47"/>
      <c r="AC35" s="47"/>
      <c r="AD35" s="47"/>
      <c r="AE35" s="47"/>
      <c r="AF35" s="47"/>
      <c r="AG35" s="47"/>
      <c r="AH35" s="31"/>
    </row>
    <row r="36" spans="1:34" s="53" customFormat="1" ht="17.100000000000001" customHeight="1">
      <c r="B36" s="48"/>
      <c r="D36" s="48" t="s">
        <v>68</v>
      </c>
      <c r="E36" s="48"/>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6"/>
    </row>
    <row r="37" spans="1:34" s="53" customFormat="1" ht="17.100000000000001" customHeight="1">
      <c r="B37" s="48"/>
      <c r="D37" s="48"/>
      <c r="E37" s="48"/>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6"/>
    </row>
    <row r="38" spans="1:34" s="11" customFormat="1" ht="17.100000000000001" customHeight="1">
      <c r="A38" s="12"/>
      <c r="B38" s="33"/>
      <c r="C38" s="33"/>
      <c r="D38" s="33"/>
      <c r="E38" s="33"/>
      <c r="F38" s="63"/>
      <c r="G38" s="63"/>
      <c r="H38" s="63"/>
      <c r="I38" s="63"/>
      <c r="J38" s="63"/>
      <c r="K38" s="63"/>
      <c r="L38" s="63"/>
      <c r="M38" s="63"/>
      <c r="N38" s="63"/>
      <c r="O38" s="63"/>
      <c r="P38" s="63"/>
      <c r="Q38" s="63"/>
      <c r="R38" s="1" t="s">
        <v>69</v>
      </c>
      <c r="S38" s="1"/>
      <c r="T38" s="1"/>
      <c r="U38" s="1"/>
      <c r="V38" s="2911" t="s">
        <v>70</v>
      </c>
      <c r="W38" s="2912"/>
      <c r="X38" s="2912"/>
      <c r="Y38" s="2912"/>
      <c r="Z38" s="2912"/>
      <c r="AA38" s="2912"/>
      <c r="AB38" s="2912"/>
      <c r="AC38" s="2912"/>
      <c r="AD38" s="2912"/>
    </row>
    <row r="39" spans="1:34" s="53" customFormat="1" ht="17.100000000000001" customHeight="1">
      <c r="B39" s="48"/>
      <c r="C39" s="48"/>
      <c r="D39" s="48"/>
      <c r="E39" s="48"/>
      <c r="F39" s="49"/>
      <c r="G39" s="49"/>
      <c r="H39" s="49"/>
      <c r="I39" s="49"/>
      <c r="J39" s="49"/>
      <c r="K39" s="49"/>
      <c r="L39" s="49"/>
      <c r="M39" s="49"/>
      <c r="N39" s="49"/>
      <c r="O39" s="49"/>
      <c r="P39" s="49"/>
      <c r="Q39" s="49"/>
      <c r="R39" s="46" t="s">
        <v>71</v>
      </c>
      <c r="S39" s="46"/>
      <c r="T39" s="46"/>
      <c r="U39" s="46"/>
      <c r="V39" s="64"/>
      <c r="W39" s="46"/>
      <c r="X39" s="46"/>
      <c r="Y39" s="46"/>
      <c r="Z39" s="46"/>
      <c r="AA39" s="46"/>
      <c r="AB39" s="46"/>
      <c r="AC39" s="46"/>
      <c r="AD39" s="46"/>
    </row>
    <row r="40" spans="1:34" s="11" customFormat="1" ht="17.100000000000001" customHeight="1">
      <c r="A40" s="12"/>
      <c r="B40" s="33"/>
      <c r="C40" s="33"/>
      <c r="D40" s="33"/>
      <c r="E40" s="33"/>
      <c r="F40" s="63"/>
      <c r="G40" s="63"/>
      <c r="H40" s="63"/>
      <c r="I40" s="63"/>
      <c r="J40" s="63"/>
      <c r="K40" s="63"/>
      <c r="L40" s="63"/>
      <c r="M40" s="63"/>
      <c r="N40" s="63"/>
      <c r="O40" s="63"/>
      <c r="P40" s="63"/>
      <c r="Q40" s="63"/>
      <c r="R40" s="1"/>
      <c r="S40" s="1"/>
      <c r="T40" s="1"/>
      <c r="U40" s="1"/>
      <c r="V40" s="65"/>
      <c r="W40" s="1"/>
      <c r="X40" s="1"/>
      <c r="Y40" s="1"/>
      <c r="Z40" s="1"/>
      <c r="AA40" s="1"/>
      <c r="AB40" s="1"/>
      <c r="AC40" s="1"/>
      <c r="AD40" s="1"/>
    </row>
    <row r="41" spans="1:34" s="11" customFormat="1" ht="17.100000000000001" customHeight="1">
      <c r="A41" s="30" t="s">
        <v>70</v>
      </c>
      <c r="B41" s="30"/>
      <c r="C41" s="30"/>
      <c r="D41" s="30"/>
      <c r="E41" s="14"/>
      <c r="F41" s="63"/>
      <c r="G41" s="63"/>
      <c r="H41" s="63"/>
      <c r="I41" s="63"/>
      <c r="J41" s="63"/>
      <c r="K41" s="63"/>
      <c r="L41" s="63"/>
      <c r="M41" s="63"/>
      <c r="N41" s="63"/>
      <c r="O41" s="63"/>
      <c r="P41" s="63"/>
      <c r="Q41" s="63"/>
      <c r="R41" s="1"/>
      <c r="S41" s="1"/>
      <c r="T41" s="1"/>
      <c r="U41" s="35" t="s">
        <v>12</v>
      </c>
      <c r="V41" s="2913" t="s">
        <v>70</v>
      </c>
      <c r="W41" s="2912"/>
      <c r="X41" s="2912"/>
      <c r="Y41" s="2912"/>
      <c r="Z41" s="2912"/>
      <c r="AA41" s="2912"/>
      <c r="AB41" s="2914"/>
      <c r="AF41" s="39"/>
      <c r="AG41" s="39"/>
    </row>
    <row r="42" spans="1:34" s="53" customFormat="1" ht="17.100000000000001" customHeight="1">
      <c r="A42" s="58"/>
      <c r="B42" s="58"/>
      <c r="C42" s="58"/>
      <c r="D42" s="58"/>
      <c r="E42" s="59"/>
      <c r="F42" s="49"/>
      <c r="G42" s="49"/>
      <c r="H42" s="49"/>
      <c r="I42" s="49"/>
      <c r="J42" s="49"/>
      <c r="K42" s="49"/>
      <c r="L42" s="49"/>
      <c r="M42" s="49"/>
      <c r="N42" s="49"/>
      <c r="O42" s="49"/>
      <c r="P42" s="49"/>
      <c r="Q42" s="49"/>
      <c r="R42" s="60" t="s">
        <v>72</v>
      </c>
      <c r="S42" s="49"/>
      <c r="T42" s="49"/>
      <c r="U42" s="49"/>
      <c r="V42" s="49"/>
      <c r="W42" s="49"/>
      <c r="X42" s="49"/>
      <c r="Y42" s="49"/>
      <c r="Z42" s="49"/>
      <c r="AA42" s="49"/>
      <c r="AB42" s="49"/>
      <c r="AC42" s="49"/>
      <c r="AD42" s="49"/>
      <c r="AE42" s="49"/>
      <c r="AF42" s="49"/>
    </row>
    <row r="43" spans="1:34" s="11" customFormat="1" ht="15" customHeight="1">
      <c r="A43" s="30"/>
      <c r="B43" s="30"/>
      <c r="C43" s="30"/>
      <c r="D43" s="30"/>
      <c r="E43" s="14"/>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row>
    <row r="44" spans="1:34" ht="15" customHeight="1"/>
    <row r="45" spans="1:34" ht="20.100000000000001" customHeight="1"/>
    <row r="46" spans="1:34" ht="20.100000000000001" customHeight="1"/>
    <row r="47" spans="1:34" ht="20.100000000000001" customHeight="1"/>
    <row r="48" spans="1:34" ht="20.100000000000001" customHeight="1"/>
    <row r="49" spans="9:9" ht="20.100000000000001" customHeight="1"/>
    <row r="50" spans="9:9" ht="20.100000000000001" customHeight="1">
      <c r="I50" s="719"/>
    </row>
    <row r="51" spans="9:9" ht="20.100000000000001" customHeight="1"/>
    <row r="52" spans="9:9" ht="20.100000000000001" customHeight="1"/>
    <row r="53" spans="9:9" ht="20.100000000000001" customHeight="1"/>
    <row r="54" spans="9:9" ht="20.100000000000001" customHeight="1"/>
    <row r="55" spans="9:9" ht="20.100000000000001" customHeight="1"/>
    <row r="56" spans="9:9" ht="20.100000000000001" customHeight="1"/>
    <row r="57" spans="9:9" ht="20.100000000000001" customHeight="1"/>
    <row r="58" spans="9:9" ht="20.100000000000001" customHeight="1"/>
    <row r="59" spans="9:9" ht="20.100000000000001" customHeight="1"/>
    <row r="60" spans="9:9" ht="20.100000000000001" customHeight="1"/>
    <row r="61" spans="9:9" ht="20.100000000000001" customHeight="1"/>
    <row r="62" spans="9:9" ht="20.100000000000001" customHeight="1"/>
    <row r="63" spans="9:9" ht="20.100000000000001" customHeight="1"/>
    <row r="64" spans="9:9"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sheetData>
  <mergeCells count="13">
    <mergeCell ref="A17:AH17"/>
    <mergeCell ref="W20:AF20"/>
    <mergeCell ref="AE23:AF23"/>
    <mergeCell ref="V38:AD38"/>
    <mergeCell ref="V41:AB41"/>
    <mergeCell ref="A27:G27"/>
    <mergeCell ref="A26:G26"/>
    <mergeCell ref="A9:AH9"/>
    <mergeCell ref="AD1:AH1"/>
    <mergeCell ref="AF2:AG2"/>
    <mergeCell ref="A6:AH6"/>
    <mergeCell ref="A7:AH7"/>
    <mergeCell ref="A8:AH8"/>
  </mergeCells>
  <phoneticPr fontId="34"/>
  <pageMargins left="0.70866141732283472" right="0.70866141732283472" top="0.74803149606299213" bottom="0.74803149606299213" header="0.31496062992125984" footer="0.31496062992125984"/>
  <pageSetup paperSize="9" scale="96" orientation="portrait"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8">
    <tabColor theme="1" tint="4.9989318521683403E-2"/>
  </sheetPr>
  <dimension ref="B1:I64"/>
  <sheetViews>
    <sheetView view="pageBreakPreview" zoomScale="80" zoomScaleNormal="100" zoomScaleSheetLayoutView="80" workbookViewId="0"/>
  </sheetViews>
  <sheetFormatPr defaultColWidth="9" defaultRowHeight="13.2"/>
  <cols>
    <col min="1" max="1" width="2.77734375" style="861" customWidth="1"/>
    <col min="2" max="2" width="27.88671875" style="861" customWidth="1"/>
    <col min="3" max="3" width="5.21875" style="861" customWidth="1"/>
    <col min="4" max="4" width="16.6640625" style="861" customWidth="1"/>
    <col min="5" max="5" width="92.109375" style="861" customWidth="1"/>
    <col min="6" max="6" width="0.21875" style="861" customWidth="1"/>
    <col min="7" max="8" width="9" style="861"/>
    <col min="9" max="9" width="13.109375" style="861" customWidth="1"/>
    <col min="10" max="16384" width="9" style="861"/>
  </cols>
  <sheetData>
    <row r="1" spans="2:6" s="494" customFormat="1" ht="36" customHeight="1">
      <c r="B1" s="2921" t="s">
        <v>602</v>
      </c>
      <c r="C1" s="2921"/>
      <c r="D1" s="2922"/>
      <c r="E1" s="2922"/>
    </row>
    <row r="2" spans="2:6" s="494" customFormat="1" ht="21.75" customHeight="1">
      <c r="B2" s="495" t="s">
        <v>911</v>
      </c>
      <c r="C2" s="496"/>
      <c r="D2" s="497"/>
      <c r="E2" s="497"/>
    </row>
    <row r="3" spans="2:6" s="494" customFormat="1" ht="21.75" customHeight="1">
      <c r="B3" s="495" t="s">
        <v>912</v>
      </c>
      <c r="C3" s="496"/>
      <c r="D3" s="497"/>
      <c r="E3" s="497"/>
    </row>
    <row r="4" spans="2:6" s="494" customFormat="1" ht="19.8" thickBot="1">
      <c r="B4" s="498" t="s">
        <v>603</v>
      </c>
      <c r="E4" s="498"/>
    </row>
    <row r="5" spans="2:6" s="494" customFormat="1" ht="30.75" customHeight="1" thickBot="1">
      <c r="B5" s="499" t="s">
        <v>604</v>
      </c>
      <c r="C5" s="500"/>
      <c r="D5" s="500"/>
      <c r="E5" s="501"/>
      <c r="F5" s="502"/>
    </row>
    <row r="6" spans="2:6" s="494" customFormat="1" ht="30.75" customHeight="1" thickBot="1">
      <c r="B6" s="503" t="s">
        <v>605</v>
      </c>
      <c r="C6" s="504"/>
      <c r="D6" s="504"/>
      <c r="E6" s="505"/>
      <c r="F6" s="502"/>
    </row>
    <row r="7" spans="2:6" s="494" customFormat="1" ht="30.75" customHeight="1" thickBot="1">
      <c r="B7" s="503" t="s">
        <v>606</v>
      </c>
      <c r="C7" s="504"/>
      <c r="D7" s="504"/>
      <c r="E7" s="506"/>
      <c r="F7" s="502"/>
    </row>
    <row r="8" spans="2:6" s="494" customFormat="1" ht="30.75" customHeight="1" thickBot="1">
      <c r="B8" s="503" t="s">
        <v>607</v>
      </c>
      <c r="C8" s="504"/>
      <c r="D8" s="504"/>
      <c r="E8" s="507"/>
      <c r="F8" s="502"/>
    </row>
    <row r="9" spans="2:6" s="494" customFormat="1" ht="30.75" customHeight="1" thickBot="1">
      <c r="B9" s="503" t="s">
        <v>913</v>
      </c>
      <c r="C9" s="504"/>
      <c r="D9" s="504"/>
      <c r="E9" s="507"/>
      <c r="F9" s="502"/>
    </row>
    <row r="10" spans="2:6" s="494" customFormat="1" ht="30.75" customHeight="1" thickBot="1">
      <c r="B10" s="503" t="s">
        <v>914</v>
      </c>
      <c r="C10" s="504"/>
      <c r="D10" s="504"/>
      <c r="E10" s="507"/>
      <c r="F10" s="502"/>
    </row>
    <row r="11" spans="2:6" s="494" customFormat="1" ht="30.75" customHeight="1" thickBot="1">
      <c r="B11" s="508" t="s">
        <v>608</v>
      </c>
      <c r="C11" s="509"/>
      <c r="D11" s="509"/>
      <c r="E11" s="507"/>
      <c r="F11" s="502"/>
    </row>
    <row r="12" spans="2:6" s="494" customFormat="1" ht="30.75" customHeight="1" thickBot="1">
      <c r="B12" s="503" t="s">
        <v>609</v>
      </c>
      <c r="C12" s="504"/>
      <c r="D12" s="504"/>
      <c r="E12" s="507"/>
      <c r="F12" s="502"/>
    </row>
    <row r="13" spans="2:6" s="494" customFormat="1" ht="30.75" customHeight="1" thickBot="1">
      <c r="B13" s="503" t="s">
        <v>915</v>
      </c>
      <c r="C13" s="504"/>
      <c r="D13" s="504"/>
      <c r="E13" s="510"/>
      <c r="F13" s="502"/>
    </row>
    <row r="14" spans="2:6" s="494" customFormat="1" ht="30.75" customHeight="1" thickBot="1">
      <c r="B14" s="503" t="s">
        <v>610</v>
      </c>
      <c r="C14" s="504"/>
      <c r="D14" s="504"/>
      <c r="E14" s="511"/>
      <c r="F14" s="502"/>
    </row>
    <row r="15" spans="2:6" s="494" customFormat="1" ht="30.75" customHeight="1" thickBot="1">
      <c r="B15" s="512" t="s">
        <v>611</v>
      </c>
      <c r="C15" s="504"/>
      <c r="D15" s="504"/>
      <c r="E15" s="513"/>
      <c r="F15" s="502"/>
    </row>
    <row r="16" spans="2:6" s="494" customFormat="1" ht="30.75" customHeight="1" thickBot="1">
      <c r="B16" s="722" t="s">
        <v>916</v>
      </c>
      <c r="C16" s="514"/>
      <c r="D16" s="514"/>
      <c r="E16" s="513"/>
      <c r="F16" s="502"/>
    </row>
    <row r="17" spans="2:5" s="494" customFormat="1" ht="8.25" customHeight="1"/>
    <row r="18" spans="2:5" s="494" customFormat="1" ht="19.8" thickBot="1">
      <c r="B18" s="515" t="s">
        <v>612</v>
      </c>
      <c r="C18" s="516"/>
      <c r="D18" s="516"/>
      <c r="E18" s="515"/>
    </row>
    <row r="19" spans="2:5" s="494" customFormat="1" ht="36" customHeight="1" thickBot="1">
      <c r="B19" s="517" t="s">
        <v>613</v>
      </c>
      <c r="C19" s="518"/>
      <c r="D19" s="519" t="s">
        <v>614</v>
      </c>
      <c r="E19" s="511"/>
    </row>
    <row r="20" spans="2:5" s="494" customFormat="1" ht="36" customHeight="1" thickBot="1">
      <c r="B20" s="2923" t="s">
        <v>986</v>
      </c>
      <c r="C20" s="520"/>
      <c r="D20" s="519" t="s">
        <v>937</v>
      </c>
      <c r="E20" s="511"/>
    </row>
    <row r="21" spans="2:5" s="494" customFormat="1" ht="36" customHeight="1" thickBot="1">
      <c r="B21" s="2923"/>
      <c r="C21" s="521"/>
      <c r="D21" s="519" t="s">
        <v>615</v>
      </c>
      <c r="E21" s="511"/>
    </row>
    <row r="22" spans="2:5" s="494" customFormat="1" ht="36" customHeight="1" thickBot="1">
      <c r="B22" s="2923"/>
      <c r="C22" s="859">
        <v>1</v>
      </c>
      <c r="D22" s="519" t="s">
        <v>616</v>
      </c>
      <c r="E22" s="522"/>
    </row>
    <row r="23" spans="2:5" s="494" customFormat="1" ht="255" customHeight="1" thickBot="1">
      <c r="B23" s="523"/>
      <c r="C23" s="524"/>
      <c r="D23" s="519" t="s">
        <v>617</v>
      </c>
      <c r="E23" s="511"/>
    </row>
    <row r="24" spans="2:5" s="494" customFormat="1" ht="35.25" customHeight="1" thickBot="1">
      <c r="B24" s="525"/>
      <c r="C24" s="526"/>
      <c r="D24" s="519" t="s">
        <v>618</v>
      </c>
      <c r="E24" s="511"/>
    </row>
    <row r="25" spans="2:5" s="494" customFormat="1" ht="35.25" customHeight="1" thickBot="1">
      <c r="B25" s="525"/>
      <c r="C25" s="527"/>
      <c r="D25" s="519" t="s">
        <v>937</v>
      </c>
      <c r="E25" s="511"/>
    </row>
    <row r="26" spans="2:5" s="494" customFormat="1" ht="35.25" customHeight="1" thickBot="1">
      <c r="B26" s="528"/>
      <c r="C26" s="523"/>
      <c r="D26" s="519" t="s">
        <v>615</v>
      </c>
      <c r="E26" s="511"/>
    </row>
    <row r="27" spans="2:5" s="494" customFormat="1" ht="35.25" customHeight="1" thickBot="1">
      <c r="B27" s="528"/>
      <c r="C27" s="860">
        <v>2</v>
      </c>
      <c r="D27" s="519" t="s">
        <v>616</v>
      </c>
      <c r="E27" s="529"/>
    </row>
    <row r="28" spans="2:5" s="494" customFormat="1" ht="225" customHeight="1" thickBot="1">
      <c r="B28" s="530"/>
      <c r="C28" s="531"/>
      <c r="D28" s="532" t="s">
        <v>617</v>
      </c>
      <c r="E28" s="511"/>
    </row>
    <row r="29" spans="2:5" s="494" customFormat="1" ht="39.75" customHeight="1" thickBot="1">
      <c r="B29" s="533" t="s">
        <v>619</v>
      </c>
      <c r="C29" s="534"/>
      <c r="D29" s="535" t="s">
        <v>620</v>
      </c>
      <c r="E29" s="536"/>
    </row>
    <row r="30" spans="2:5" s="494" customFormat="1" ht="156.75" customHeight="1" thickBot="1">
      <c r="B30" s="2924" t="s">
        <v>987</v>
      </c>
      <c r="C30" s="2925"/>
      <c r="D30" s="535" t="s">
        <v>621</v>
      </c>
      <c r="E30" s="536"/>
    </row>
    <row r="31" spans="2:5" s="494" customFormat="1" ht="156.75" customHeight="1" thickBot="1">
      <c r="B31" s="537"/>
      <c r="C31" s="538"/>
      <c r="D31" s="535" t="s">
        <v>622</v>
      </c>
      <c r="E31" s="536"/>
    </row>
    <row r="32" spans="2:5" s="494" customFormat="1" ht="240" customHeight="1" thickBot="1">
      <c r="B32" s="2926" t="s">
        <v>984</v>
      </c>
      <c r="C32" s="2927"/>
      <c r="D32" s="2928"/>
      <c r="E32" s="539"/>
    </row>
    <row r="33" spans="2:5" s="494" customFormat="1" ht="201" customHeight="1" thickBot="1">
      <c r="B33" s="2926" t="s">
        <v>985</v>
      </c>
      <c r="C33" s="2927"/>
      <c r="D33" s="2929"/>
      <c r="E33" s="539"/>
    </row>
    <row r="34" spans="2:5" s="494" customFormat="1" ht="19.2">
      <c r="E34" s="498"/>
    </row>
    <row r="35" spans="2:5" s="494" customFormat="1" ht="19.8" thickBot="1">
      <c r="B35" s="494" t="s">
        <v>623</v>
      </c>
      <c r="D35" s="540"/>
      <c r="E35" s="498"/>
    </row>
    <row r="36" spans="2:5" s="494" customFormat="1" ht="35.25" customHeight="1" thickBot="1">
      <c r="B36" s="541" t="s">
        <v>624</v>
      </c>
      <c r="C36" s="534"/>
      <c r="D36" s="542" t="s">
        <v>917</v>
      </c>
      <c r="E36" s="543"/>
    </row>
    <row r="37" spans="2:5" s="494" customFormat="1" ht="35.25" customHeight="1" thickBot="1">
      <c r="B37" s="2931" t="s">
        <v>988</v>
      </c>
      <c r="C37" s="2932"/>
      <c r="D37" s="545" t="s">
        <v>625</v>
      </c>
      <c r="E37" s="539"/>
    </row>
    <row r="38" spans="2:5" s="494" customFormat="1" ht="35.25" customHeight="1" thickBot="1">
      <c r="B38" s="546"/>
      <c r="C38" s="544"/>
      <c r="D38" s="547" t="s">
        <v>626</v>
      </c>
      <c r="E38" s="539"/>
    </row>
    <row r="39" spans="2:5" s="494" customFormat="1" ht="35.25" customHeight="1" thickBot="1">
      <c r="B39" s="546"/>
      <c r="C39" s="544"/>
      <c r="D39" s="547" t="s">
        <v>627</v>
      </c>
      <c r="E39" s="539"/>
    </row>
    <row r="40" spans="2:5" s="494" customFormat="1" ht="35.25" customHeight="1" thickBot="1">
      <c r="B40" s="546"/>
      <c r="C40" s="544"/>
      <c r="D40" s="547" t="s">
        <v>628</v>
      </c>
      <c r="E40" s="539"/>
    </row>
    <row r="41" spans="2:5" s="494" customFormat="1" ht="122.25" customHeight="1" thickBot="1">
      <c r="B41" s="546"/>
      <c r="C41" s="544"/>
      <c r="D41" s="547" t="s">
        <v>629</v>
      </c>
      <c r="E41" s="539"/>
    </row>
    <row r="42" spans="2:5" s="494" customFormat="1" ht="122.25" customHeight="1" thickBot="1">
      <c r="B42" s="546"/>
      <c r="C42" s="544"/>
      <c r="D42" s="545" t="s">
        <v>630</v>
      </c>
      <c r="E42" s="539"/>
    </row>
    <row r="43" spans="2:5" s="494" customFormat="1" ht="122.25" customHeight="1" thickBot="1">
      <c r="B43" s="537"/>
      <c r="C43" s="538"/>
      <c r="D43" s="547" t="s">
        <v>631</v>
      </c>
      <c r="E43" s="539"/>
    </row>
    <row r="44" spans="2:5" s="494" customFormat="1" ht="17.399999999999999">
      <c r="B44" s="516"/>
      <c r="C44" s="516"/>
      <c r="D44" s="548"/>
      <c r="E44" s="548"/>
    </row>
    <row r="45" spans="2:5" s="494" customFormat="1" ht="18" thickBot="1">
      <c r="B45" s="549" t="s">
        <v>918</v>
      </c>
      <c r="C45" s="549"/>
      <c r="D45" s="549"/>
      <c r="E45" s="549"/>
    </row>
    <row r="46" spans="2:5" s="494" customFormat="1" ht="22.5" customHeight="1" thickBot="1">
      <c r="B46" s="550" t="s">
        <v>632</v>
      </c>
      <c r="C46" s="551"/>
      <c r="D46" s="552" t="s">
        <v>614</v>
      </c>
      <c r="E46" s="511"/>
    </row>
    <row r="47" spans="2:5" s="494" customFormat="1" ht="22.5" customHeight="1" thickBot="1">
      <c r="B47" s="2930"/>
      <c r="C47" s="553"/>
      <c r="D47" s="554" t="s">
        <v>937</v>
      </c>
      <c r="E47" s="511"/>
    </row>
    <row r="48" spans="2:5" s="494" customFormat="1" ht="22.5" customHeight="1" thickBot="1">
      <c r="B48" s="2930"/>
      <c r="C48" s="555"/>
      <c r="D48" s="554" t="s">
        <v>615</v>
      </c>
      <c r="E48" s="511"/>
    </row>
    <row r="49" spans="2:9" s="494" customFormat="1" ht="22.5" customHeight="1" thickBot="1">
      <c r="B49" s="2930"/>
      <c r="C49" s="556">
        <v>1</v>
      </c>
      <c r="D49" s="554" t="s">
        <v>633</v>
      </c>
      <c r="E49" s="511"/>
    </row>
    <row r="50" spans="2:9" s="494" customFormat="1" ht="182.25" customHeight="1" thickBot="1">
      <c r="B50" s="857"/>
      <c r="C50" s="557"/>
      <c r="D50" s="554" t="s">
        <v>617</v>
      </c>
      <c r="E50" s="511"/>
    </row>
    <row r="51" spans="2:9" s="494" customFormat="1" ht="23.25" customHeight="1" thickBot="1">
      <c r="B51" s="558"/>
      <c r="C51" s="550"/>
      <c r="D51" s="554" t="s">
        <v>618</v>
      </c>
      <c r="E51" s="511"/>
    </row>
    <row r="52" spans="2:9" s="494" customFormat="1" ht="23.25" customHeight="1" thickBot="1">
      <c r="B52" s="558"/>
      <c r="C52" s="558"/>
      <c r="D52" s="554" t="s">
        <v>937</v>
      </c>
      <c r="E52" s="511"/>
      <c r="I52" s="725"/>
    </row>
    <row r="53" spans="2:9" s="494" customFormat="1" ht="23.25" customHeight="1" thickBot="1">
      <c r="B53" s="857"/>
      <c r="C53" s="857"/>
      <c r="D53" s="554" t="s">
        <v>615</v>
      </c>
      <c r="E53" s="511"/>
    </row>
    <row r="54" spans="2:9" s="494" customFormat="1" ht="23.25" customHeight="1" thickBot="1">
      <c r="B54" s="857"/>
      <c r="C54" s="559">
        <v>2</v>
      </c>
      <c r="D54" s="554" t="s">
        <v>633</v>
      </c>
      <c r="E54" s="511"/>
    </row>
    <row r="55" spans="2:9" s="494" customFormat="1" ht="183" customHeight="1" thickBot="1">
      <c r="B55" s="560"/>
      <c r="C55" s="560"/>
      <c r="D55" s="561" t="s">
        <v>617</v>
      </c>
      <c r="E55" s="511"/>
    </row>
    <row r="56" spans="2:9" s="494" customFormat="1" ht="18" thickBot="1">
      <c r="B56" s="2917"/>
      <c r="C56" s="2917"/>
      <c r="D56" s="2917"/>
      <c r="E56" s="2917"/>
    </row>
    <row r="57" spans="2:9" s="494" customFormat="1" ht="17.399999999999999">
      <c r="B57" s="562" t="s">
        <v>996</v>
      </c>
      <c r="C57" s="562"/>
      <c r="D57" s="562" t="s">
        <v>952</v>
      </c>
      <c r="E57" s="562"/>
    </row>
    <row r="58" spans="2:9" s="494" customFormat="1" ht="8.25" customHeight="1">
      <c r="B58" s="563"/>
      <c r="C58" s="563"/>
      <c r="D58" s="563"/>
      <c r="E58" s="564"/>
    </row>
    <row r="59" spans="2:9" s="494" customFormat="1" ht="19.2">
      <c r="B59" s="565" t="s">
        <v>938</v>
      </c>
      <c r="C59" s="565"/>
      <c r="D59" s="565"/>
      <c r="E59" s="566"/>
    </row>
    <row r="60" spans="2:9" s="494" customFormat="1" ht="17.399999999999999">
      <c r="B60" s="565" t="s">
        <v>989</v>
      </c>
      <c r="C60" s="565"/>
      <c r="D60" s="565"/>
      <c r="E60" s="564"/>
    </row>
    <row r="61" spans="2:9" s="494" customFormat="1" ht="6" customHeight="1">
      <c r="B61" s="565"/>
      <c r="C61" s="565"/>
      <c r="D61" s="565"/>
      <c r="E61" s="564"/>
    </row>
    <row r="62" spans="2:9" s="494" customFormat="1" ht="23.25" customHeight="1">
      <c r="B62" s="567"/>
      <c r="C62" s="2918" t="s">
        <v>634</v>
      </c>
      <c r="D62" s="2919"/>
      <c r="E62" s="568" t="s">
        <v>635</v>
      </c>
    </row>
    <row r="63" spans="2:9" s="494" customFormat="1" ht="9" customHeight="1">
      <c r="B63" s="569"/>
      <c r="C63" s="569"/>
      <c r="D63" s="569"/>
      <c r="E63" s="856"/>
    </row>
    <row r="64" spans="2:9" s="494" customFormat="1" ht="17.399999999999999">
      <c r="B64" s="2920"/>
      <c r="C64" s="2920"/>
      <c r="D64" s="2920"/>
      <c r="E64" s="2920"/>
    </row>
  </sheetData>
  <mergeCells count="10">
    <mergeCell ref="B56:E56"/>
    <mergeCell ref="C62:D62"/>
    <mergeCell ref="B64:E64"/>
    <mergeCell ref="B1:E1"/>
    <mergeCell ref="B20:B22"/>
    <mergeCell ref="B30:C30"/>
    <mergeCell ref="B32:D32"/>
    <mergeCell ref="B33:D33"/>
    <mergeCell ref="B47:B49"/>
    <mergeCell ref="B37:C37"/>
  </mergeCells>
  <phoneticPr fontId="34"/>
  <dataValidations count="3">
    <dataValidation type="list" allowBlank="1" showInputMessage="1" showErrorMessage="1" sqref="E11" xr:uid="{00000000-0002-0000-2B00-000000000000}">
      <formula1>"学部,学科,修士,博士,博士一貫,専攻科,専門課程"</formula1>
    </dataValidation>
    <dataValidation type="list" allowBlank="1" showInputMessage="1" showErrorMessage="1" sqref="E14" xr:uid="{00000000-0002-0000-2B00-000001000000}">
      <formula1>"世界トップレベル大学等コース,理系、複合・融合系人材コース,新興国コース,多様性人材コース,地域人材コース"</formula1>
    </dataValidation>
    <dataValidation type="list" allowBlank="1" showInputMessage="1" showErrorMessage="1" sqref="E36" xr:uid="{00000000-0002-0000-2B00-000002000000}">
      <formula1>"イベント（大学等）,イベント（地域）,イベント（支援企業）,イベント（母校）,イベント（学会）,イベント（その他）,メディア（新聞・雑誌等）,ウェブサイト/SNS,その他"</formula1>
    </dataValidation>
  </dataValidations>
  <pageMargins left="0.70866141732283472" right="0.70866141732283472" top="0.74803149606299213" bottom="0.74803149606299213" header="0.31496062992125984" footer="0.31496062992125984"/>
  <pageSetup paperSize="9" scale="61" orientation="portrait" r:id="rId1"/>
  <headerFooter>
    <oddHeader>&amp;R&amp;12様式Ｍ</oddHeader>
  </headerFooter>
  <rowBreaks count="2" manualBreakCount="2">
    <brk id="28" max="16383" man="1"/>
    <brk id="34"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878593" r:id="rId4" name="Check Box 3">
              <controlPr defaultSize="0" autoFill="0" autoLine="0" autoPict="0">
                <anchor moveWithCells="1">
                  <from>
                    <xdr:col>4</xdr:col>
                    <xdr:colOff>1912620</xdr:colOff>
                    <xdr:row>58</xdr:row>
                    <xdr:rowOff>99060</xdr:rowOff>
                  </from>
                  <to>
                    <xdr:col>4</xdr:col>
                    <xdr:colOff>2819400</xdr:colOff>
                    <xdr:row>59</xdr:row>
                    <xdr:rowOff>99060</xdr:rowOff>
                  </to>
                </anchor>
              </controlPr>
            </control>
          </mc:Choice>
        </mc:AlternateContent>
        <mc:AlternateContent xmlns:mc="http://schemas.openxmlformats.org/markup-compatibility/2006">
          <mc:Choice Requires="x14">
            <control shapeId="878594" r:id="rId5" name="Check Box 4">
              <controlPr defaultSize="0" autoFill="0" autoLine="0" autoPict="0">
                <anchor moveWithCells="1">
                  <from>
                    <xdr:col>4</xdr:col>
                    <xdr:colOff>1927860</xdr:colOff>
                    <xdr:row>59</xdr:row>
                    <xdr:rowOff>99060</xdr:rowOff>
                  </from>
                  <to>
                    <xdr:col>4</xdr:col>
                    <xdr:colOff>2819400</xdr:colOff>
                    <xdr:row>61</xdr:row>
                    <xdr:rowOff>30480</xdr:rowOff>
                  </to>
                </anchor>
              </controlPr>
            </control>
          </mc:Choice>
        </mc:AlternateContent>
      </controls>
    </mc:Choice>
  </mc:AlternateConten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1" tint="4.9989318521683403E-2"/>
  </sheetPr>
  <dimension ref="A1:AP132"/>
  <sheetViews>
    <sheetView showGridLines="0" view="pageBreakPreview" zoomScaleNormal="100" zoomScaleSheetLayoutView="100" workbookViewId="0">
      <selection activeCell="V13" sqref="V13:W13"/>
    </sheetView>
  </sheetViews>
  <sheetFormatPr defaultRowHeight="13.2"/>
  <cols>
    <col min="1" max="1" width="3.6640625" style="8" customWidth="1"/>
    <col min="2" max="11" width="2.6640625" style="8" customWidth="1"/>
    <col min="12" max="12" width="2.77734375" style="8" customWidth="1"/>
    <col min="13" max="38" width="2.6640625" style="8" customWidth="1"/>
    <col min="39" max="41" width="2.33203125" style="8" customWidth="1"/>
    <col min="42" max="42" width="2.33203125" customWidth="1"/>
    <col min="43" max="46" width="2.33203125" style="8" customWidth="1"/>
    <col min="47"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42" s="67" customFormat="1" ht="28.2">
      <c r="AF1" s="72"/>
      <c r="AG1" s="2874" t="s">
        <v>1273</v>
      </c>
      <c r="AH1" s="2961"/>
      <c r="AI1" s="2961"/>
      <c r="AJ1" s="2961"/>
      <c r="AK1" s="2961"/>
      <c r="AL1" s="2961"/>
      <c r="AM1" s="2961"/>
      <c r="AN1" s="2961"/>
      <c r="AO1" s="2962"/>
    </row>
    <row r="2" spans="1:42" s="67" customFormat="1" ht="15" customHeight="1">
      <c r="AD2" s="1317"/>
      <c r="AE2" s="1317"/>
      <c r="AL2" s="1574" t="s">
        <v>1274</v>
      </c>
      <c r="AM2" s="1574"/>
      <c r="AN2" s="1574"/>
      <c r="AO2" s="1574"/>
    </row>
    <row r="3" spans="1:42" s="67" customFormat="1" ht="18.899999999999999" customHeight="1">
      <c r="X3" s="1261"/>
      <c r="AC3" s="69"/>
      <c r="AD3" s="69"/>
      <c r="AE3" s="69"/>
      <c r="AF3" s="69"/>
      <c r="AG3" s="2831" t="s">
        <v>256</v>
      </c>
      <c r="AH3" s="2831"/>
      <c r="AI3" s="2831"/>
      <c r="AJ3" s="2831"/>
      <c r="AK3" s="2831"/>
      <c r="AL3" s="2831"/>
      <c r="AM3" s="2831"/>
      <c r="AN3" s="2831"/>
    </row>
    <row r="4" spans="1:42" s="67" customFormat="1" ht="17.100000000000001" customHeight="1">
      <c r="Y4" s="1296" t="s">
        <v>1</v>
      </c>
      <c r="Z4" s="1296"/>
      <c r="AA4" s="1295" t="s">
        <v>1</v>
      </c>
      <c r="AB4" s="67" t="s">
        <v>1</v>
      </c>
      <c r="AC4" s="69"/>
      <c r="AD4" s="69"/>
      <c r="AE4" s="251"/>
      <c r="AF4" s="69"/>
      <c r="AG4" s="2880" t="s">
        <v>1275</v>
      </c>
      <c r="AH4" s="2880"/>
      <c r="AI4" s="1318"/>
      <c r="AJ4" s="69" t="s">
        <v>2</v>
      </c>
      <c r="AK4" s="1318" t="s">
        <v>1</v>
      </c>
      <c r="AL4" s="69" t="s">
        <v>4</v>
      </c>
      <c r="AM4" s="1318" t="s">
        <v>1</v>
      </c>
      <c r="AN4" s="1289" t="s">
        <v>6</v>
      </c>
    </row>
    <row r="5" spans="1:42" s="67" customFormat="1" ht="10.5" customHeight="1">
      <c r="Y5" s="1296"/>
      <c r="Z5" s="1296"/>
      <c r="AA5" s="1295"/>
      <c r="AC5" s="1296"/>
      <c r="AD5" s="1296"/>
      <c r="AE5" s="68"/>
      <c r="AG5" s="68"/>
      <c r="AI5" s="1319"/>
      <c r="AJ5" s="1295"/>
    </row>
    <row r="6" spans="1:42" s="67" customFormat="1" ht="14.4">
      <c r="A6" s="2946" t="s">
        <v>409</v>
      </c>
      <c r="B6" s="2946"/>
      <c r="C6" s="2946"/>
      <c r="D6" s="2946"/>
      <c r="E6" s="2946"/>
      <c r="F6" s="2946"/>
      <c r="G6" s="2946"/>
      <c r="H6" s="2946"/>
      <c r="I6" s="2946"/>
      <c r="J6" s="2946"/>
      <c r="K6" s="2946"/>
      <c r="L6" s="2946"/>
      <c r="M6" s="2946"/>
      <c r="N6" s="2946"/>
      <c r="O6" s="2946"/>
      <c r="P6" s="2946"/>
      <c r="Q6" s="2946"/>
      <c r="R6" s="2946"/>
      <c r="S6" s="2946"/>
      <c r="T6" s="2946"/>
      <c r="U6" s="2946"/>
      <c r="V6" s="2946"/>
      <c r="W6" s="2946"/>
      <c r="X6" s="2946"/>
      <c r="Y6" s="2946"/>
      <c r="Z6" s="2946"/>
      <c r="AA6" s="2946"/>
      <c r="AB6" s="2946"/>
      <c r="AC6" s="2946"/>
      <c r="AD6" s="2946"/>
      <c r="AE6" s="2946"/>
      <c r="AF6" s="2946"/>
      <c r="AG6" s="2946"/>
      <c r="AH6" s="2946"/>
      <c r="AI6" s="2946"/>
      <c r="AJ6" s="2946"/>
      <c r="AK6" s="2946"/>
      <c r="AL6" s="2946"/>
    </row>
    <row r="7" spans="1:42" s="67" customFormat="1" ht="14.4">
      <c r="A7" s="2703" t="s">
        <v>1276</v>
      </c>
      <c r="B7" s="2703"/>
      <c r="C7" s="2703"/>
      <c r="D7" s="2703"/>
      <c r="E7" s="2703"/>
      <c r="F7" s="2703"/>
      <c r="G7" s="2703"/>
      <c r="H7" s="2703"/>
      <c r="I7" s="2703"/>
      <c r="J7" s="2703"/>
      <c r="K7" s="2703"/>
      <c r="L7" s="2703"/>
      <c r="M7" s="2703"/>
      <c r="N7" s="2703"/>
      <c r="O7" s="2703"/>
      <c r="P7" s="2703"/>
      <c r="Q7" s="2703"/>
      <c r="R7" s="2703"/>
      <c r="S7" s="2703"/>
      <c r="T7" s="2703"/>
      <c r="U7" s="2703"/>
      <c r="V7" s="2703"/>
      <c r="W7" s="2703"/>
      <c r="X7" s="2703"/>
      <c r="Y7" s="2703"/>
      <c r="Z7" s="2703"/>
      <c r="AA7" s="2703"/>
      <c r="AB7" s="2703"/>
      <c r="AC7" s="2703"/>
      <c r="AD7" s="2703"/>
      <c r="AE7" s="2703"/>
      <c r="AF7" s="2703"/>
      <c r="AG7" s="2703"/>
      <c r="AH7" s="2703"/>
      <c r="AI7" s="2703"/>
      <c r="AJ7" s="2703"/>
      <c r="AK7" s="2703"/>
      <c r="AL7" s="2703"/>
    </row>
    <row r="8" spans="1:42" s="67" customFormat="1" ht="7.5" customHeight="1">
      <c r="A8" s="1302"/>
      <c r="B8" s="1302"/>
      <c r="C8" s="1302"/>
      <c r="D8" s="1302"/>
      <c r="E8" s="1302"/>
      <c r="F8" s="1302"/>
      <c r="G8" s="1302"/>
      <c r="H8" s="1302"/>
      <c r="I8" s="1302"/>
      <c r="J8" s="1302"/>
      <c r="K8" s="1302"/>
      <c r="L8" s="1302"/>
      <c r="M8" s="1302"/>
      <c r="N8" s="1302"/>
      <c r="O8" s="1302"/>
      <c r="P8" s="1302"/>
      <c r="Q8" s="1302"/>
      <c r="R8" s="1302"/>
      <c r="S8" s="1302"/>
      <c r="T8" s="1302"/>
      <c r="U8" s="1302"/>
      <c r="V8" s="1302"/>
      <c r="W8" s="1302"/>
      <c r="X8" s="1302"/>
      <c r="Y8" s="1302"/>
      <c r="Z8" s="1302"/>
      <c r="AA8" s="1302"/>
      <c r="AB8" s="1302"/>
      <c r="AC8" s="1302"/>
      <c r="AD8" s="1302"/>
      <c r="AE8" s="1302"/>
      <c r="AF8" s="1302"/>
      <c r="AG8" s="1302"/>
      <c r="AH8" s="1302"/>
      <c r="AI8" s="1302"/>
      <c r="AJ8" s="1302"/>
      <c r="AK8" s="1302"/>
      <c r="AL8" s="1302"/>
    </row>
    <row r="9" spans="1:42" s="67" customFormat="1" ht="28.5" customHeight="1">
      <c r="A9" s="67" t="s">
        <v>8</v>
      </c>
    </row>
    <row r="10" spans="1:42" s="67" customFormat="1" ht="23.25" customHeight="1">
      <c r="V10" s="2876" t="s">
        <v>84</v>
      </c>
      <c r="W10" s="2876"/>
      <c r="X10" s="2876"/>
      <c r="Y10" s="2880"/>
      <c r="Z10" s="2823"/>
      <c r="AA10" s="2823"/>
      <c r="AB10" s="2823"/>
      <c r="AC10" s="2823"/>
      <c r="AD10" s="2823"/>
      <c r="AE10" s="2823"/>
      <c r="AF10" s="69"/>
    </row>
    <row r="11" spans="1:42" s="67" customFormat="1" ht="23.25" customHeight="1">
      <c r="T11" s="67" t="s">
        <v>1</v>
      </c>
      <c r="V11" s="1569" t="s">
        <v>10</v>
      </c>
      <c r="W11" s="1569"/>
      <c r="X11" s="1569"/>
      <c r="Y11" s="1569"/>
      <c r="Z11" s="2968"/>
      <c r="AA11" s="2968"/>
      <c r="AB11" s="2968"/>
      <c r="AC11" s="2968"/>
      <c r="AD11" s="2968"/>
      <c r="AE11" s="2968"/>
      <c r="AF11" s="2968"/>
      <c r="AG11" s="2968"/>
      <c r="AH11" s="2968"/>
      <c r="AI11" s="2968"/>
      <c r="AJ11" s="2968"/>
    </row>
    <row r="12" spans="1:42" s="67" customFormat="1" ht="33.9" customHeight="1">
      <c r="V12" s="2825" t="s">
        <v>1136</v>
      </c>
      <c r="W12" s="2825"/>
      <c r="X12" s="2825"/>
      <c r="Y12" s="2825"/>
      <c r="Z12" s="2817"/>
      <c r="AA12" s="2817"/>
      <c r="AB12" s="2817"/>
      <c r="AC12" s="2817"/>
      <c r="AD12" s="2817"/>
      <c r="AE12" s="2817"/>
      <c r="AF12" s="2817"/>
      <c r="AG12" s="2817"/>
      <c r="AH12" s="2818"/>
      <c r="AI12" s="1574"/>
      <c r="AJ12" s="1574"/>
    </row>
    <row r="13" spans="1:42" s="67" customFormat="1" ht="25.5" customHeight="1">
      <c r="V13" s="1573" t="s">
        <v>45</v>
      </c>
      <c r="W13" s="1573"/>
      <c r="X13" s="1266"/>
      <c r="Y13" s="1266"/>
      <c r="Z13" s="1582"/>
      <c r="AA13" s="1582"/>
      <c r="AB13" s="1582"/>
      <c r="AC13" s="1582"/>
      <c r="AD13" s="1582"/>
      <c r="AE13" s="1582"/>
      <c r="AF13" s="1582"/>
      <c r="AG13" s="1582"/>
      <c r="AH13" s="1582"/>
      <c r="AI13" s="1582"/>
      <c r="AJ13" s="1582"/>
    </row>
    <row r="14" spans="1:42" s="67" customFormat="1" ht="12.75" customHeight="1">
      <c r="X14" s="1296"/>
      <c r="Y14" s="1296"/>
      <c r="Z14" s="1296"/>
      <c r="AA14" s="1295"/>
      <c r="AC14" s="1295"/>
      <c r="AE14" s="1295"/>
      <c r="AF14" s="1295"/>
    </row>
    <row r="15" spans="1:42">
      <c r="A15" s="2966" t="s">
        <v>471</v>
      </c>
      <c r="B15" s="2967"/>
      <c r="C15" s="2967"/>
      <c r="D15" s="2967"/>
      <c r="E15" s="2967"/>
      <c r="F15" s="2967"/>
      <c r="G15" s="2967"/>
      <c r="H15" s="2967"/>
      <c r="I15" s="2967"/>
      <c r="J15" s="2967"/>
      <c r="K15" s="2967"/>
      <c r="L15" s="2967"/>
      <c r="M15" s="2967"/>
      <c r="N15" s="2967"/>
      <c r="O15" s="2967"/>
      <c r="P15" s="2967"/>
      <c r="Q15" s="2967"/>
      <c r="R15" s="2967"/>
      <c r="S15" s="2967"/>
      <c r="T15" s="2967"/>
      <c r="U15" s="2967"/>
      <c r="V15" s="2967"/>
      <c r="W15" s="2967"/>
      <c r="X15" s="2967"/>
      <c r="Y15" s="2967"/>
      <c r="Z15" s="2967"/>
      <c r="AA15" s="2967"/>
      <c r="AB15" s="2967"/>
      <c r="AC15" s="2967"/>
      <c r="AD15" s="2967"/>
      <c r="AE15" s="2967"/>
      <c r="AF15" s="2967"/>
      <c r="AG15" s="2967"/>
      <c r="AH15" s="2967"/>
      <c r="AI15" s="2967"/>
      <c r="AJ15" s="2967"/>
      <c r="AK15" s="2967"/>
      <c r="AP15" s="8"/>
    </row>
    <row r="16" spans="1:42" s="1270" customFormat="1" ht="6" customHeight="1"/>
    <row r="17" spans="1:42">
      <c r="A17" s="1883" t="s">
        <v>14</v>
      </c>
      <c r="B17" s="1883"/>
      <c r="C17" s="1883"/>
      <c r="D17" s="1883"/>
      <c r="E17" s="1883"/>
      <c r="F17" s="1883"/>
      <c r="G17" s="1883"/>
      <c r="H17" s="1883"/>
      <c r="I17" s="1883"/>
      <c r="J17" s="1883"/>
      <c r="K17" s="1883"/>
      <c r="L17" s="1883"/>
      <c r="M17" s="1883"/>
      <c r="N17" s="1883"/>
      <c r="O17" s="1883"/>
      <c r="P17" s="1883"/>
      <c r="Q17" s="1883"/>
      <c r="R17" s="1883"/>
      <c r="S17" s="1883"/>
      <c r="T17" s="1883"/>
      <c r="U17" s="1883"/>
      <c r="V17" s="1883"/>
      <c r="W17" s="1883"/>
      <c r="X17" s="1883"/>
      <c r="Y17" s="1883"/>
      <c r="Z17" s="1883"/>
      <c r="AA17" s="1883"/>
      <c r="AB17" s="1883"/>
      <c r="AC17" s="1883"/>
      <c r="AD17" s="1883"/>
      <c r="AE17" s="1883"/>
      <c r="AF17" s="1883"/>
      <c r="AG17" s="1883"/>
      <c r="AH17" s="1883"/>
      <c r="AI17" s="1883"/>
      <c r="AJ17" s="1883"/>
      <c r="AK17" s="1883"/>
      <c r="AP17" s="8"/>
    </row>
    <row r="18" spans="1:42" ht="7.5" customHeight="1">
      <c r="A18" s="1273"/>
      <c r="B18" s="1273"/>
      <c r="C18" s="1273"/>
      <c r="D18" s="1273"/>
      <c r="E18" s="1273"/>
      <c r="F18" s="1273"/>
      <c r="G18" s="1273"/>
      <c r="H18" s="1273"/>
      <c r="I18" s="1273"/>
      <c r="J18" s="1273"/>
      <c r="K18" s="1273"/>
      <c r="L18" s="1273"/>
      <c r="M18" s="1273"/>
      <c r="N18" s="1273"/>
      <c r="O18" s="1273"/>
      <c r="P18" s="1273"/>
      <c r="Q18" s="1273"/>
      <c r="R18" s="1273"/>
      <c r="S18" s="1273"/>
      <c r="T18" s="1273"/>
      <c r="U18" s="1273"/>
      <c r="V18" s="1273"/>
      <c r="W18" s="1273"/>
      <c r="X18" s="1273"/>
      <c r="Y18" s="1273"/>
      <c r="Z18" s="1273"/>
      <c r="AA18" s="1273"/>
      <c r="AB18" s="1273"/>
      <c r="AC18" s="1273"/>
      <c r="AD18" s="1273"/>
      <c r="AE18" s="1273"/>
      <c r="AF18" s="1273"/>
      <c r="AG18" s="1273"/>
      <c r="AH18" s="1273"/>
      <c r="AI18" s="1273"/>
      <c r="AJ18" s="1273"/>
      <c r="AK18" s="1273"/>
      <c r="AP18" s="8"/>
    </row>
    <row r="19" spans="1:42">
      <c r="A19" s="461" t="s">
        <v>248</v>
      </c>
      <c r="B19" s="379"/>
      <c r="C19" s="57"/>
      <c r="D19" s="379"/>
      <c r="E19" s="1273"/>
      <c r="F19" s="1273"/>
      <c r="G19" s="1273"/>
      <c r="H19" s="1273"/>
      <c r="M19" s="1273"/>
      <c r="N19" s="1273"/>
      <c r="O19" s="1273"/>
      <c r="P19" s="1270"/>
      <c r="Q19" s="1270"/>
      <c r="R19" s="1270"/>
      <c r="S19" s="1270"/>
      <c r="T19" s="1270"/>
      <c r="U19" s="1270"/>
      <c r="V19" s="1270"/>
      <c r="W19" s="1270"/>
      <c r="X19" s="1270"/>
      <c r="Y19" s="1270"/>
      <c r="Z19" s="1270"/>
      <c r="AA19" s="1270"/>
      <c r="AB19" s="1270"/>
      <c r="AC19" s="1270"/>
      <c r="AD19" s="1270"/>
      <c r="AE19" s="1270"/>
      <c r="AF19" s="1270"/>
      <c r="AG19" s="1270"/>
      <c r="AH19" s="1270"/>
      <c r="AI19" s="1270"/>
      <c r="AJ19" s="1270"/>
      <c r="AK19" s="1270"/>
      <c r="AL19" s="1270"/>
      <c r="AP19" s="8"/>
    </row>
    <row r="20" spans="1:42" ht="15" customHeight="1">
      <c r="A20" s="87"/>
      <c r="B20" s="57" t="s">
        <v>904</v>
      </c>
      <c r="C20" s="57"/>
      <c r="D20" s="379"/>
      <c r="E20" s="1273"/>
      <c r="F20" s="1273"/>
      <c r="G20" s="1273"/>
      <c r="H20" s="1273"/>
      <c r="I20" s="1273"/>
      <c r="J20" s="1274" t="s">
        <v>48</v>
      </c>
      <c r="K20" s="2949"/>
      <c r="L20" s="2949"/>
      <c r="M20" s="1274" t="s">
        <v>123</v>
      </c>
      <c r="N20" s="379"/>
      <c r="O20" s="379"/>
      <c r="P20" s="57" t="s">
        <v>1277</v>
      </c>
      <c r="Q20" s="57"/>
      <c r="R20" s="57"/>
      <c r="S20" s="1270"/>
      <c r="T20" s="1270"/>
      <c r="U20" s="1270"/>
      <c r="V20" s="1270"/>
      <c r="W20" s="1270"/>
      <c r="X20" s="89"/>
      <c r="Y20" s="90" t="s">
        <v>1035</v>
      </c>
      <c r="Z20" s="2820"/>
      <c r="AA20" s="2820"/>
      <c r="AB20" s="91" t="s">
        <v>2</v>
      </c>
      <c r="AC20" s="2820"/>
      <c r="AD20" s="2820"/>
      <c r="AE20" s="91" t="s">
        <v>42</v>
      </c>
      <c r="AF20" s="2820"/>
      <c r="AG20" s="2820"/>
      <c r="AH20" s="91" t="s">
        <v>44</v>
      </c>
      <c r="AI20" s="1270" t="s">
        <v>134</v>
      </c>
      <c r="AJ20" s="1270"/>
      <c r="AK20" s="1270"/>
      <c r="AL20" s="1270"/>
      <c r="AP20" s="8"/>
    </row>
    <row r="21" spans="1:42" ht="6" customHeight="1">
      <c r="A21" s="461"/>
      <c r="B21" s="1273"/>
      <c r="C21" s="1273"/>
      <c r="D21" s="1273"/>
      <c r="E21" s="1273"/>
      <c r="F21" s="1273"/>
      <c r="G21" s="1273"/>
      <c r="H21" s="1273"/>
      <c r="I21" s="1273"/>
      <c r="J21" s="1273"/>
      <c r="K21" s="1273"/>
      <c r="L21" s="1273"/>
      <c r="M21" s="1273"/>
      <c r="N21" s="1273"/>
      <c r="O21" s="1273"/>
      <c r="P21" s="1273"/>
      <c r="Q21" s="1273"/>
      <c r="R21" s="1273"/>
      <c r="S21" s="1273"/>
      <c r="T21" s="1273"/>
      <c r="U21" s="1273"/>
      <c r="V21" s="1273"/>
      <c r="W21" s="1273"/>
      <c r="X21" s="1273"/>
      <c r="Y21" s="1273"/>
      <c r="Z21" s="1273"/>
      <c r="AA21" s="1273"/>
      <c r="AB21" s="1273"/>
      <c r="AC21" s="1273"/>
      <c r="AD21" s="1273"/>
      <c r="AE21" s="1273"/>
      <c r="AF21" s="1273"/>
      <c r="AG21" s="1273"/>
      <c r="AH21" s="1273"/>
      <c r="AI21" s="1273"/>
      <c r="AJ21" s="1273"/>
      <c r="AK21" s="1273"/>
      <c r="AP21" s="8"/>
    </row>
    <row r="22" spans="1:42" ht="15" customHeight="1">
      <c r="A22" s="87"/>
      <c r="B22" s="57" t="s">
        <v>155</v>
      </c>
      <c r="C22" s="57"/>
      <c r="D22" s="379"/>
      <c r="E22" s="1273"/>
      <c r="F22" s="1273"/>
      <c r="G22" s="1273"/>
      <c r="H22" s="1273"/>
      <c r="I22" s="1273"/>
      <c r="J22" s="2950"/>
      <c r="K22" s="2950"/>
      <c r="L22" s="2950"/>
      <c r="M22" s="2950"/>
      <c r="N22" s="2950"/>
      <c r="O22" s="2950"/>
      <c r="P22" s="2950"/>
      <c r="Q22" s="2950"/>
      <c r="R22" s="2950"/>
      <c r="S22" s="1270" t="s">
        <v>87</v>
      </c>
      <c r="T22" s="1273"/>
      <c r="U22" s="1273"/>
      <c r="V22" s="1273"/>
      <c r="W22" s="1273"/>
      <c r="X22" s="2902"/>
      <c r="Y22" s="2902"/>
      <c r="Z22" s="2902"/>
      <c r="AA22" s="2902"/>
      <c r="AB22" s="2902"/>
      <c r="AC22" s="2902"/>
      <c r="AD22" s="2902"/>
      <c r="AE22" s="2902"/>
      <c r="AF22" s="2902"/>
      <c r="AG22" s="2902"/>
      <c r="AH22" s="2902"/>
      <c r="AI22" s="1273" t="s">
        <v>134</v>
      </c>
      <c r="AJ22" s="1273"/>
      <c r="AK22" s="1273"/>
      <c r="AP22" s="8"/>
    </row>
    <row r="23" spans="1:42" ht="6.75" customHeight="1">
      <c r="A23" s="461"/>
      <c r="B23" s="1273"/>
      <c r="C23" s="1273"/>
      <c r="D23" s="1273"/>
      <c r="E23" s="1273"/>
      <c r="F23" s="1273"/>
      <c r="G23" s="1273"/>
      <c r="H23" s="1273"/>
      <c r="I23" s="1273"/>
      <c r="J23" s="1273"/>
      <c r="K23" s="1273"/>
      <c r="L23" s="1273"/>
      <c r="M23" s="1273"/>
      <c r="N23" s="1273"/>
      <c r="O23" s="1273"/>
      <c r="P23" s="1273"/>
      <c r="Q23" s="1273"/>
      <c r="R23" s="1273"/>
      <c r="S23" s="1273"/>
      <c r="T23" s="1273"/>
      <c r="U23" s="1273"/>
      <c r="V23" s="1273"/>
      <c r="W23" s="1273"/>
      <c r="X23" s="1273"/>
      <c r="Y23" s="1273"/>
      <c r="Z23" s="1273"/>
      <c r="AA23" s="1273"/>
      <c r="AB23" s="1273"/>
      <c r="AC23" s="1273"/>
      <c r="AD23" s="1273"/>
      <c r="AE23" s="1273"/>
      <c r="AF23" s="1273"/>
      <c r="AG23" s="1273"/>
      <c r="AH23" s="1273"/>
      <c r="AI23" s="1273"/>
      <c r="AJ23" s="1273"/>
      <c r="AK23" s="1273"/>
      <c r="AP23" s="8"/>
    </row>
    <row r="24" spans="1:42" ht="15" customHeight="1">
      <c r="A24" s="1273"/>
      <c r="B24" s="1270" t="s">
        <v>156</v>
      </c>
      <c r="C24" s="1273"/>
      <c r="D24" s="1273"/>
      <c r="E24" s="1273"/>
      <c r="F24" s="1273"/>
      <c r="G24" s="1273"/>
      <c r="H24" s="1273"/>
      <c r="I24" s="1273"/>
      <c r="J24" s="2950"/>
      <c r="K24" s="2950"/>
      <c r="L24" s="2950"/>
      <c r="M24" s="2950"/>
      <c r="N24" s="2950"/>
      <c r="O24" s="2950"/>
      <c r="P24" s="2950"/>
      <c r="Q24" s="2950"/>
      <c r="R24" s="2950"/>
      <c r="S24" s="1273"/>
      <c r="T24" s="1273"/>
      <c r="U24" s="1273"/>
      <c r="V24" s="1273"/>
      <c r="W24" s="1273"/>
      <c r="X24" s="1273"/>
      <c r="Y24" s="1273"/>
      <c r="Z24" s="1273"/>
      <c r="AA24" s="1273"/>
      <c r="AB24" s="1273"/>
      <c r="AC24" s="1273"/>
      <c r="AD24" s="1273"/>
      <c r="AE24" s="1273"/>
      <c r="AF24" s="1273"/>
      <c r="AG24" s="1273"/>
      <c r="AH24" s="1273"/>
      <c r="AI24" s="1273"/>
      <c r="AJ24" s="1273"/>
      <c r="AK24" s="1273"/>
      <c r="AP24" s="8"/>
    </row>
    <row r="25" spans="1:42" s="341" customFormat="1" ht="6.75" hidden="1" customHeight="1">
      <c r="A25" s="1320"/>
      <c r="B25" s="1321"/>
      <c r="C25" s="1321"/>
      <c r="D25" s="1321"/>
      <c r="E25" s="1321"/>
      <c r="F25" s="1321"/>
      <c r="G25" s="1321"/>
      <c r="H25" s="1321"/>
      <c r="I25" s="1321"/>
      <c r="J25" s="1321"/>
      <c r="K25" s="1321"/>
      <c r="L25" s="1321"/>
      <c r="M25" s="1321"/>
      <c r="N25" s="1321"/>
      <c r="O25" s="1321"/>
      <c r="P25" s="1321"/>
      <c r="Q25" s="1321"/>
      <c r="R25" s="1321"/>
      <c r="S25" s="1321"/>
      <c r="T25" s="1321"/>
      <c r="U25" s="1321"/>
      <c r="V25" s="1321"/>
      <c r="W25" s="1321"/>
      <c r="X25" s="1321"/>
      <c r="Y25" s="1321"/>
      <c r="Z25" s="1321"/>
      <c r="AA25" s="1321"/>
      <c r="AB25" s="1321"/>
      <c r="AC25" s="1321"/>
      <c r="AD25" s="1321"/>
      <c r="AE25" s="1321"/>
      <c r="AF25" s="1321"/>
      <c r="AG25" s="1321"/>
      <c r="AH25" s="1321"/>
      <c r="AI25" s="1321"/>
      <c r="AJ25" s="1321"/>
      <c r="AK25" s="1321"/>
    </row>
    <row r="26" spans="1:42" s="341" customFormat="1" ht="15" hidden="1" customHeight="1">
      <c r="A26" s="1320"/>
      <c r="B26" s="1322" t="s">
        <v>503</v>
      </c>
      <c r="C26" s="1321"/>
      <c r="D26" s="1321"/>
      <c r="E26" s="1321"/>
      <c r="F26" s="1321"/>
      <c r="G26" s="1321"/>
      <c r="H26" s="1321"/>
      <c r="I26" s="1321"/>
      <c r="J26" s="1323"/>
      <c r="L26" s="1324"/>
      <c r="N26" s="1325"/>
      <c r="O26" s="1322" t="s">
        <v>86</v>
      </c>
      <c r="P26" s="1326"/>
      <c r="Q26" s="1327" t="s">
        <v>89</v>
      </c>
      <c r="R26" s="1328"/>
      <c r="S26" s="1328"/>
      <c r="T26" s="1328"/>
      <c r="U26" s="1322"/>
      <c r="V26" s="1322"/>
      <c r="W26" s="1328"/>
      <c r="X26" s="1329"/>
      <c r="Y26" s="1328"/>
      <c r="Z26" s="1328"/>
      <c r="AA26" s="1325"/>
      <c r="AB26" s="1326" t="s">
        <v>88</v>
      </c>
      <c r="AC26" s="1330"/>
      <c r="AD26" s="1330"/>
      <c r="AE26" s="1330"/>
      <c r="AF26" s="1328"/>
      <c r="AG26" s="1321"/>
      <c r="AH26" s="1321"/>
    </row>
    <row r="27" spans="1:42" s="341" customFormat="1" ht="6.75" hidden="1" customHeight="1">
      <c r="A27" s="1320"/>
      <c r="B27" s="1321"/>
      <c r="C27" s="1321"/>
      <c r="D27" s="1321"/>
      <c r="E27" s="1321"/>
      <c r="F27" s="1321"/>
      <c r="G27" s="1321"/>
      <c r="H27" s="1321"/>
      <c r="I27" s="1321"/>
      <c r="J27" s="1321"/>
      <c r="K27" s="1321"/>
      <c r="L27" s="1321"/>
      <c r="M27" s="1321"/>
      <c r="N27" s="1321"/>
      <c r="O27" s="1321"/>
      <c r="P27" s="1321"/>
      <c r="Q27" s="1321"/>
      <c r="R27" s="1321"/>
      <c r="S27" s="1321"/>
      <c r="T27" s="1321"/>
      <c r="U27" s="1321"/>
      <c r="V27" s="1321"/>
      <c r="W27" s="1321"/>
      <c r="X27" s="1321"/>
      <c r="Y27" s="1321"/>
      <c r="Z27" s="1321"/>
      <c r="AA27" s="1321"/>
      <c r="AB27" s="1321"/>
      <c r="AC27" s="1321"/>
      <c r="AD27" s="1321"/>
      <c r="AE27" s="1321"/>
      <c r="AF27" s="1321"/>
      <c r="AG27" s="1321"/>
      <c r="AH27" s="1321"/>
      <c r="AI27" s="1321"/>
      <c r="AJ27" s="1321"/>
      <c r="AK27" s="1321"/>
    </row>
    <row r="28" spans="1:42" s="341" customFormat="1" ht="15" hidden="1" customHeight="1">
      <c r="A28" s="1320" t="s">
        <v>511</v>
      </c>
      <c r="B28" s="1322" t="s">
        <v>504</v>
      </c>
      <c r="C28" s="1321"/>
      <c r="D28" s="1321"/>
      <c r="E28" s="1321"/>
      <c r="F28" s="1321"/>
      <c r="G28" s="1321"/>
      <c r="N28" s="1325"/>
      <c r="O28" s="1322" t="s">
        <v>522</v>
      </c>
      <c r="Q28" s="1321"/>
      <c r="R28" s="1321"/>
      <c r="S28" s="1321"/>
      <c r="T28" s="1321"/>
      <c r="U28" s="1321"/>
      <c r="V28" s="1325"/>
      <c r="W28" s="1322" t="s">
        <v>524</v>
      </c>
      <c r="X28" s="1321"/>
      <c r="Y28" s="1321"/>
      <c r="Z28" s="1321"/>
      <c r="AA28" s="1321"/>
      <c r="AB28" s="1321"/>
      <c r="AC28" s="1321"/>
      <c r="AD28" s="1321"/>
      <c r="AE28" s="1321"/>
      <c r="AF28" s="1321"/>
      <c r="AG28" s="1321"/>
      <c r="AH28" s="1321"/>
      <c r="AI28" s="1321"/>
      <c r="AJ28" s="1321"/>
      <c r="AK28" s="1321"/>
    </row>
    <row r="29" spans="1:42" ht="10.5" customHeight="1">
      <c r="A29" s="461"/>
      <c r="B29" s="1273"/>
      <c r="C29" s="1273"/>
      <c r="D29" s="1273"/>
      <c r="E29" s="1273"/>
      <c r="F29" s="1273"/>
      <c r="G29" s="1273"/>
      <c r="H29" s="1273"/>
      <c r="I29" s="1273"/>
      <c r="J29" s="1273"/>
      <c r="K29" s="1273"/>
      <c r="L29" s="1273"/>
      <c r="M29" s="1273"/>
      <c r="N29" s="1273"/>
      <c r="O29" s="1270"/>
      <c r="P29" s="1270"/>
      <c r="Q29" s="1270"/>
      <c r="R29" s="1270"/>
      <c r="S29" s="1270"/>
      <c r="T29" s="1270"/>
      <c r="U29" s="1270"/>
      <c r="V29" s="1270"/>
      <c r="W29" s="1270"/>
      <c r="X29" s="1270"/>
      <c r="Y29" s="1273"/>
      <c r="Z29" s="1273"/>
      <c r="AA29" s="1273"/>
      <c r="AB29" s="1273"/>
      <c r="AC29" s="1273"/>
      <c r="AD29" s="1273"/>
      <c r="AE29" s="1273"/>
      <c r="AF29" s="1273"/>
      <c r="AG29" s="1273"/>
      <c r="AH29" s="1273"/>
      <c r="AI29" s="1273"/>
      <c r="AJ29" s="1273"/>
      <c r="AK29" s="1273"/>
      <c r="AP29" s="8"/>
    </row>
    <row r="30" spans="1:42">
      <c r="A30" s="461" t="s">
        <v>1278</v>
      </c>
      <c r="B30" s="1273"/>
      <c r="C30" s="1273"/>
      <c r="D30" s="1273"/>
      <c r="E30" s="1273"/>
      <c r="F30" s="1331"/>
      <c r="G30" s="1331"/>
      <c r="H30" s="1331"/>
      <c r="I30" s="1331"/>
      <c r="L30" s="1331"/>
      <c r="M30" s="1331"/>
      <c r="N30" s="1331"/>
      <c r="O30" s="1331"/>
      <c r="P30" s="1331"/>
      <c r="Q30" s="1331"/>
      <c r="R30" s="1331"/>
      <c r="S30" s="1331"/>
      <c r="T30" s="1331"/>
      <c r="U30" s="461"/>
      <c r="V30" s="461"/>
      <c r="W30" s="461"/>
      <c r="X30" s="461"/>
      <c r="Y30" s="461"/>
      <c r="Z30" s="461"/>
      <c r="AA30" s="461"/>
      <c r="AB30" s="461"/>
      <c r="AC30" s="461"/>
      <c r="AD30" s="461"/>
      <c r="AE30" s="461"/>
      <c r="AF30" s="461"/>
      <c r="AG30" s="461"/>
      <c r="AH30" s="461"/>
      <c r="AI30" s="461"/>
      <c r="AJ30" s="461"/>
      <c r="AK30" s="461"/>
      <c r="AP30" s="8"/>
    </row>
    <row r="31" spans="1:42" ht="5.25" customHeight="1">
      <c r="A31" s="461"/>
      <c r="B31" s="1273"/>
      <c r="C31" s="1273"/>
      <c r="D31" s="1273"/>
      <c r="E31" s="1273"/>
      <c r="F31" s="1273"/>
      <c r="G31" s="1273"/>
      <c r="H31" s="1273"/>
      <c r="I31" s="461"/>
      <c r="J31" s="461"/>
      <c r="K31" s="461"/>
      <c r="L31" s="461"/>
      <c r="M31" s="461"/>
      <c r="N31" s="461"/>
      <c r="O31" s="461"/>
      <c r="P31" s="461"/>
      <c r="Q31" s="461"/>
      <c r="R31" s="461"/>
      <c r="S31" s="461"/>
      <c r="T31" s="461"/>
      <c r="U31" s="461"/>
      <c r="V31" s="461"/>
      <c r="W31" s="461"/>
      <c r="X31" s="461"/>
      <c r="Y31" s="461"/>
      <c r="Z31" s="461"/>
      <c r="AA31" s="461"/>
      <c r="AB31" s="461"/>
      <c r="AC31" s="461"/>
      <c r="AD31" s="461"/>
      <c r="AE31" s="461"/>
      <c r="AF31" s="461"/>
      <c r="AG31" s="461"/>
      <c r="AH31" s="461"/>
      <c r="AI31" s="461"/>
      <c r="AJ31" s="461"/>
      <c r="AK31" s="461"/>
      <c r="AP31" s="8"/>
    </row>
    <row r="32" spans="1:42" ht="15" customHeight="1">
      <c r="B32" s="2963" t="s">
        <v>1279</v>
      </c>
      <c r="C32" s="2963"/>
      <c r="D32" s="2964"/>
      <c r="E32" s="931"/>
      <c r="F32" s="57" t="s">
        <v>1280</v>
      </c>
      <c r="G32" s="57"/>
      <c r="H32" s="2963" t="s">
        <v>1281</v>
      </c>
      <c r="I32" s="2963"/>
      <c r="J32" s="2964"/>
      <c r="K32" s="931"/>
      <c r="L32" s="57" t="s">
        <v>1282</v>
      </c>
      <c r="M32" s="57"/>
      <c r="N32" s="87"/>
      <c r="O32" s="379"/>
      <c r="P32" s="1273"/>
      <c r="Q32" s="1332"/>
      <c r="R32" s="1332"/>
      <c r="S32" s="1332"/>
      <c r="T32" s="1332"/>
      <c r="U32" s="1332"/>
      <c r="V32" s="1332"/>
      <c r="W32" s="1332"/>
      <c r="X32" s="1332"/>
      <c r="Y32" s="1332"/>
      <c r="Z32" s="1332"/>
      <c r="AA32" s="1332"/>
      <c r="AB32" s="1332"/>
      <c r="AC32" s="1332"/>
      <c r="AD32" s="1332"/>
      <c r="AE32" s="1332"/>
      <c r="AF32" s="1332"/>
      <c r="AG32" s="1332"/>
      <c r="AH32" s="1272"/>
      <c r="AI32" s="11"/>
      <c r="AO32" s="1273"/>
      <c r="AP32" s="1273"/>
    </row>
    <row r="33" spans="1:42" ht="6.75" customHeight="1">
      <c r="B33" s="1333"/>
      <c r="C33" s="1333"/>
      <c r="D33" s="1334"/>
      <c r="E33" s="1335"/>
      <c r="F33" s="57"/>
      <c r="G33" s="57"/>
      <c r="H33" s="1333"/>
      <c r="I33" s="1333"/>
      <c r="J33" s="1334"/>
      <c r="K33" s="427"/>
      <c r="L33" s="57"/>
      <c r="M33" s="57"/>
      <c r="N33" s="87"/>
      <c r="O33" s="379"/>
      <c r="P33" s="1273"/>
      <c r="Q33" s="1332"/>
      <c r="R33" s="1332"/>
      <c r="S33" s="1332"/>
      <c r="T33" s="1332"/>
      <c r="U33" s="1332"/>
      <c r="V33" s="1332"/>
      <c r="W33" s="1332"/>
      <c r="X33" s="1332"/>
      <c r="Y33" s="1332"/>
      <c r="Z33" s="1332"/>
      <c r="AA33" s="1332"/>
      <c r="AB33" s="1332"/>
      <c r="AC33" s="1332"/>
      <c r="AD33" s="1332"/>
      <c r="AE33" s="1332"/>
      <c r="AF33" s="1332"/>
      <c r="AG33" s="1332"/>
      <c r="AH33" s="1272"/>
      <c r="AI33" s="11"/>
      <c r="AO33" s="1273"/>
      <c r="AP33" s="1273"/>
    </row>
    <row r="34" spans="1:42" ht="6" customHeight="1">
      <c r="A34" s="461"/>
      <c r="B34" s="1336"/>
      <c r="C34" s="1273"/>
      <c r="D34" s="1273"/>
      <c r="E34" s="379"/>
      <c r="F34" s="1273"/>
      <c r="G34" s="1273"/>
      <c r="H34" s="1273"/>
      <c r="I34" s="1273"/>
      <c r="J34" s="1272"/>
      <c r="K34" s="1300"/>
      <c r="L34" s="1272"/>
      <c r="M34" s="1272"/>
      <c r="N34" s="1291"/>
      <c r="O34" s="1273"/>
      <c r="P34" s="1273"/>
      <c r="U34" s="1273"/>
      <c r="V34" s="1273"/>
      <c r="W34" s="1273"/>
      <c r="X34" s="1273"/>
      <c r="Y34" s="1273"/>
      <c r="Z34" s="1273"/>
      <c r="AA34" s="1273"/>
      <c r="AB34" s="1273"/>
      <c r="AC34" s="1273"/>
      <c r="AD34" s="1273"/>
      <c r="AE34" s="1273"/>
      <c r="AF34" s="1273"/>
      <c r="AG34" s="1273"/>
      <c r="AH34" s="1273"/>
      <c r="AI34" s="1273"/>
      <c r="AJ34" s="1273"/>
      <c r="AK34" s="1273"/>
      <c r="AL34" s="1273"/>
      <c r="AP34" s="8"/>
    </row>
    <row r="35" spans="1:42">
      <c r="A35" s="461" t="s">
        <v>1283</v>
      </c>
      <c r="B35" s="1273"/>
      <c r="C35" s="1273"/>
      <c r="D35" s="1273"/>
      <c r="E35" s="1273"/>
      <c r="F35" s="1331"/>
      <c r="G35" s="1331"/>
      <c r="H35" s="1331"/>
      <c r="AG35" s="461"/>
      <c r="AH35" s="461"/>
      <c r="AI35" s="461"/>
      <c r="AJ35" s="461"/>
      <c r="AK35" s="461"/>
      <c r="AP35" s="8"/>
    </row>
    <row r="36" spans="1:42" ht="5.25" customHeight="1">
      <c r="A36" s="461"/>
      <c r="B36" s="1273"/>
      <c r="C36" s="1273"/>
      <c r="D36" s="1273"/>
      <c r="E36" s="1273"/>
      <c r="F36" s="1273"/>
      <c r="G36" s="1273"/>
      <c r="H36" s="1273"/>
      <c r="AG36" s="461"/>
      <c r="AH36" s="461"/>
      <c r="AI36" s="461"/>
      <c r="AJ36" s="461"/>
      <c r="AK36" s="461"/>
      <c r="AP36" s="8"/>
    </row>
    <row r="37" spans="1:42" ht="15" customHeight="1">
      <c r="A37" s="87"/>
      <c r="B37" s="931"/>
      <c r="C37" s="57" t="s">
        <v>1284</v>
      </c>
      <c r="D37" s="57"/>
      <c r="E37" s="379"/>
      <c r="F37" s="1273"/>
      <c r="G37" s="1273"/>
      <c r="AK37" s="1273"/>
      <c r="AL37" s="1273"/>
      <c r="AP37" s="8"/>
    </row>
    <row r="38" spans="1:42" ht="6" customHeight="1">
      <c r="A38" s="461"/>
      <c r="B38" s="1336"/>
      <c r="C38" s="1273"/>
      <c r="D38" s="1273"/>
      <c r="E38" s="1273"/>
      <c r="F38" s="1273"/>
      <c r="G38" s="1273"/>
      <c r="H38" s="1273"/>
      <c r="I38" s="1273"/>
      <c r="J38" s="1272"/>
      <c r="K38" s="1300"/>
      <c r="L38" s="1272"/>
      <c r="M38" s="1272"/>
      <c r="N38" s="1291"/>
      <c r="O38" s="1273"/>
      <c r="P38" s="1273"/>
      <c r="U38" s="1273"/>
      <c r="V38" s="1273"/>
      <c r="W38" s="1273"/>
      <c r="X38" s="1273"/>
      <c r="Y38" s="1273"/>
      <c r="Z38" s="1273"/>
      <c r="AA38" s="1273"/>
      <c r="AB38" s="1273"/>
      <c r="AC38" s="1273"/>
      <c r="AD38" s="1273"/>
      <c r="AE38" s="1273"/>
      <c r="AF38" s="1273"/>
      <c r="AG38" s="1273"/>
      <c r="AH38" s="1273"/>
      <c r="AI38" s="1273"/>
      <c r="AJ38" s="1273"/>
      <c r="AK38" s="1273"/>
      <c r="AL38" s="1273"/>
      <c r="AP38" s="8"/>
    </row>
    <row r="39" spans="1:42" ht="15" customHeight="1">
      <c r="A39" s="87"/>
      <c r="B39" s="120"/>
      <c r="C39" s="57" t="s">
        <v>1285</v>
      </c>
      <c r="D39" s="57"/>
      <c r="E39" s="379"/>
      <c r="F39" s="1273"/>
      <c r="G39" s="1273"/>
      <c r="H39" s="1273"/>
      <c r="I39" s="1273"/>
      <c r="AP39" s="8"/>
    </row>
    <row r="40" spans="1:42" ht="6.75" customHeight="1">
      <c r="A40" s="461"/>
      <c r="B40" s="1337"/>
      <c r="C40" s="1273"/>
      <c r="D40" s="1273"/>
      <c r="E40" s="1273"/>
      <c r="F40" s="1273"/>
      <c r="G40" s="1273"/>
      <c r="H40" s="1273"/>
      <c r="I40" s="1273"/>
      <c r="J40" s="461"/>
      <c r="K40" s="461"/>
      <c r="L40" s="461"/>
      <c r="M40" s="461"/>
      <c r="N40" s="461"/>
      <c r="O40" s="461"/>
      <c r="P40" s="461"/>
      <c r="Q40" s="461"/>
      <c r="R40" s="461"/>
      <c r="S40" s="461"/>
      <c r="U40" s="1273"/>
      <c r="V40" s="1273"/>
      <c r="W40" s="1273"/>
      <c r="X40" s="1273"/>
      <c r="Y40" s="1273"/>
      <c r="Z40" s="1273"/>
      <c r="AA40" s="1273"/>
      <c r="AB40" s="1273"/>
      <c r="AC40" s="1273"/>
      <c r="AD40" s="1273"/>
      <c r="AE40" s="1273"/>
      <c r="AF40" s="1273"/>
      <c r="AG40" s="1273"/>
      <c r="AH40" s="1273"/>
      <c r="AI40" s="1273"/>
      <c r="AJ40" s="1273"/>
      <c r="AK40" s="1273"/>
      <c r="AL40" s="1273"/>
      <c r="AP40" s="8"/>
    </row>
    <row r="41" spans="1:42" ht="15" customHeight="1">
      <c r="A41" s="1273"/>
      <c r="B41" s="931"/>
      <c r="C41" s="1270" t="s">
        <v>1286</v>
      </c>
      <c r="D41" s="1273"/>
      <c r="E41" s="1273"/>
      <c r="F41" s="1273"/>
      <c r="G41" s="1273"/>
      <c r="H41" s="1273"/>
      <c r="I41" s="1273"/>
      <c r="W41" s="1273"/>
      <c r="X41" s="1273"/>
      <c r="Y41" s="1273"/>
      <c r="Z41" s="1273"/>
      <c r="AA41" s="1273"/>
      <c r="AB41" s="1273"/>
      <c r="AC41" s="1273"/>
      <c r="AD41" s="1273"/>
      <c r="AE41" s="1273"/>
      <c r="AF41" s="1273"/>
      <c r="AG41" s="1273"/>
      <c r="AH41" s="1273"/>
      <c r="AI41" s="1273"/>
      <c r="AJ41" s="1273"/>
      <c r="AK41" s="1273"/>
      <c r="AL41" s="1273"/>
      <c r="AP41" s="8"/>
    </row>
    <row r="42" spans="1:42" ht="6" customHeight="1">
      <c r="A42" s="461"/>
      <c r="B42" s="461"/>
      <c r="C42" s="1273"/>
      <c r="D42" s="1273"/>
      <c r="E42" s="1273"/>
      <c r="F42" s="1273"/>
      <c r="G42" s="1273"/>
      <c r="H42" s="1273"/>
      <c r="I42" s="1273"/>
      <c r="J42" s="1273"/>
      <c r="K42" s="1273"/>
      <c r="L42" s="1273"/>
      <c r="M42" s="1273"/>
      <c r="N42" s="1273"/>
      <c r="O42" s="1273"/>
      <c r="P42" s="1273"/>
      <c r="Q42" s="1273"/>
      <c r="R42" s="1273"/>
      <c r="S42" s="1273"/>
      <c r="T42" s="1273"/>
      <c r="U42" s="1273"/>
      <c r="V42" s="1273"/>
      <c r="W42" s="1273"/>
      <c r="X42" s="1273"/>
      <c r="Y42" s="1273"/>
      <c r="Z42" s="1273"/>
      <c r="AA42" s="1273"/>
      <c r="AB42" s="1273"/>
      <c r="AC42" s="1273"/>
      <c r="AD42" s="1273"/>
      <c r="AE42" s="1273"/>
      <c r="AF42" s="1273"/>
      <c r="AG42" s="1273"/>
      <c r="AH42" s="1273"/>
      <c r="AI42" s="1273"/>
      <c r="AJ42" s="1273"/>
      <c r="AK42" s="1273"/>
      <c r="AL42" s="1273"/>
      <c r="AP42" s="8"/>
    </row>
    <row r="43" spans="1:42" ht="15" customHeight="1">
      <c r="A43" s="1273"/>
      <c r="B43" s="931"/>
      <c r="C43" s="1270" t="s">
        <v>579</v>
      </c>
      <c r="D43" s="1273"/>
      <c r="G43" s="1273"/>
      <c r="H43" s="2965"/>
      <c r="I43" s="2965"/>
      <c r="J43" s="2965"/>
      <c r="K43" s="2965"/>
      <c r="L43" s="2965"/>
      <c r="M43" s="2965"/>
      <c r="N43" s="2965"/>
      <c r="O43" s="2965"/>
      <c r="P43" s="2965"/>
      <c r="Q43" s="2965"/>
      <c r="R43" s="2965"/>
      <c r="S43" s="2965"/>
      <c r="T43" s="2965"/>
      <c r="U43" s="2965"/>
      <c r="V43" s="2965"/>
      <c r="W43" s="2965"/>
      <c r="X43" s="2965"/>
      <c r="Y43" s="2965"/>
      <c r="Z43" s="2965"/>
      <c r="AA43" s="2965"/>
      <c r="AB43" s="2965"/>
      <c r="AC43" s="2965"/>
      <c r="AD43" s="2965"/>
      <c r="AE43" s="2965"/>
      <c r="AF43" s="2965"/>
      <c r="AG43" s="2965"/>
      <c r="AH43" s="2965"/>
      <c r="AJ43" s="1273"/>
      <c r="AK43" s="1273"/>
      <c r="AL43" s="1273"/>
      <c r="AP43" s="8"/>
    </row>
    <row r="44" spans="1:42" ht="15" customHeight="1">
      <c r="A44" s="461"/>
      <c r="B44" s="461"/>
      <c r="C44" s="1273"/>
      <c r="D44" s="1273"/>
      <c r="E44" s="1273"/>
      <c r="F44" s="1270"/>
      <c r="G44" s="1270"/>
      <c r="H44" s="1273"/>
      <c r="I44" s="1273"/>
      <c r="J44" s="1273"/>
      <c r="K44" s="1273"/>
      <c r="L44" s="1273"/>
      <c r="M44" s="1273"/>
      <c r="N44" s="1273"/>
      <c r="O44" s="1273"/>
      <c r="P44" s="1273"/>
      <c r="Q44" s="1273"/>
      <c r="R44" s="1273"/>
      <c r="S44" s="1273"/>
      <c r="T44" s="1273"/>
      <c r="U44" s="1273"/>
      <c r="V44" s="1273"/>
      <c r="W44" s="1273"/>
      <c r="X44" s="1273"/>
      <c r="Y44" s="1273"/>
      <c r="Z44" s="1273"/>
      <c r="AA44" s="1273"/>
      <c r="AB44" s="1273"/>
      <c r="AC44" s="1273"/>
      <c r="AD44" s="1273"/>
      <c r="AE44" s="1273"/>
      <c r="AF44" s="1273"/>
      <c r="AG44" s="1273"/>
      <c r="AH44" s="1273"/>
      <c r="AI44" s="1273"/>
      <c r="AJ44" s="1273"/>
      <c r="AK44" s="1273"/>
      <c r="AL44" s="1273"/>
      <c r="AP44" s="8"/>
    </row>
    <row r="45" spans="1:42" ht="15" customHeight="1">
      <c r="A45" s="461" t="s">
        <v>1287</v>
      </c>
      <c r="B45" s="1273"/>
      <c r="C45" s="1273"/>
      <c r="D45" s="1273"/>
      <c r="E45" s="1273"/>
      <c r="F45" s="1331"/>
      <c r="G45" s="1331"/>
      <c r="H45" s="1331"/>
      <c r="I45" s="2887"/>
      <c r="J45" s="2954"/>
      <c r="K45" s="2954"/>
      <c r="L45" s="2954"/>
      <c r="M45" s="2954"/>
      <c r="N45" s="2954"/>
      <c r="O45" s="2954"/>
      <c r="P45" s="2954"/>
      <c r="Q45" s="2954"/>
      <c r="R45" s="2954"/>
      <c r="S45" s="2954"/>
      <c r="T45" s="2954"/>
      <c r="U45" s="2954"/>
      <c r="V45" s="2954"/>
      <c r="W45" s="2954"/>
      <c r="X45" s="2954"/>
      <c r="Y45" s="2954"/>
      <c r="Z45" s="2954"/>
      <c r="AA45" s="2954"/>
      <c r="AB45" s="2954"/>
      <c r="AC45" s="2954"/>
      <c r="AD45" s="2954"/>
      <c r="AE45" s="2954"/>
      <c r="AF45" s="2954"/>
      <c r="AG45" s="2954"/>
      <c r="AH45" s="2954"/>
      <c r="AI45" s="2954"/>
      <c r="AJ45" s="2954"/>
      <c r="AK45" s="2954"/>
      <c r="AL45" s="2954"/>
      <c r="AM45" s="2954"/>
      <c r="AN45" s="2955"/>
      <c r="AP45" s="8"/>
    </row>
    <row r="46" spans="1:42" ht="15" customHeight="1">
      <c r="A46" s="461"/>
      <c r="B46" s="1273"/>
      <c r="C46" s="1273"/>
      <c r="D46" s="1273"/>
      <c r="E46" s="1273"/>
      <c r="F46" s="1331"/>
      <c r="G46" s="1331"/>
      <c r="H46" s="1331"/>
      <c r="I46" s="2890"/>
      <c r="J46" s="2956"/>
      <c r="K46" s="2956"/>
      <c r="L46" s="2956"/>
      <c r="M46" s="2956"/>
      <c r="N46" s="2956"/>
      <c r="O46" s="2956"/>
      <c r="P46" s="2956"/>
      <c r="Q46" s="2956"/>
      <c r="R46" s="2956"/>
      <c r="S46" s="2956"/>
      <c r="T46" s="2956"/>
      <c r="U46" s="2956"/>
      <c r="V46" s="2956"/>
      <c r="W46" s="2956"/>
      <c r="X46" s="2956"/>
      <c r="Y46" s="2956"/>
      <c r="Z46" s="2956"/>
      <c r="AA46" s="2956"/>
      <c r="AB46" s="2956"/>
      <c r="AC46" s="2956"/>
      <c r="AD46" s="2956"/>
      <c r="AE46" s="2956"/>
      <c r="AF46" s="2956"/>
      <c r="AG46" s="2956"/>
      <c r="AH46" s="2956"/>
      <c r="AI46" s="2956"/>
      <c r="AJ46" s="2956"/>
      <c r="AK46" s="2956"/>
      <c r="AL46" s="2956"/>
      <c r="AM46" s="2956"/>
      <c r="AN46" s="2957"/>
      <c r="AP46" s="8"/>
    </row>
    <row r="47" spans="1:42" ht="15" customHeight="1">
      <c r="A47" s="461"/>
      <c r="B47" s="1273"/>
      <c r="C47" s="1273"/>
      <c r="D47" s="1273"/>
      <c r="E47" s="1273"/>
      <c r="F47" s="1331"/>
      <c r="G47" s="1331"/>
      <c r="H47" s="1331"/>
      <c r="I47" s="2890"/>
      <c r="J47" s="2956"/>
      <c r="K47" s="2956"/>
      <c r="L47" s="2956"/>
      <c r="M47" s="2956"/>
      <c r="N47" s="2956"/>
      <c r="O47" s="2956"/>
      <c r="P47" s="2956"/>
      <c r="Q47" s="2956"/>
      <c r="R47" s="2956"/>
      <c r="S47" s="2956"/>
      <c r="T47" s="2956"/>
      <c r="U47" s="2956"/>
      <c r="V47" s="2956"/>
      <c r="W47" s="2956"/>
      <c r="X47" s="2956"/>
      <c r="Y47" s="2956"/>
      <c r="Z47" s="2956"/>
      <c r="AA47" s="2956"/>
      <c r="AB47" s="2956"/>
      <c r="AC47" s="2956"/>
      <c r="AD47" s="2956"/>
      <c r="AE47" s="2956"/>
      <c r="AF47" s="2956"/>
      <c r="AG47" s="2956"/>
      <c r="AH47" s="2956"/>
      <c r="AI47" s="2956"/>
      <c r="AJ47" s="2956"/>
      <c r="AK47" s="2956"/>
      <c r="AL47" s="2956"/>
      <c r="AM47" s="2956"/>
      <c r="AN47" s="2957"/>
      <c r="AP47" s="8"/>
    </row>
    <row r="48" spans="1:42" ht="14.25" customHeight="1">
      <c r="B48" s="123"/>
      <c r="C48" s="123"/>
      <c r="D48" s="123"/>
      <c r="E48" s="1273"/>
      <c r="F48" s="123"/>
      <c r="G48" s="123"/>
      <c r="H48" s="123"/>
      <c r="I48" s="2958"/>
      <c r="J48" s="2959"/>
      <c r="K48" s="2959"/>
      <c r="L48" s="2959"/>
      <c r="M48" s="2959"/>
      <c r="N48" s="2959"/>
      <c r="O48" s="2959"/>
      <c r="P48" s="2959"/>
      <c r="Q48" s="2959"/>
      <c r="R48" s="2959"/>
      <c r="S48" s="2959"/>
      <c r="T48" s="2959"/>
      <c r="U48" s="2959"/>
      <c r="V48" s="2959"/>
      <c r="W48" s="2959"/>
      <c r="X48" s="2959"/>
      <c r="Y48" s="2959"/>
      <c r="Z48" s="2959"/>
      <c r="AA48" s="2959"/>
      <c r="AB48" s="2959"/>
      <c r="AC48" s="2959"/>
      <c r="AD48" s="2959"/>
      <c r="AE48" s="2959"/>
      <c r="AF48" s="2959"/>
      <c r="AG48" s="2959"/>
      <c r="AH48" s="2959"/>
      <c r="AI48" s="2959"/>
      <c r="AJ48" s="2959"/>
      <c r="AK48" s="2959"/>
      <c r="AL48" s="2959"/>
      <c r="AM48" s="2959"/>
      <c r="AN48" s="2960"/>
      <c r="AP48" s="8"/>
    </row>
    <row r="49" spans="1:42" ht="7.5" customHeight="1">
      <c r="A49" s="461"/>
      <c r="B49" s="1273"/>
      <c r="C49" s="1273"/>
      <c r="D49" s="1273"/>
      <c r="E49" s="1273"/>
      <c r="F49" s="1273"/>
      <c r="G49" s="1273"/>
      <c r="H49" s="1273"/>
      <c r="I49" s="1273"/>
      <c r="J49" s="1273"/>
      <c r="K49" s="1273"/>
      <c r="L49" s="1273"/>
      <c r="M49" s="1273"/>
      <c r="N49" s="1273"/>
      <c r="O49" s="1270"/>
      <c r="P49" s="1270"/>
      <c r="Q49" s="1270"/>
      <c r="R49" s="1270"/>
      <c r="S49" s="1270"/>
      <c r="T49" s="1270"/>
      <c r="U49" s="1270"/>
      <c r="V49" s="1270"/>
      <c r="W49" s="1270"/>
      <c r="X49" s="1270"/>
      <c r="Y49" s="1273"/>
      <c r="Z49" s="1273"/>
      <c r="AA49" s="1273"/>
      <c r="AB49" s="1273"/>
      <c r="AC49" s="1273"/>
      <c r="AD49" s="1273"/>
      <c r="AE49" s="1273"/>
      <c r="AF49" s="1273"/>
      <c r="AG49" s="1273"/>
      <c r="AH49" s="1273"/>
      <c r="AI49" s="1273"/>
      <c r="AJ49" s="1273"/>
      <c r="AK49" s="1273"/>
      <c r="AP49" s="8"/>
    </row>
    <row r="50" spans="1:42">
      <c r="A50" s="461" t="s">
        <v>1288</v>
      </c>
      <c r="B50" s="1273"/>
      <c r="C50" s="1273"/>
      <c r="D50" s="1273"/>
      <c r="E50" s="1273"/>
      <c r="F50" s="1331"/>
      <c r="G50" s="1331"/>
      <c r="H50" s="1331"/>
      <c r="AG50" s="461"/>
      <c r="AH50" s="461"/>
      <c r="AI50" s="461"/>
      <c r="AJ50" s="461"/>
      <c r="AK50" s="461"/>
      <c r="AP50" s="8"/>
    </row>
    <row r="51" spans="1:42" ht="5.25" customHeight="1">
      <c r="A51" s="461"/>
      <c r="B51" s="1273"/>
      <c r="C51" s="1273"/>
      <c r="D51" s="1273"/>
      <c r="E51" s="1273"/>
      <c r="F51" s="1273"/>
      <c r="G51" s="1273"/>
      <c r="H51" s="1273"/>
      <c r="AG51" s="461"/>
      <c r="AH51" s="461"/>
      <c r="AI51" s="461"/>
      <c r="AJ51" s="461"/>
      <c r="AK51" s="461"/>
      <c r="AP51" s="8"/>
    </row>
    <row r="52" spans="1:42" s="132" customFormat="1">
      <c r="A52" s="1292"/>
      <c r="B52" s="1336" t="s">
        <v>1289</v>
      </c>
      <c r="C52" s="1336"/>
      <c r="D52" s="1336"/>
      <c r="E52" s="1336"/>
      <c r="F52" s="254"/>
      <c r="G52" s="1292"/>
      <c r="H52" s="254"/>
      <c r="I52" s="14"/>
      <c r="J52" s="1276"/>
      <c r="K52" s="1272"/>
      <c r="L52" s="1298"/>
      <c r="M52" s="1300"/>
      <c r="N52" s="1272"/>
      <c r="O52" s="1298"/>
      <c r="P52" s="1300"/>
      <c r="Q52" s="1272"/>
      <c r="R52" s="1298"/>
      <c r="S52" s="1300"/>
      <c r="T52" s="1272"/>
      <c r="U52" s="14"/>
      <c r="V52" s="1276"/>
      <c r="W52" s="1272"/>
      <c r="X52" s="1298"/>
      <c r="Y52" s="1300"/>
      <c r="Z52" s="1272"/>
      <c r="AA52" s="1298"/>
      <c r="AB52" s="1300"/>
      <c r="AC52" s="1272"/>
      <c r="AD52" s="1298"/>
      <c r="AE52" s="1291"/>
      <c r="AF52" s="1873"/>
      <c r="AG52" s="1873"/>
      <c r="AH52" s="1873"/>
      <c r="AI52" s="1873"/>
      <c r="AJ52" s="256"/>
      <c r="AK52" s="256"/>
    </row>
    <row r="53" spans="1:42">
      <c r="A53" s="461"/>
      <c r="B53" s="461"/>
      <c r="C53" s="1270" t="s">
        <v>1290</v>
      </c>
      <c r="D53" s="1273"/>
      <c r="E53" s="1273"/>
      <c r="F53" s="1273"/>
      <c r="G53" s="1273"/>
      <c r="H53" s="14"/>
      <c r="I53" s="2807"/>
      <c r="J53" s="2807"/>
      <c r="K53" s="2807"/>
      <c r="L53" s="2807"/>
      <c r="M53" s="1279" t="s">
        <v>43</v>
      </c>
      <c r="N53" s="2807"/>
      <c r="O53" s="2807"/>
      <c r="P53" s="2807"/>
      <c r="Q53" s="2807"/>
      <c r="R53" s="917"/>
      <c r="S53" s="585" t="s">
        <v>138</v>
      </c>
      <c r="T53" s="2808" t="str">
        <f>IF(AND(I53&lt;&gt;"",N53&lt;&gt;""),DATEDIF(I53,N53,"D")+1,"")</f>
        <v/>
      </c>
      <c r="U53" s="2808"/>
      <c r="V53" s="2808"/>
      <c r="W53" s="940" t="s">
        <v>134</v>
      </c>
      <c r="X53" s="917"/>
      <c r="Y53" s="939" t="s">
        <v>994</v>
      </c>
      <c r="AG53" s="461"/>
      <c r="AH53" s="461"/>
      <c r="AI53" s="461"/>
      <c r="AJ53" s="461"/>
      <c r="AK53" s="461"/>
      <c r="AP53" s="8"/>
    </row>
    <row r="54" spans="1:42">
      <c r="A54" s="461"/>
      <c r="B54" s="461"/>
      <c r="C54" s="1270" t="s">
        <v>1291</v>
      </c>
      <c r="D54" s="1273"/>
      <c r="E54" s="1273"/>
      <c r="F54" s="1273"/>
      <c r="G54" s="1273"/>
      <c r="H54" s="14"/>
      <c r="I54" s="2812"/>
      <c r="J54" s="2812"/>
      <c r="K54" s="2812"/>
      <c r="L54" s="2812"/>
      <c r="M54" s="1279" t="s">
        <v>43</v>
      </c>
      <c r="N54" s="2812"/>
      <c r="O54" s="2812"/>
      <c r="P54" s="2812"/>
      <c r="Q54" s="2812"/>
      <c r="R54" s="917"/>
      <c r="S54" s="917"/>
      <c r="T54" s="917"/>
      <c r="U54" s="917"/>
      <c r="V54" s="917"/>
      <c r="W54" s="917"/>
      <c r="X54" s="917"/>
      <c r="Y54" s="585"/>
      <c r="Z54" s="921"/>
      <c r="AA54" s="917"/>
      <c r="AB54" s="585"/>
      <c r="AC54" s="921"/>
      <c r="AD54" s="917"/>
      <c r="AE54" s="1284"/>
      <c r="AF54" s="941"/>
      <c r="AG54" s="941"/>
      <c r="AH54" s="941"/>
      <c r="AI54" s="581"/>
      <c r="AJ54" s="581"/>
      <c r="AK54" s="581"/>
      <c r="AL54" s="581"/>
      <c r="AP54" s="8"/>
    </row>
    <row r="55" spans="1:42" s="14" customFormat="1" ht="6" customHeight="1">
      <c r="A55" s="1298"/>
      <c r="B55" s="1298"/>
      <c r="C55" s="57"/>
      <c r="D55" s="379"/>
      <c r="E55" s="379"/>
      <c r="F55" s="379"/>
      <c r="G55" s="379"/>
      <c r="J55" s="1276"/>
      <c r="K55" s="1272"/>
      <c r="L55" s="1298"/>
      <c r="M55" s="1300"/>
      <c r="N55" s="1272"/>
      <c r="O55" s="1298"/>
      <c r="P55" s="1300"/>
      <c r="Q55" s="1272"/>
      <c r="R55" s="1298"/>
      <c r="S55" s="1300"/>
      <c r="T55" s="1272"/>
      <c r="V55" s="1276"/>
      <c r="W55" s="1272"/>
      <c r="X55" s="1298"/>
      <c r="Y55" s="1300"/>
      <c r="Z55" s="1272"/>
      <c r="AA55" s="1298"/>
      <c r="AB55" s="1300"/>
      <c r="AC55" s="1272"/>
      <c r="AD55" s="1298"/>
      <c r="AE55" s="1291"/>
      <c r="AF55" s="1278"/>
      <c r="AG55" s="1278"/>
      <c r="AH55" s="1338"/>
      <c r="AI55" s="1338"/>
    </row>
    <row r="56" spans="1:42" s="132" customFormat="1">
      <c r="A56" s="1292"/>
      <c r="B56" s="1292"/>
      <c r="C56" s="1292" t="s">
        <v>234</v>
      </c>
      <c r="D56" s="1292"/>
      <c r="E56" s="1292"/>
      <c r="F56" s="1292"/>
      <c r="G56" s="1292"/>
      <c r="H56" s="254"/>
      <c r="I56" s="2804"/>
      <c r="J56" s="2804"/>
      <c r="K56" s="2805" t="s">
        <v>445</v>
      </c>
      <c r="L56" s="2805"/>
      <c r="M56" s="1286" t="s">
        <v>479</v>
      </c>
      <c r="N56" s="942"/>
      <c r="O56" s="1286" t="s">
        <v>480</v>
      </c>
      <c r="P56" s="942"/>
      <c r="Q56" s="1286" t="s">
        <v>481</v>
      </c>
      <c r="R56" s="942"/>
      <c r="S56" s="1286" t="s">
        <v>482</v>
      </c>
      <c r="T56" s="942"/>
      <c r="U56" s="1286" t="s">
        <v>483</v>
      </c>
      <c r="V56" s="942"/>
      <c r="W56" s="1286" t="s">
        <v>484</v>
      </c>
      <c r="X56" s="1287"/>
      <c r="Y56" s="2806" t="s">
        <v>485</v>
      </c>
      <c r="Z56" s="2806"/>
      <c r="AA56" s="1287"/>
      <c r="AB56" s="2806" t="s">
        <v>486</v>
      </c>
      <c r="AC56" s="2806"/>
      <c r="AD56" s="1287"/>
      <c r="AE56" s="2806" t="s">
        <v>487</v>
      </c>
      <c r="AF56" s="2806"/>
      <c r="AG56" s="1287"/>
      <c r="AH56" s="1286" t="s">
        <v>488</v>
      </c>
      <c r="AI56" s="943"/>
      <c r="AJ56" s="944" t="s">
        <v>489</v>
      </c>
      <c r="AK56" s="945"/>
      <c r="AL56" s="944" t="s">
        <v>490</v>
      </c>
    </row>
    <row r="57" spans="1:42" s="132" customFormat="1">
      <c r="A57" s="1292"/>
      <c r="B57" s="1292"/>
      <c r="C57" s="1296" t="s">
        <v>138</v>
      </c>
      <c r="D57" s="2811"/>
      <c r="E57" s="2811"/>
      <c r="F57" s="1297" t="s">
        <v>239</v>
      </c>
      <c r="G57" s="1264"/>
      <c r="H57" s="254"/>
      <c r="I57" s="2804"/>
      <c r="J57" s="2804"/>
      <c r="K57" s="2805" t="s">
        <v>445</v>
      </c>
      <c r="L57" s="2805"/>
      <c r="M57" s="1286" t="s">
        <v>479</v>
      </c>
      <c r="N57" s="942"/>
      <c r="O57" s="1286" t="s">
        <v>480</v>
      </c>
      <c r="P57" s="942"/>
      <c r="Q57" s="1286" t="s">
        <v>481</v>
      </c>
      <c r="R57" s="942"/>
      <c r="S57" s="1286" t="s">
        <v>482</v>
      </c>
      <c r="T57" s="942"/>
      <c r="U57" s="1286" t="s">
        <v>483</v>
      </c>
      <c r="V57" s="942"/>
      <c r="W57" s="1286" t="s">
        <v>484</v>
      </c>
      <c r="X57" s="1287"/>
      <c r="Y57" s="2806" t="s">
        <v>485</v>
      </c>
      <c r="Z57" s="2806"/>
      <c r="AA57" s="1287"/>
      <c r="AB57" s="2806" t="s">
        <v>486</v>
      </c>
      <c r="AC57" s="2806"/>
      <c r="AD57" s="1287"/>
      <c r="AE57" s="2806" t="s">
        <v>487</v>
      </c>
      <c r="AF57" s="2806"/>
      <c r="AG57" s="1287"/>
      <c r="AH57" s="1286" t="s">
        <v>488</v>
      </c>
      <c r="AI57" s="943"/>
      <c r="AJ57" s="944" t="s">
        <v>489</v>
      </c>
      <c r="AK57" s="945"/>
      <c r="AL57" s="944" t="s">
        <v>490</v>
      </c>
    </row>
    <row r="58" spans="1:42" s="132" customFormat="1">
      <c r="A58" s="1292"/>
      <c r="B58" s="1292"/>
      <c r="H58" s="254"/>
      <c r="I58" s="2804"/>
      <c r="J58" s="2804"/>
      <c r="K58" s="2805" t="s">
        <v>445</v>
      </c>
      <c r="L58" s="2805"/>
      <c r="M58" s="1286" t="s">
        <v>479</v>
      </c>
      <c r="N58" s="942"/>
      <c r="O58" s="1286" t="s">
        <v>480</v>
      </c>
      <c r="P58" s="942"/>
      <c r="Q58" s="1286" t="s">
        <v>481</v>
      </c>
      <c r="R58" s="942"/>
      <c r="S58" s="1286" t="s">
        <v>482</v>
      </c>
      <c r="T58" s="942"/>
      <c r="U58" s="1286" t="s">
        <v>483</v>
      </c>
      <c r="V58" s="942"/>
      <c r="W58" s="1286" t="s">
        <v>484</v>
      </c>
      <c r="X58" s="1287"/>
      <c r="Y58" s="2806" t="s">
        <v>485</v>
      </c>
      <c r="Z58" s="2806"/>
      <c r="AA58" s="1287"/>
      <c r="AB58" s="2806" t="s">
        <v>486</v>
      </c>
      <c r="AC58" s="2806"/>
      <c r="AD58" s="1287"/>
      <c r="AE58" s="2806" t="s">
        <v>487</v>
      </c>
      <c r="AF58" s="2806"/>
      <c r="AG58" s="1287"/>
      <c r="AH58" s="1286" t="s">
        <v>488</v>
      </c>
      <c r="AI58" s="943"/>
      <c r="AJ58" s="944" t="s">
        <v>489</v>
      </c>
      <c r="AK58" s="945"/>
      <c r="AL58" s="944" t="s">
        <v>490</v>
      </c>
    </row>
    <row r="59" spans="1:42" s="132" customFormat="1" ht="4.5" customHeight="1">
      <c r="A59" s="1269"/>
      <c r="B59" s="1269"/>
      <c r="C59" s="1260"/>
      <c r="D59" s="1260"/>
      <c r="E59" s="1260"/>
      <c r="F59" s="1260"/>
      <c r="G59" s="1260"/>
      <c r="H59" s="256"/>
      <c r="J59" s="1289"/>
      <c r="K59" s="1264"/>
      <c r="L59" s="1264"/>
      <c r="M59" s="69"/>
      <c r="N59" s="1264"/>
      <c r="O59" s="1264"/>
      <c r="P59" s="69"/>
      <c r="Q59" s="1264"/>
      <c r="R59" s="1264"/>
      <c r="S59" s="69"/>
      <c r="T59" s="1264"/>
      <c r="U59" s="256"/>
      <c r="V59" s="1289"/>
      <c r="W59" s="1264"/>
      <c r="X59" s="1264"/>
      <c r="Y59" s="69"/>
      <c r="Z59" s="1264"/>
      <c r="AA59" s="1264"/>
      <c r="AB59" s="69"/>
      <c r="AC59" s="1264"/>
      <c r="AD59" s="1264"/>
      <c r="AE59" s="1297"/>
      <c r="AF59" s="1260"/>
    </row>
    <row r="60" spans="1:42" s="132" customFormat="1">
      <c r="A60" s="1269"/>
      <c r="B60" s="1269"/>
      <c r="C60" s="1292" t="s">
        <v>1292</v>
      </c>
      <c r="D60" s="1260"/>
      <c r="E60" s="1260"/>
      <c r="F60" s="1260"/>
      <c r="G60" s="1260"/>
      <c r="H60" s="256"/>
      <c r="I60" s="2807"/>
      <c r="J60" s="2807"/>
      <c r="K60" s="2807"/>
      <c r="L60" s="2807"/>
      <c r="M60" s="1279" t="s">
        <v>43</v>
      </c>
      <c r="N60" s="2807"/>
      <c r="O60" s="2807"/>
      <c r="P60" s="2807"/>
      <c r="Q60" s="2807"/>
      <c r="R60" s="917"/>
      <c r="S60" s="585" t="s">
        <v>138</v>
      </c>
      <c r="T60" s="2808" t="str">
        <f>IF(AND(I60&lt;&gt;"",N60&lt;&gt;""),DATEDIF(I60,N60,"D")+1,"")</f>
        <v/>
      </c>
      <c r="U60" s="2808"/>
      <c r="V60" s="2808"/>
      <c r="W60" s="940" t="s">
        <v>134</v>
      </c>
      <c r="X60" s="917"/>
      <c r="Y60" s="1300"/>
      <c r="Z60" s="1272"/>
      <c r="AA60" s="1298"/>
      <c r="AB60" s="1300"/>
      <c r="AC60" s="1272"/>
      <c r="AD60" s="1298"/>
      <c r="AE60" s="1291"/>
      <c r="AF60" s="1873"/>
      <c r="AG60" s="1873"/>
      <c r="AH60" s="1873"/>
      <c r="AI60" s="1873"/>
      <c r="AJ60" s="256"/>
      <c r="AK60" s="256"/>
    </row>
    <row r="61" spans="1:42" s="132" customFormat="1">
      <c r="A61" s="1269"/>
      <c r="B61" s="1269"/>
      <c r="C61" s="1292" t="s">
        <v>1291</v>
      </c>
      <c r="D61" s="1260"/>
      <c r="E61" s="1260"/>
      <c r="F61" s="1260"/>
      <c r="G61" s="1260"/>
      <c r="H61" s="256"/>
      <c r="I61" s="2812"/>
      <c r="J61" s="2812"/>
      <c r="K61" s="2812"/>
      <c r="L61" s="2812"/>
      <c r="M61" s="1279" t="s">
        <v>43</v>
      </c>
      <c r="N61" s="2812"/>
      <c r="O61" s="2812"/>
      <c r="P61" s="2812"/>
      <c r="Q61" s="2812"/>
      <c r="R61" s="917"/>
      <c r="S61" s="917"/>
      <c r="T61" s="917"/>
      <c r="U61" s="917"/>
      <c r="V61" s="917"/>
      <c r="W61" s="917"/>
      <c r="X61" s="917"/>
      <c r="Y61" s="585"/>
      <c r="Z61" s="921"/>
      <c r="AA61" s="917"/>
      <c r="AB61" s="585"/>
      <c r="AC61" s="921"/>
      <c r="AD61" s="917"/>
      <c r="AE61" s="1284"/>
      <c r="AF61" s="941"/>
      <c r="AG61" s="941"/>
      <c r="AH61" s="941"/>
      <c r="AI61" s="581"/>
      <c r="AJ61" s="581"/>
      <c r="AK61" s="581"/>
      <c r="AL61" s="581"/>
      <c r="AM61" s="8"/>
    </row>
    <row r="62" spans="1:42" s="256" customFormat="1" ht="6" customHeight="1">
      <c r="A62" s="1331"/>
      <c r="B62" s="1331"/>
      <c r="C62" s="254"/>
      <c r="D62" s="255"/>
      <c r="E62" s="255"/>
      <c r="F62" s="255"/>
      <c r="G62" s="255"/>
      <c r="I62" s="14"/>
      <c r="J62" s="1289"/>
      <c r="K62" s="1264"/>
      <c r="L62" s="1331"/>
      <c r="M62" s="69"/>
      <c r="N62" s="1331"/>
      <c r="O62" s="1331"/>
      <c r="P62" s="69"/>
      <c r="Q62" s="1264"/>
      <c r="R62" s="1331"/>
      <c r="S62" s="69"/>
      <c r="T62" s="1264"/>
      <c r="V62" s="1289"/>
      <c r="W62" s="1264"/>
      <c r="X62" s="1331"/>
      <c r="Y62" s="69"/>
      <c r="Z62" s="1264"/>
      <c r="AA62" s="1331"/>
      <c r="AB62" s="69"/>
      <c r="AC62" s="1264"/>
      <c r="AD62" s="1331"/>
      <c r="AE62" s="1297"/>
      <c r="AF62" s="1278"/>
      <c r="AG62" s="1278"/>
      <c r="AH62" s="25"/>
      <c r="AI62" s="25"/>
    </row>
    <row r="63" spans="1:42" s="132" customFormat="1">
      <c r="A63" s="1292"/>
      <c r="B63" s="1292"/>
      <c r="C63" s="1292" t="s">
        <v>234</v>
      </c>
      <c r="D63" s="1292"/>
      <c r="E63" s="1292"/>
      <c r="F63" s="1292"/>
      <c r="G63" s="1292"/>
      <c r="H63" s="254"/>
      <c r="I63" s="2804"/>
      <c r="J63" s="2804"/>
      <c r="K63" s="2805" t="s">
        <v>445</v>
      </c>
      <c r="L63" s="2805"/>
      <c r="M63" s="1286" t="s">
        <v>479</v>
      </c>
      <c r="N63" s="942"/>
      <c r="O63" s="1286" t="s">
        <v>480</v>
      </c>
      <c r="P63" s="942"/>
      <c r="Q63" s="1286" t="s">
        <v>481</v>
      </c>
      <c r="R63" s="942"/>
      <c r="S63" s="1286" t="s">
        <v>482</v>
      </c>
      <c r="T63" s="942"/>
      <c r="U63" s="1286" t="s">
        <v>483</v>
      </c>
      <c r="V63" s="942"/>
      <c r="W63" s="1286" t="s">
        <v>484</v>
      </c>
      <c r="X63" s="1287"/>
      <c r="Y63" s="2806" t="s">
        <v>485</v>
      </c>
      <c r="Z63" s="2806"/>
      <c r="AA63" s="1287"/>
      <c r="AB63" s="2806" t="s">
        <v>486</v>
      </c>
      <c r="AC63" s="2806"/>
      <c r="AD63" s="1287"/>
      <c r="AE63" s="2806" t="s">
        <v>487</v>
      </c>
      <c r="AF63" s="2806"/>
      <c r="AG63" s="1287"/>
      <c r="AH63" s="1286" t="s">
        <v>488</v>
      </c>
      <c r="AI63" s="943"/>
      <c r="AJ63" s="944" t="s">
        <v>489</v>
      </c>
      <c r="AK63" s="945"/>
      <c r="AL63" s="944" t="s">
        <v>490</v>
      </c>
    </row>
    <row r="64" spans="1:42" s="132" customFormat="1">
      <c r="A64" s="1292"/>
      <c r="B64" s="1292"/>
      <c r="C64" s="1296" t="s">
        <v>138</v>
      </c>
      <c r="D64" s="2811"/>
      <c r="E64" s="2811"/>
      <c r="F64" s="1297" t="s">
        <v>239</v>
      </c>
      <c r="G64" s="1264"/>
      <c r="H64" s="254"/>
      <c r="I64" s="2804"/>
      <c r="J64" s="2804"/>
      <c r="K64" s="2805" t="s">
        <v>445</v>
      </c>
      <c r="L64" s="2805"/>
      <c r="M64" s="1286" t="s">
        <v>479</v>
      </c>
      <c r="N64" s="942"/>
      <c r="O64" s="1286" t="s">
        <v>480</v>
      </c>
      <c r="P64" s="942"/>
      <c r="Q64" s="1286" t="s">
        <v>481</v>
      </c>
      <c r="R64" s="942"/>
      <c r="S64" s="1286" t="s">
        <v>482</v>
      </c>
      <c r="T64" s="942"/>
      <c r="U64" s="1286" t="s">
        <v>483</v>
      </c>
      <c r="V64" s="942"/>
      <c r="W64" s="1286" t="s">
        <v>484</v>
      </c>
      <c r="X64" s="1287"/>
      <c r="Y64" s="2806" t="s">
        <v>485</v>
      </c>
      <c r="Z64" s="2806"/>
      <c r="AA64" s="1287"/>
      <c r="AB64" s="2806" t="s">
        <v>486</v>
      </c>
      <c r="AC64" s="2806"/>
      <c r="AD64" s="1287"/>
      <c r="AE64" s="2806" t="s">
        <v>487</v>
      </c>
      <c r="AF64" s="2806"/>
      <c r="AG64" s="1287"/>
      <c r="AH64" s="1286" t="s">
        <v>488</v>
      </c>
      <c r="AI64" s="943"/>
      <c r="AJ64" s="944" t="s">
        <v>489</v>
      </c>
      <c r="AK64" s="945"/>
      <c r="AL64" s="944" t="s">
        <v>490</v>
      </c>
    </row>
    <row r="65" spans="1:42" s="132" customFormat="1">
      <c r="A65" s="1292"/>
      <c r="B65" s="1292"/>
      <c r="H65" s="254"/>
      <c r="I65" s="2804"/>
      <c r="J65" s="2804"/>
      <c r="K65" s="2805" t="s">
        <v>445</v>
      </c>
      <c r="L65" s="2805"/>
      <c r="M65" s="1286" t="s">
        <v>479</v>
      </c>
      <c r="N65" s="942"/>
      <c r="O65" s="1286" t="s">
        <v>480</v>
      </c>
      <c r="P65" s="942"/>
      <c r="Q65" s="1286" t="s">
        <v>481</v>
      </c>
      <c r="R65" s="942"/>
      <c r="S65" s="1286" t="s">
        <v>482</v>
      </c>
      <c r="T65" s="942"/>
      <c r="U65" s="1286" t="s">
        <v>483</v>
      </c>
      <c r="V65" s="942"/>
      <c r="W65" s="1286" t="s">
        <v>484</v>
      </c>
      <c r="X65" s="1287"/>
      <c r="Y65" s="2806" t="s">
        <v>485</v>
      </c>
      <c r="Z65" s="2806"/>
      <c r="AA65" s="1287"/>
      <c r="AB65" s="2806" t="s">
        <v>486</v>
      </c>
      <c r="AC65" s="2806"/>
      <c r="AD65" s="1287"/>
      <c r="AE65" s="2806" t="s">
        <v>487</v>
      </c>
      <c r="AF65" s="2806"/>
      <c r="AG65" s="1287"/>
      <c r="AH65" s="1286" t="s">
        <v>488</v>
      </c>
      <c r="AI65" s="943"/>
      <c r="AJ65" s="944" t="s">
        <v>489</v>
      </c>
      <c r="AK65" s="945"/>
      <c r="AL65" s="944" t="s">
        <v>490</v>
      </c>
    </row>
    <row r="66" spans="1:42" s="132" customFormat="1" ht="15.75" customHeight="1">
      <c r="A66" s="1292"/>
      <c r="B66" s="1336"/>
      <c r="C66" s="1336"/>
      <c r="D66" s="1339"/>
      <c r="E66" s="1339"/>
      <c r="F66" s="1339"/>
      <c r="G66" s="1339"/>
      <c r="H66" s="1339"/>
      <c r="I66" s="14"/>
      <c r="J66" s="1276"/>
      <c r="K66" s="1272"/>
      <c r="L66" s="1298"/>
      <c r="M66" s="1300"/>
      <c r="N66" s="1272"/>
      <c r="O66" s="1298"/>
      <c r="P66" s="1300"/>
      <c r="Q66" s="1272"/>
      <c r="R66" s="1298"/>
      <c r="S66" s="1300"/>
      <c r="T66" s="1272"/>
      <c r="U66" s="14"/>
      <c r="V66" s="1276"/>
      <c r="W66" s="1272"/>
      <c r="X66" s="1298"/>
      <c r="Y66" s="1300"/>
      <c r="Z66" s="1272"/>
      <c r="AA66" s="1298"/>
      <c r="AB66" s="1300"/>
      <c r="AC66" s="1272"/>
      <c r="AD66" s="1298"/>
      <c r="AE66" s="1291"/>
      <c r="AF66" s="1271"/>
      <c r="AG66" s="1271"/>
      <c r="AH66" s="256"/>
      <c r="AI66" s="256"/>
      <c r="AJ66" s="256"/>
      <c r="AK66" s="256"/>
    </row>
    <row r="67" spans="1:42" s="132" customFormat="1" ht="12" customHeight="1">
      <c r="A67" s="1292"/>
      <c r="B67" s="1336" t="s">
        <v>1281</v>
      </c>
      <c r="C67" s="1336"/>
      <c r="D67" s="1336" t="s">
        <v>1282</v>
      </c>
      <c r="E67" s="1336"/>
      <c r="F67" s="254"/>
      <c r="G67" s="1292"/>
      <c r="H67" s="254"/>
      <c r="I67" s="1340"/>
      <c r="J67" s="1341"/>
      <c r="K67" s="1342"/>
      <c r="L67" s="1343"/>
      <c r="M67" s="1344"/>
      <c r="N67" s="1342"/>
      <c r="O67" s="1343"/>
      <c r="P67" s="1344"/>
      <c r="Q67" s="1342"/>
      <c r="R67" s="1343"/>
      <c r="S67" s="1344"/>
      <c r="T67" s="1342"/>
      <c r="U67" s="1340"/>
      <c r="V67" s="1341"/>
      <c r="W67" s="1342"/>
      <c r="X67" s="1343"/>
      <c r="Y67" s="1344"/>
      <c r="Z67" s="1342"/>
      <c r="AA67" s="1343"/>
      <c r="AB67" s="1344"/>
      <c r="AC67" s="1342"/>
      <c r="AD67" s="1343"/>
      <c r="AE67" s="1345"/>
      <c r="AF67" s="1346"/>
      <c r="AG67" s="1346"/>
      <c r="AH67" s="256"/>
      <c r="AI67" s="256"/>
      <c r="AJ67" s="256"/>
      <c r="AK67" s="256"/>
    </row>
    <row r="68" spans="1:42" s="132" customFormat="1" ht="16.5" customHeight="1">
      <c r="A68" s="1292"/>
      <c r="B68" s="1336"/>
      <c r="C68" s="1336"/>
      <c r="D68" s="2953" t="s">
        <v>1293</v>
      </c>
      <c r="E68" s="2953"/>
      <c r="F68" s="2953"/>
      <c r="G68" s="2953"/>
      <c r="H68" s="2953"/>
      <c r="I68" s="2807"/>
      <c r="J68" s="2807"/>
      <c r="K68" s="2807"/>
      <c r="L68" s="2807"/>
      <c r="M68" s="1279" t="s">
        <v>43</v>
      </c>
      <c r="N68" s="2807"/>
      <c r="O68" s="2807"/>
      <c r="P68" s="2807"/>
      <c r="Q68" s="2807"/>
      <c r="R68" s="917"/>
      <c r="S68" s="585" t="s">
        <v>138</v>
      </c>
      <c r="T68" s="2808" t="str">
        <f>IF(AND(I68&lt;&gt;"",N68&lt;&gt;""),DATEDIF(I68,N68,"D")+1,"")</f>
        <v/>
      </c>
      <c r="U68" s="2808"/>
      <c r="V68" s="2808"/>
      <c r="W68" s="940" t="s">
        <v>134</v>
      </c>
      <c r="X68" s="917"/>
      <c r="Y68" s="1344"/>
      <c r="Z68" s="1342"/>
      <c r="AA68" s="1343"/>
      <c r="AB68" s="1344"/>
      <c r="AC68" s="1342"/>
      <c r="AD68" s="1343"/>
      <c r="AE68" s="1345"/>
      <c r="AF68" s="1346"/>
      <c r="AG68" s="1346"/>
      <c r="AH68" s="256"/>
      <c r="AI68" s="256"/>
      <c r="AJ68" s="256"/>
      <c r="AK68" s="256"/>
    </row>
    <row r="69" spans="1:42" s="132" customFormat="1" ht="19.5" customHeight="1">
      <c r="A69" s="1292"/>
      <c r="B69" s="1292"/>
      <c r="C69" s="1292"/>
      <c r="D69" s="2951" t="s">
        <v>1294</v>
      </c>
      <c r="E69" s="2951"/>
      <c r="F69" s="2951"/>
      <c r="G69" s="2951"/>
      <c r="H69" s="2951"/>
      <c r="I69" s="2807"/>
      <c r="J69" s="2807"/>
      <c r="K69" s="2807"/>
      <c r="L69" s="2807"/>
      <c r="M69" s="123"/>
      <c r="N69" s="123"/>
      <c r="O69" s="123"/>
      <c r="P69" s="123"/>
      <c r="Q69" s="123"/>
      <c r="R69" s="123"/>
      <c r="S69" s="123"/>
      <c r="T69" s="1272"/>
      <c r="U69" s="14"/>
      <c r="V69" s="1276"/>
      <c r="W69" s="1272"/>
      <c r="X69" s="1298"/>
      <c r="Y69" s="1300"/>
      <c r="Z69" s="1272"/>
      <c r="AA69" s="1298"/>
      <c r="AB69" s="1300"/>
      <c r="AC69" s="1347"/>
      <c r="AD69" s="1298"/>
      <c r="AE69" s="1291"/>
      <c r="AF69" s="1873"/>
      <c r="AG69" s="1873"/>
      <c r="AH69" s="256"/>
      <c r="AI69" s="256"/>
      <c r="AJ69" s="256"/>
      <c r="AK69" s="256"/>
    </row>
    <row r="70" spans="1:42" s="132" customFormat="1" ht="19.5" customHeight="1">
      <c r="A70" s="1292"/>
      <c r="B70" s="1292"/>
      <c r="C70" s="1292"/>
      <c r="D70" s="2951" t="s">
        <v>1295</v>
      </c>
      <c r="E70" s="2951"/>
      <c r="F70" s="2951"/>
      <c r="G70" s="2951"/>
      <c r="H70" s="2951"/>
      <c r="I70" s="2807"/>
      <c r="J70" s="2807"/>
      <c r="K70" s="2807"/>
      <c r="L70" s="2807"/>
      <c r="M70" s="1300" t="s">
        <v>1296</v>
      </c>
      <c r="N70" s="123"/>
      <c r="O70" s="123"/>
      <c r="P70" s="123"/>
      <c r="Q70" s="123"/>
      <c r="R70" s="123"/>
      <c r="S70" s="123"/>
      <c r="T70" s="1300"/>
      <c r="U70" s="1300"/>
      <c r="V70" s="585" t="s">
        <v>138</v>
      </c>
      <c r="W70" s="2952" t="str">
        <f>IF(AND(I69&lt;&gt;"",I70&lt;&gt;""),DATEDIF(I69,I70,"D")+1,"")</f>
        <v/>
      </c>
      <c r="X70" s="2952"/>
      <c r="Y70" s="2952"/>
      <c r="Z70" s="2952"/>
      <c r="AA70" s="2952"/>
      <c r="AB70" s="2952"/>
      <c r="AC70" s="1300" t="s">
        <v>134</v>
      </c>
      <c r="AD70" s="1300"/>
      <c r="AE70" s="1300"/>
      <c r="AF70" s="1873"/>
      <c r="AG70" s="1873"/>
      <c r="AH70" s="256"/>
      <c r="AI70" s="256"/>
      <c r="AJ70" s="256"/>
      <c r="AK70" s="256"/>
    </row>
    <row r="71" spans="1:42" ht="14.25" customHeight="1">
      <c r="B71" s="123"/>
      <c r="C71" s="123"/>
      <c r="D71" s="123"/>
      <c r="E71" s="1273"/>
      <c r="F71" s="123"/>
      <c r="G71" s="123"/>
      <c r="H71" s="123"/>
      <c r="I71" s="123"/>
      <c r="J71" s="123"/>
      <c r="K71" s="123"/>
      <c r="L71" s="123"/>
      <c r="M71" s="123"/>
      <c r="N71" s="123"/>
      <c r="O71" s="123"/>
      <c r="P71" s="123"/>
      <c r="Q71" s="123"/>
      <c r="R71" s="123"/>
      <c r="S71" s="123"/>
      <c r="T71" s="123"/>
      <c r="U71" s="123"/>
      <c r="V71" s="123"/>
      <c r="W71" s="123"/>
      <c r="X71" s="123"/>
      <c r="Y71" s="123"/>
      <c r="Z71" s="123"/>
      <c r="AA71" s="123"/>
      <c r="AB71" s="123"/>
      <c r="AC71" s="123"/>
      <c r="AD71" s="123"/>
      <c r="AE71" s="123"/>
      <c r="AF71" s="123"/>
      <c r="AG71" s="123"/>
      <c r="AH71" s="123"/>
      <c r="AI71" s="123"/>
      <c r="AJ71" s="123"/>
      <c r="AK71" s="1265"/>
      <c r="AP71" s="8"/>
    </row>
    <row r="72" spans="1:42" ht="15" customHeight="1">
      <c r="A72" s="461" t="s">
        <v>1297</v>
      </c>
      <c r="B72" s="1273"/>
      <c r="C72" s="1273"/>
      <c r="D72" s="1273"/>
      <c r="E72" s="1273"/>
      <c r="F72" s="123"/>
      <c r="G72" s="1331"/>
      <c r="H72" s="1331"/>
      <c r="I72" s="1331"/>
      <c r="L72" s="1331"/>
      <c r="M72" s="1331"/>
      <c r="N72" s="1331"/>
      <c r="O72" s="1331"/>
      <c r="P72" s="1331"/>
      <c r="Q72" s="1331"/>
      <c r="R72" s="1331"/>
      <c r="S72" s="1331"/>
      <c r="T72" s="1331"/>
      <c r="U72" s="461"/>
      <c r="V72" s="461"/>
      <c r="W72" s="461"/>
      <c r="X72" s="461"/>
      <c r="Y72" s="461"/>
      <c r="Z72" s="461"/>
      <c r="AA72" s="461"/>
      <c r="AB72" s="461"/>
      <c r="AC72" s="461"/>
      <c r="AD72" s="461"/>
      <c r="AE72" s="461"/>
      <c r="AF72" s="461"/>
      <c r="AG72" s="461"/>
      <c r="AH72" s="461"/>
      <c r="AI72" s="461"/>
      <c r="AJ72" s="461"/>
      <c r="AK72" s="461"/>
      <c r="AP72" s="8"/>
    </row>
    <row r="73" spans="1:42" ht="15" customHeight="1">
      <c r="A73" s="461"/>
      <c r="B73" s="931"/>
      <c r="C73" s="1331" t="s">
        <v>1298</v>
      </c>
      <c r="D73" s="1260"/>
      <c r="E73" s="1260"/>
      <c r="F73" s="132"/>
      <c r="G73" s="132"/>
      <c r="H73" s="1331"/>
      <c r="I73" s="1331"/>
      <c r="J73" s="132"/>
      <c r="K73" s="132"/>
      <c r="L73" s="1331"/>
      <c r="M73" s="1331"/>
      <c r="N73" s="1331"/>
      <c r="O73" s="1331"/>
      <c r="P73" s="1331"/>
      <c r="Q73" s="1331"/>
      <c r="R73" s="1331"/>
      <c r="S73" s="1331"/>
      <c r="T73" s="1331"/>
      <c r="U73" s="1269"/>
      <c r="V73" s="1269"/>
      <c r="W73" s="1269"/>
      <c r="X73" s="1269"/>
      <c r="Y73" s="1269"/>
      <c r="Z73" s="1269"/>
      <c r="AA73" s="1269"/>
      <c r="AB73" s="1269"/>
      <c r="AC73" s="1269"/>
      <c r="AD73" s="1269"/>
      <c r="AE73" s="1269"/>
      <c r="AF73" s="1269"/>
      <c r="AG73" s="1269"/>
      <c r="AH73" s="1269"/>
      <c r="AI73" s="1269"/>
      <c r="AJ73" s="1269"/>
      <c r="AK73" s="1269"/>
      <c r="AL73" s="132"/>
      <c r="AM73" s="132"/>
      <c r="AN73" s="132"/>
      <c r="AP73" s="8"/>
    </row>
    <row r="74" spans="1:42" s="1348" customFormat="1" ht="15" customHeight="1">
      <c r="A74" s="461"/>
      <c r="B74" s="931"/>
      <c r="C74" s="1331" t="s">
        <v>1299</v>
      </c>
      <c r="D74" s="1260"/>
      <c r="E74" s="1260"/>
      <c r="F74" s="132"/>
      <c r="G74" s="132"/>
      <c r="H74" s="1331"/>
      <c r="I74" s="1331"/>
      <c r="J74" s="132"/>
      <c r="K74" s="132"/>
      <c r="L74" s="1331"/>
      <c r="M74" s="1331"/>
      <c r="N74" s="1331"/>
      <c r="O74" s="1331"/>
      <c r="P74" s="1331"/>
      <c r="Q74" s="1331"/>
      <c r="R74" s="1331"/>
      <c r="S74" s="1331"/>
      <c r="T74" s="1331"/>
      <c r="U74" s="1269"/>
      <c r="V74" s="1269"/>
      <c r="W74" s="1269"/>
      <c r="X74" s="1269"/>
      <c r="Y74" s="1269"/>
      <c r="Z74" s="1269"/>
      <c r="AA74" s="1269"/>
      <c r="AB74" s="1269"/>
      <c r="AC74" s="1269"/>
      <c r="AD74" s="1269"/>
      <c r="AE74" s="1269"/>
      <c r="AF74" s="1269"/>
      <c r="AG74" s="1269"/>
      <c r="AH74" s="1269"/>
      <c r="AI74" s="1269"/>
      <c r="AJ74" s="1269"/>
      <c r="AK74" s="1269"/>
      <c r="AL74" s="132"/>
      <c r="AM74" s="132"/>
      <c r="AN74" s="132"/>
      <c r="AO74" s="8"/>
    </row>
    <row r="75" spans="1:42" ht="7.5" customHeight="1">
      <c r="A75" s="461"/>
      <c r="B75" s="1273"/>
      <c r="C75" s="1273"/>
      <c r="D75" s="1273"/>
      <c r="E75" s="1273"/>
      <c r="F75" s="1273"/>
      <c r="G75" s="1273"/>
      <c r="H75" s="1273"/>
      <c r="I75" s="1273"/>
      <c r="J75" s="1273"/>
      <c r="K75" s="1273"/>
      <c r="L75" s="1273"/>
      <c r="M75" s="1273"/>
      <c r="N75" s="1273"/>
      <c r="O75" s="1270"/>
      <c r="P75" s="1270"/>
      <c r="Q75" s="1270"/>
      <c r="R75" s="1270"/>
      <c r="S75" s="1270"/>
      <c r="T75" s="1270"/>
      <c r="U75" s="1270"/>
      <c r="V75" s="1270"/>
      <c r="W75" s="1270"/>
      <c r="X75" s="1270"/>
      <c r="Y75" s="1273"/>
      <c r="Z75" s="1273"/>
      <c r="AA75" s="1273"/>
      <c r="AB75" s="1273"/>
      <c r="AC75" s="1273"/>
      <c r="AD75" s="1273"/>
      <c r="AE75" s="1273"/>
      <c r="AF75" s="1273"/>
      <c r="AG75" s="1273"/>
      <c r="AH75" s="1273"/>
      <c r="AI75" s="1273"/>
      <c r="AJ75" s="1273"/>
      <c r="AK75" s="1273"/>
      <c r="AP75" s="8"/>
    </row>
    <row r="76" spans="1:42" s="1349" customFormat="1" ht="15" customHeight="1">
      <c r="A76" s="1262" t="s">
        <v>1300</v>
      </c>
      <c r="B76" s="123"/>
      <c r="C76" s="123"/>
      <c r="D76" s="123"/>
      <c r="E76" s="123"/>
      <c r="F76" s="123"/>
      <c r="G76" s="123"/>
      <c r="H76" s="123"/>
      <c r="I76" s="8"/>
      <c r="J76" s="8"/>
      <c r="K76" s="8"/>
      <c r="L76" s="1300"/>
      <c r="M76" s="1300"/>
      <c r="N76" s="1300"/>
      <c r="O76" s="1300"/>
      <c r="P76" s="1300"/>
      <c r="Q76" s="1300"/>
      <c r="R76" s="8"/>
      <c r="S76" s="8"/>
      <c r="T76" s="8"/>
      <c r="U76" s="8"/>
      <c r="V76" s="8"/>
      <c r="W76" s="8"/>
      <c r="X76" s="8"/>
      <c r="Y76" s="8"/>
      <c r="Z76" s="1291"/>
      <c r="AA76" s="1300"/>
      <c r="AB76" s="1300"/>
      <c r="AC76" s="8"/>
      <c r="AD76" s="8"/>
      <c r="AE76" s="8"/>
      <c r="AF76" s="8"/>
      <c r="AG76" s="8"/>
      <c r="AH76" s="8"/>
      <c r="AI76" s="1300"/>
      <c r="AJ76" s="1300"/>
      <c r="AK76" s="1265"/>
      <c r="AL76" s="8"/>
      <c r="AM76" s="8"/>
      <c r="AN76" s="8"/>
      <c r="AO76" s="8"/>
    </row>
    <row r="77" spans="1:42" ht="23.25" customHeight="1" thickBot="1">
      <c r="A77" s="1262"/>
      <c r="B77" s="2942" t="s">
        <v>249</v>
      </c>
      <c r="C77" s="2942"/>
      <c r="D77" s="2942"/>
      <c r="E77" s="2942"/>
      <c r="F77" s="2942"/>
      <c r="G77" s="2798"/>
      <c r="H77" s="2798"/>
      <c r="I77" s="2798"/>
      <c r="J77" s="2798"/>
      <c r="K77" s="2798"/>
      <c r="L77" s="2798"/>
      <c r="M77" s="2798"/>
      <c r="N77" s="2798"/>
      <c r="O77" s="2798"/>
      <c r="P77" s="2798"/>
      <c r="Q77" s="2798"/>
      <c r="R77" s="2798"/>
      <c r="S77" s="1300"/>
      <c r="T77" s="1300" t="s">
        <v>250</v>
      </c>
      <c r="X77" s="1291"/>
      <c r="Y77" s="2798"/>
      <c r="Z77" s="2798"/>
      <c r="AA77" s="2798"/>
      <c r="AB77" s="2798"/>
      <c r="AC77" s="2798"/>
      <c r="AD77" s="2798"/>
      <c r="AE77" s="2798"/>
      <c r="AF77" s="2798"/>
      <c r="AG77" s="2798"/>
      <c r="AH77" s="2798"/>
      <c r="AI77" s="123"/>
      <c r="AJ77" s="123"/>
      <c r="AK77" s="1265"/>
      <c r="AP77" s="8"/>
    </row>
    <row r="78" spans="1:42" ht="5.25" customHeight="1" thickTop="1">
      <c r="B78" s="123"/>
      <c r="C78" s="1350"/>
      <c r="D78" s="1350"/>
      <c r="E78" s="1350"/>
      <c r="F78" s="1350"/>
      <c r="G78" s="1350"/>
      <c r="H78" s="1350"/>
      <c r="I78" s="1350"/>
      <c r="J78" s="1350"/>
      <c r="K78" s="1350"/>
      <c r="L78" s="1350"/>
      <c r="M78" s="1350"/>
      <c r="N78" s="1350"/>
      <c r="O78" s="1350"/>
      <c r="P78" s="1350"/>
      <c r="Q78" s="1350"/>
      <c r="R78" s="1350"/>
      <c r="S78" s="1350"/>
      <c r="T78" s="1350"/>
      <c r="U78" s="1350"/>
      <c r="V78" s="1350"/>
      <c r="W78" s="1350"/>
      <c r="X78" s="1350"/>
      <c r="Y78" s="1350"/>
      <c r="Z78" s="1350"/>
      <c r="AA78" s="1350"/>
      <c r="AB78" s="1350"/>
      <c r="AC78" s="1350"/>
      <c r="AD78" s="1350"/>
      <c r="AE78" s="1350"/>
      <c r="AF78" s="1350"/>
      <c r="AG78" s="1350"/>
      <c r="AH78" s="1350"/>
      <c r="AI78" s="1350"/>
      <c r="AJ78" s="123"/>
      <c r="AK78" s="1265"/>
      <c r="AP78" s="8"/>
    </row>
    <row r="79" spans="1:42" ht="23.25" customHeight="1" thickBot="1">
      <c r="A79" s="1262"/>
      <c r="B79" s="2942" t="s">
        <v>1301</v>
      </c>
      <c r="C79" s="2942"/>
      <c r="D79" s="2942"/>
      <c r="E79" s="2942"/>
      <c r="F79" s="2942"/>
      <c r="G79" s="2798"/>
      <c r="H79" s="2798"/>
      <c r="I79" s="2798"/>
      <c r="J79" s="2798"/>
      <c r="K79" s="2798"/>
      <c r="L79" s="2798"/>
      <c r="M79" s="2798"/>
      <c r="N79" s="2798"/>
      <c r="O79" s="2798"/>
      <c r="P79" s="2798"/>
      <c r="Q79" s="2798"/>
      <c r="R79" s="2798"/>
      <c r="S79" s="1300"/>
      <c r="T79" s="1300"/>
      <c r="X79" s="1291"/>
      <c r="Y79" s="1298"/>
      <c r="Z79" s="1298"/>
      <c r="AA79" s="1298"/>
      <c r="AB79" s="1298"/>
      <c r="AC79" s="1298"/>
      <c r="AD79" s="1298"/>
      <c r="AE79" s="1298"/>
      <c r="AF79" s="1298"/>
      <c r="AG79" s="1298"/>
      <c r="AH79" s="1298"/>
      <c r="AI79" s="123"/>
      <c r="AJ79" s="123"/>
      <c r="AK79" s="1265"/>
      <c r="AP79" s="8"/>
    </row>
    <row r="80" spans="1:42" ht="19.5" customHeight="1" thickTop="1">
      <c r="A80" s="1262"/>
      <c r="B80" s="1291"/>
      <c r="C80" s="1291"/>
      <c r="D80" s="1291"/>
      <c r="E80" s="1291"/>
      <c r="F80" s="1291"/>
      <c r="G80" s="1351"/>
      <c r="H80" s="1351"/>
      <c r="I80" s="1351"/>
      <c r="J80" s="1351"/>
      <c r="K80" s="1351"/>
      <c r="L80" s="1351"/>
      <c r="M80" s="1351"/>
      <c r="N80" s="1351"/>
      <c r="O80" s="1351"/>
      <c r="P80" s="1351"/>
      <c r="Q80" s="1351"/>
      <c r="R80" s="1351"/>
      <c r="S80" s="1300"/>
      <c r="T80" s="1300"/>
      <c r="X80" s="1291"/>
      <c r="Y80" s="1298"/>
      <c r="Z80" s="1298"/>
      <c r="AA80" s="1298"/>
      <c r="AB80" s="1298"/>
      <c r="AC80" s="1298"/>
      <c r="AD80" s="1298"/>
      <c r="AE80" s="1298"/>
      <c r="AF80" s="1298"/>
      <c r="AG80" s="1298"/>
      <c r="AH80" s="1298"/>
      <c r="AI80" s="123"/>
      <c r="AJ80" s="123"/>
      <c r="AK80" s="1265"/>
      <c r="AP80" s="8"/>
    </row>
    <row r="81" spans="1:42" ht="23.25" customHeight="1">
      <c r="A81" s="1907" t="s">
        <v>104</v>
      </c>
      <c r="B81" s="1908"/>
      <c r="C81" s="1908"/>
      <c r="D81" s="1908"/>
      <c r="E81" s="1908"/>
      <c r="F81" s="1908"/>
      <c r="G81" s="1908"/>
      <c r="H81" s="1908"/>
      <c r="I81" s="1908"/>
      <c r="J81" s="1908"/>
      <c r="K81" s="1908"/>
      <c r="L81" s="1908"/>
      <c r="M81" s="1908"/>
      <c r="N81" s="1908"/>
      <c r="O81" s="1908"/>
      <c r="P81" s="1908"/>
      <c r="Q81" s="1908"/>
      <c r="R81" s="1908"/>
      <c r="S81" s="1908"/>
      <c r="T81" s="1908"/>
      <c r="U81" s="1908"/>
      <c r="V81" s="1908"/>
      <c r="W81" s="1908"/>
      <c r="X81" s="1908"/>
      <c r="Y81" s="1908"/>
      <c r="Z81" s="1908"/>
      <c r="AA81" s="1908"/>
      <c r="AB81" s="1908"/>
      <c r="AC81" s="1908"/>
      <c r="AD81" s="1908"/>
      <c r="AE81" s="1908"/>
      <c r="AF81" s="1908"/>
      <c r="AG81" s="1908"/>
      <c r="AH81" s="1908"/>
      <c r="AI81" s="1908"/>
      <c r="AJ81" s="1908"/>
      <c r="AK81" s="1908"/>
      <c r="AL81" s="2943"/>
      <c r="AM81" s="2943"/>
      <c r="AN81" s="2943"/>
      <c r="AO81" s="2944"/>
      <c r="AP81" s="8"/>
    </row>
    <row r="82" spans="1:42">
      <c r="A82" s="67"/>
      <c r="B82" s="67"/>
      <c r="C82" s="67"/>
      <c r="D82" s="67"/>
      <c r="E82" s="67"/>
      <c r="F82" s="67"/>
      <c r="G82" s="67"/>
      <c r="H82" s="67"/>
      <c r="I82" s="67"/>
      <c r="J82" s="67"/>
      <c r="K82" s="67"/>
      <c r="L82" s="67"/>
      <c r="M82" s="67"/>
      <c r="N82" s="67"/>
      <c r="O82" s="67"/>
      <c r="P82" s="67"/>
      <c r="Q82" s="67"/>
      <c r="R82" s="67"/>
      <c r="S82" s="67"/>
      <c r="T82" s="67"/>
      <c r="U82" s="67"/>
      <c r="V82" s="67"/>
      <c r="W82" s="67"/>
      <c r="X82" s="67"/>
      <c r="Y82" s="67"/>
      <c r="Z82" s="67"/>
      <c r="AA82" s="67"/>
      <c r="AB82" s="67"/>
      <c r="AC82" s="67"/>
      <c r="AD82" s="67"/>
      <c r="AE82" s="67"/>
      <c r="AF82" s="67"/>
      <c r="AJ82" s="2945" t="s">
        <v>1302</v>
      </c>
      <c r="AK82" s="2945"/>
      <c r="AL82" s="2945"/>
      <c r="AM82" s="2945"/>
      <c r="AN82" s="2945"/>
      <c r="AO82" s="2945"/>
      <c r="AP82" s="8"/>
    </row>
    <row r="83" spans="1:42">
      <c r="A83" s="1299"/>
      <c r="B83" s="1299"/>
      <c r="C83" s="1299"/>
      <c r="D83" s="1299"/>
      <c r="E83" s="1299"/>
      <c r="F83" s="1299"/>
      <c r="G83" s="1299"/>
      <c r="H83" s="1299"/>
      <c r="I83" s="1299"/>
      <c r="J83" s="1299"/>
      <c r="K83" s="1299"/>
      <c r="L83" s="1299"/>
      <c r="M83" s="1299"/>
      <c r="N83" s="1299"/>
      <c r="O83" s="1299"/>
      <c r="P83" s="1299"/>
      <c r="Q83" s="1299"/>
      <c r="R83" s="1299"/>
      <c r="S83" s="1299"/>
      <c r="T83" s="1299"/>
      <c r="U83" s="1299"/>
      <c r="V83" s="1299"/>
      <c r="W83" s="1299"/>
      <c r="X83" s="1299"/>
      <c r="Y83" s="1299"/>
      <c r="Z83" s="1299"/>
      <c r="AA83" s="1299"/>
      <c r="AB83" s="1299"/>
      <c r="AC83" s="1299"/>
      <c r="AD83" s="1299"/>
      <c r="AE83" s="1299"/>
      <c r="AF83" s="1299"/>
      <c r="AL83" s="1299"/>
      <c r="AP83" s="8"/>
    </row>
    <row r="84" spans="1:42" ht="16.2">
      <c r="A84" s="2946" t="s">
        <v>1303</v>
      </c>
      <c r="B84" s="2947"/>
      <c r="C84" s="2947"/>
      <c r="D84" s="2947"/>
      <c r="E84" s="2947"/>
      <c r="F84" s="2947"/>
      <c r="G84" s="2947"/>
      <c r="H84" s="2947"/>
      <c r="I84" s="2947"/>
      <c r="J84" s="2947"/>
      <c r="K84" s="2947"/>
      <c r="L84" s="2947"/>
      <c r="M84" s="2947"/>
      <c r="N84" s="2947"/>
      <c r="O84" s="2947"/>
      <c r="P84" s="2947"/>
      <c r="Q84" s="2947"/>
      <c r="R84" s="2947"/>
      <c r="S84" s="2947"/>
      <c r="T84" s="2947"/>
      <c r="U84" s="2947"/>
      <c r="V84" s="2947"/>
      <c r="W84" s="2947"/>
      <c r="X84" s="2947"/>
      <c r="Y84" s="2947"/>
      <c r="Z84" s="2947"/>
      <c r="AA84" s="2947"/>
      <c r="AB84" s="2947"/>
      <c r="AC84" s="2947"/>
      <c r="AD84" s="2947"/>
      <c r="AE84" s="2947"/>
      <c r="AF84" s="2947"/>
      <c r="AG84" s="2947"/>
      <c r="AH84" s="2947"/>
      <c r="AI84" s="2947"/>
      <c r="AJ84" s="2948"/>
      <c r="AK84" s="2948"/>
      <c r="AL84" s="252"/>
      <c r="AP84" s="8"/>
    </row>
    <row r="85" spans="1:42" ht="16.2">
      <c r="A85" s="1302"/>
      <c r="B85" s="1303"/>
      <c r="C85" s="1303"/>
      <c r="D85" s="1303"/>
      <c r="E85" s="1303"/>
      <c r="F85" s="1303"/>
      <c r="G85" s="1303"/>
      <c r="H85" s="1303"/>
      <c r="I85" s="1303"/>
      <c r="J85" s="1303"/>
      <c r="K85" s="1303"/>
      <c r="L85" s="1303"/>
      <c r="M85" s="1303"/>
      <c r="N85" s="1303"/>
      <c r="O85" s="1303"/>
      <c r="P85" s="1303"/>
      <c r="Q85" s="1303"/>
      <c r="R85" s="1303"/>
      <c r="S85" s="1303"/>
      <c r="T85" s="1303"/>
      <c r="U85" s="1303"/>
      <c r="V85" s="1303"/>
      <c r="W85" s="1303"/>
      <c r="X85" s="1303"/>
      <c r="Y85" s="1303"/>
      <c r="Z85" s="1303"/>
      <c r="AA85" s="1303"/>
      <c r="AB85" s="1303"/>
      <c r="AC85" s="1303"/>
      <c r="AD85" s="1303"/>
      <c r="AE85" s="1303"/>
      <c r="AF85" s="1303"/>
      <c r="AG85" s="1303"/>
      <c r="AH85" s="1303"/>
      <c r="AI85" s="1303"/>
      <c r="AJ85" s="1352"/>
      <c r="AK85" s="1352"/>
      <c r="AL85" s="252"/>
      <c r="AP85" s="8"/>
    </row>
    <row r="86" spans="1:42" ht="16.2">
      <c r="A86" s="461"/>
      <c r="B86" s="1273"/>
      <c r="C86" s="1273"/>
      <c r="D86" s="1273"/>
      <c r="E86" s="1273"/>
      <c r="F86" s="1273"/>
      <c r="G86" s="1273"/>
      <c r="H86" s="1273"/>
      <c r="I86" s="1273"/>
      <c r="J86" s="1273"/>
      <c r="K86" s="1273"/>
      <c r="L86" s="1273"/>
      <c r="M86" s="1273"/>
      <c r="N86" s="1273"/>
      <c r="O86" s="1273"/>
      <c r="P86" s="1273"/>
      <c r="Q86" s="1273"/>
      <c r="R86" s="1273"/>
      <c r="S86" s="1273"/>
      <c r="T86" s="1273"/>
      <c r="U86" s="1273"/>
      <c r="V86" s="1273"/>
      <c r="W86" s="1273"/>
      <c r="X86" s="1273"/>
      <c r="Y86" s="1273"/>
      <c r="Z86" s="1273"/>
      <c r="AA86" s="1273"/>
      <c r="AB86" s="1273"/>
      <c r="AC86" s="1353"/>
      <c r="AD86" s="1353"/>
      <c r="AE86" s="1273"/>
      <c r="AF86" s="1273"/>
      <c r="AG86" s="1273"/>
      <c r="AH86" s="1273"/>
      <c r="AI86" s="1273"/>
      <c r="AJ86" s="1273"/>
      <c r="AK86" s="1273"/>
      <c r="AP86" s="8"/>
    </row>
    <row r="87" spans="1:42" ht="16.2">
      <c r="A87" s="461" t="s">
        <v>221</v>
      </c>
      <c r="B87" s="379"/>
      <c r="C87" s="57"/>
      <c r="D87" s="379"/>
      <c r="E87" s="1273"/>
      <c r="F87" s="1273"/>
      <c r="G87" s="57" t="s">
        <v>78</v>
      </c>
      <c r="H87" s="57"/>
      <c r="I87" s="379"/>
      <c r="J87" s="1273"/>
      <c r="K87" s="1273"/>
      <c r="L87" s="1273"/>
      <c r="M87" s="1273"/>
      <c r="N87" s="1273"/>
      <c r="O87" s="2940" t="str">
        <f>IF(J22="","",J22)</f>
        <v/>
      </c>
      <c r="P87" s="2941"/>
      <c r="Q87" s="2941"/>
      <c r="R87" s="2941"/>
      <c r="S87" s="2941"/>
      <c r="T87" s="2941"/>
      <c r="U87" s="2941"/>
      <c r="V87" s="2941"/>
      <c r="W87" s="2941"/>
      <c r="X87" s="8" t="s">
        <v>158</v>
      </c>
      <c r="AC87" s="2949"/>
      <c r="AD87" s="2950"/>
      <c r="AE87" s="8" t="s">
        <v>123</v>
      </c>
      <c r="AF87" s="8" t="s">
        <v>134</v>
      </c>
      <c r="AK87" s="1273"/>
      <c r="AP87" s="8"/>
    </row>
    <row r="88" spans="1:42">
      <c r="A88" s="1298"/>
      <c r="B88" s="379"/>
      <c r="C88" s="57"/>
      <c r="D88" s="379"/>
      <c r="E88" s="1273"/>
      <c r="F88" s="1273"/>
      <c r="G88" s="1273"/>
      <c r="H88" s="1273"/>
      <c r="I88" s="1273"/>
      <c r="J88" s="1273"/>
      <c r="K88" s="1273"/>
      <c r="L88" s="1273"/>
      <c r="M88" s="1273"/>
      <c r="N88" s="1273"/>
      <c r="O88" s="1273"/>
      <c r="P88" s="1273"/>
      <c r="Q88" s="1273"/>
      <c r="R88" s="1273"/>
      <c r="S88" s="1273"/>
      <c r="T88" s="1273"/>
      <c r="U88" s="1273"/>
      <c r="V88" s="1273"/>
      <c r="W88" s="1273"/>
      <c r="X88" s="1273"/>
      <c r="Y88" s="1273"/>
      <c r="Z88" s="1273"/>
      <c r="AA88" s="1273"/>
      <c r="AB88" s="1273"/>
      <c r="AC88" s="1273"/>
      <c r="AD88" s="1273"/>
      <c r="AE88" s="1273"/>
      <c r="AF88" s="1273"/>
      <c r="AG88" s="1273"/>
      <c r="AH88" s="1273"/>
      <c r="AI88" s="1273"/>
      <c r="AJ88" s="1273"/>
      <c r="AK88" s="1273"/>
      <c r="AP88" s="8"/>
    </row>
    <row r="89" spans="1:42">
      <c r="A89" s="1273"/>
      <c r="G89" s="1270" t="s">
        <v>79</v>
      </c>
      <c r="H89" s="1273"/>
      <c r="I89" s="1273"/>
      <c r="J89" s="1273"/>
      <c r="K89" s="1273"/>
      <c r="L89" s="1273"/>
      <c r="M89" s="1273"/>
      <c r="N89" s="1273"/>
      <c r="O89" s="2940" t="str">
        <f>IF(J24="","",J24)</f>
        <v/>
      </c>
      <c r="P89" s="2941"/>
      <c r="Q89" s="2941"/>
      <c r="R89" s="2941"/>
      <c r="S89" s="2941"/>
      <c r="T89" s="2941"/>
      <c r="U89" s="2941"/>
      <c r="V89" s="2941"/>
      <c r="W89" s="2941"/>
      <c r="X89" s="1270" t="s">
        <v>87</v>
      </c>
      <c r="Y89" s="1273"/>
      <c r="Z89" s="1273"/>
      <c r="AA89" s="1273"/>
      <c r="AB89" s="1273"/>
      <c r="AC89" s="2902"/>
      <c r="AD89" s="2902"/>
      <c r="AE89" s="2902"/>
      <c r="AF89" s="2902"/>
      <c r="AG89" s="2902"/>
      <c r="AH89" s="2902"/>
      <c r="AI89" s="2902"/>
      <c r="AJ89" s="2902"/>
      <c r="AK89" s="2902"/>
      <c r="AL89" s="2902"/>
      <c r="AM89" s="2902"/>
      <c r="AN89" s="1273" t="s">
        <v>134</v>
      </c>
      <c r="AP89" s="8"/>
    </row>
    <row r="90" spans="1:42">
      <c r="A90" s="461"/>
      <c r="B90" s="1270"/>
      <c r="C90" s="1273"/>
      <c r="D90" s="1273"/>
      <c r="E90" s="1273"/>
      <c r="F90" s="1273"/>
      <c r="G90" s="1273"/>
      <c r="H90" s="1273"/>
      <c r="I90" s="1273"/>
      <c r="J90" s="1273"/>
      <c r="K90" s="1273"/>
      <c r="L90" s="1273"/>
      <c r="M90" s="1273"/>
      <c r="N90" s="1273"/>
      <c r="O90" s="1273"/>
      <c r="P90" s="1273"/>
      <c r="Q90" s="1273"/>
      <c r="R90" s="1273"/>
      <c r="S90" s="1273"/>
      <c r="T90" s="1273"/>
      <c r="U90" s="1273"/>
      <c r="V90" s="1273"/>
      <c r="W90" s="1273"/>
      <c r="X90" s="1273"/>
      <c r="Y90" s="1273"/>
      <c r="Z90" s="1273"/>
      <c r="AA90" s="1273"/>
      <c r="AB90" s="1273"/>
      <c r="AC90" s="1273"/>
      <c r="AD90" s="1273"/>
      <c r="AE90" s="1273"/>
      <c r="AF90" s="1273"/>
      <c r="AG90" s="1273"/>
      <c r="AH90" s="1273"/>
      <c r="AP90" s="8"/>
    </row>
    <row r="91" spans="1:42">
      <c r="B91" s="69"/>
      <c r="C91" s="1262"/>
      <c r="D91" s="1297"/>
      <c r="E91" s="1297"/>
      <c r="F91" s="254"/>
      <c r="G91" s="254"/>
      <c r="H91" s="254"/>
      <c r="I91" s="254"/>
      <c r="J91" s="254"/>
      <c r="K91" s="258"/>
      <c r="L91" s="254"/>
      <c r="M91" s="254"/>
      <c r="N91" s="254"/>
      <c r="O91" s="254"/>
      <c r="P91" s="254"/>
      <c r="Q91" s="254"/>
      <c r="R91" s="254"/>
      <c r="S91" s="254"/>
      <c r="T91" s="254"/>
      <c r="U91" s="258"/>
      <c r="V91" s="254"/>
      <c r="W91" s="254"/>
      <c r="X91" s="254"/>
      <c r="Y91" s="254"/>
      <c r="Z91" s="57"/>
      <c r="AA91" s="57"/>
      <c r="AB91" s="57"/>
      <c r="AC91" s="57"/>
      <c r="AD91" s="57"/>
      <c r="AE91" s="57"/>
      <c r="AF91" s="57"/>
      <c r="AG91" s="1270"/>
      <c r="AH91" s="1270"/>
      <c r="AI91" s="1270"/>
      <c r="AJ91" s="1270"/>
      <c r="AK91" s="461"/>
      <c r="AP91" s="8"/>
    </row>
    <row r="92" spans="1:42" ht="16.2">
      <c r="A92" s="1299" t="s">
        <v>1304</v>
      </c>
      <c r="B92" s="1265"/>
      <c r="C92" s="1265"/>
      <c r="D92" s="1265"/>
      <c r="E92" s="1265"/>
      <c r="F92" s="1265"/>
      <c r="G92" s="1265"/>
      <c r="H92" s="1265"/>
      <c r="I92" s="1265"/>
      <c r="J92" s="1265"/>
      <c r="K92" s="1265"/>
      <c r="L92" s="1265"/>
      <c r="M92" s="1265"/>
      <c r="N92" s="1265"/>
      <c r="O92" s="1265"/>
      <c r="P92" s="1265"/>
      <c r="Q92" s="1265"/>
      <c r="R92" s="1265"/>
      <c r="S92" s="1265"/>
      <c r="T92" s="1265"/>
      <c r="U92" s="1265"/>
      <c r="V92" s="1265"/>
      <c r="W92" s="1265"/>
      <c r="X92" s="1265"/>
      <c r="Y92" s="1265"/>
      <c r="Z92" s="1265"/>
      <c r="AA92" s="1265"/>
      <c r="AB92" s="1265"/>
      <c r="AC92" s="1354"/>
      <c r="AD92" s="1354"/>
      <c r="AE92" s="1265"/>
      <c r="AF92" s="1265"/>
      <c r="AG92" s="1265"/>
      <c r="AH92" s="1265"/>
      <c r="AI92" s="1265"/>
      <c r="AJ92" s="1265"/>
      <c r="AK92" s="1265"/>
      <c r="AL92" s="1299"/>
      <c r="AP92" s="8"/>
    </row>
    <row r="93" spans="1:42" s="132" customFormat="1" ht="7.5" customHeight="1">
      <c r="A93" s="1292"/>
      <c r="B93" s="1336"/>
      <c r="C93" s="1336"/>
      <c r="D93" s="1339"/>
      <c r="E93" s="1339"/>
      <c r="F93" s="1339"/>
      <c r="G93" s="1339"/>
      <c r="H93" s="1339"/>
      <c r="I93" s="14"/>
      <c r="J93" s="1276"/>
      <c r="K93" s="1272"/>
      <c r="L93" s="1298"/>
      <c r="M93" s="1300"/>
      <c r="N93" s="1272"/>
      <c r="O93" s="1298"/>
      <c r="P93" s="1300"/>
      <c r="Q93" s="1272"/>
      <c r="R93" s="1298"/>
      <c r="S93" s="1300"/>
      <c r="T93" s="1272"/>
      <c r="U93" s="14"/>
      <c r="V93" s="1276"/>
      <c r="W93" s="1272"/>
      <c r="X93" s="1298"/>
      <c r="Y93" s="1300"/>
      <c r="Z93" s="1272"/>
      <c r="AA93" s="1298"/>
      <c r="AB93" s="1300"/>
      <c r="AC93" s="1272"/>
      <c r="AD93" s="1298"/>
      <c r="AE93" s="1291"/>
      <c r="AF93" s="1271"/>
      <c r="AG93" s="1271"/>
      <c r="AH93" s="256"/>
      <c r="AI93" s="256"/>
      <c r="AJ93" s="256"/>
      <c r="AK93" s="256"/>
    </row>
    <row r="94" spans="1:42">
      <c r="B94" s="69"/>
      <c r="C94" s="1262" t="s">
        <v>1305</v>
      </c>
      <c r="D94" s="1297"/>
      <c r="E94" s="1297"/>
      <c r="F94" s="254"/>
      <c r="G94" s="254"/>
      <c r="H94" s="254"/>
      <c r="I94" s="254"/>
      <c r="J94" s="254"/>
      <c r="K94" s="258"/>
      <c r="L94" s="254"/>
      <c r="M94" s="254"/>
      <c r="N94" s="254"/>
      <c r="O94" s="254"/>
      <c r="P94" s="254"/>
      <c r="Q94" s="254"/>
      <c r="R94" s="254"/>
      <c r="S94" s="254"/>
      <c r="T94" s="254"/>
      <c r="U94" s="258"/>
      <c r="V94" s="254"/>
      <c r="W94" s="254"/>
      <c r="X94" s="254"/>
      <c r="Y94" s="254"/>
      <c r="Z94" s="57"/>
      <c r="AA94" s="57"/>
      <c r="AB94" s="57"/>
      <c r="AC94" s="57"/>
      <c r="AD94" s="57"/>
      <c r="AE94" s="57"/>
      <c r="AF94" s="57"/>
      <c r="AG94" s="1270"/>
      <c r="AH94" s="1270"/>
      <c r="AI94" s="1270"/>
      <c r="AJ94" s="1270"/>
      <c r="AK94" s="461"/>
      <c r="AP94" s="8"/>
    </row>
    <row r="95" spans="1:42" ht="7.5" customHeight="1">
      <c r="A95" s="1262"/>
      <c r="B95" s="70"/>
      <c r="C95" s="1262"/>
      <c r="D95" s="1262"/>
      <c r="E95" s="1262"/>
      <c r="F95" s="1262"/>
      <c r="G95" s="1262"/>
      <c r="H95" s="1262"/>
      <c r="N95" s="1291"/>
      <c r="O95" s="1298"/>
      <c r="P95" s="1298"/>
      <c r="Q95" s="1298"/>
      <c r="R95" s="1298"/>
      <c r="S95" s="1298"/>
      <c r="T95" s="1298"/>
      <c r="U95" s="1298"/>
      <c r="AP95" s="8"/>
    </row>
    <row r="96" spans="1:42" s="132" customFormat="1" ht="7.5" customHeight="1">
      <c r="A96" s="1292"/>
      <c r="B96" s="1336"/>
      <c r="C96" s="1336"/>
      <c r="D96" s="1339"/>
      <c r="E96" s="1339"/>
      <c r="F96" s="1339"/>
      <c r="G96" s="1339"/>
      <c r="H96" s="1339"/>
      <c r="I96" s="1339"/>
      <c r="J96" s="14"/>
      <c r="K96" s="1276"/>
      <c r="L96" s="1272"/>
      <c r="M96" s="1298"/>
      <c r="N96" s="1300"/>
      <c r="O96" s="1272"/>
      <c r="P96" s="1298"/>
      <c r="Q96" s="1300"/>
      <c r="R96" s="1272"/>
      <c r="S96" s="1298"/>
      <c r="T96" s="1300"/>
      <c r="U96" s="1272"/>
      <c r="V96" s="14"/>
      <c r="W96" s="1276"/>
      <c r="X96" s="1272"/>
      <c r="Y96" s="1298"/>
      <c r="Z96" s="1300"/>
      <c r="AA96" s="1272"/>
      <c r="AB96" s="1298"/>
      <c r="AC96" s="1300"/>
      <c r="AD96" s="1272"/>
      <c r="AE96" s="1298"/>
      <c r="AF96" s="1291"/>
      <c r="AG96" s="1271"/>
      <c r="AH96" s="1271"/>
      <c r="AI96" s="256"/>
      <c r="AJ96" s="256"/>
      <c r="AK96" s="256"/>
      <c r="AL96" s="256"/>
    </row>
    <row r="97" spans="1:42">
      <c r="A97" s="1262"/>
      <c r="C97" s="1276"/>
      <c r="D97" s="1272"/>
      <c r="E97" s="1272" t="s">
        <v>182</v>
      </c>
      <c r="F97" s="2820"/>
      <c r="G97" s="2820"/>
      <c r="H97" s="1299" t="s">
        <v>1306</v>
      </c>
      <c r="M97" s="8" t="s">
        <v>1307</v>
      </c>
      <c r="N97" s="1298"/>
      <c r="O97" s="1298"/>
      <c r="P97" s="2694"/>
      <c r="Q97" s="2695"/>
      <c r="R97" s="2695"/>
      <c r="S97" s="2695"/>
      <c r="T97" s="2695"/>
      <c r="U97" s="2695"/>
      <c r="V97" s="2695"/>
      <c r="W97" s="2695"/>
      <c r="X97" s="461" t="s">
        <v>33</v>
      </c>
      <c r="Z97" s="8" t="s">
        <v>1308</v>
      </c>
      <c r="AB97" s="1262"/>
      <c r="AC97" s="2694"/>
      <c r="AD97" s="2695"/>
      <c r="AE97" s="2695"/>
      <c r="AF97" s="2695"/>
      <c r="AG97" s="2695"/>
      <c r="AH97" s="2695"/>
      <c r="AI97" s="2695"/>
      <c r="AJ97" s="2695"/>
      <c r="AK97" s="461" t="s">
        <v>33</v>
      </c>
      <c r="AP97" s="8"/>
    </row>
    <row r="98" spans="1:42">
      <c r="A98" s="1262"/>
      <c r="B98" s="70"/>
      <c r="C98" s="1262"/>
      <c r="D98" s="1262"/>
      <c r="E98" s="1272" t="s">
        <v>184</v>
      </c>
      <c r="F98" s="2820"/>
      <c r="G98" s="2820"/>
      <c r="H98" s="1299" t="s">
        <v>1306</v>
      </c>
      <c r="M98" s="8" t="s">
        <v>1307</v>
      </c>
      <c r="N98" s="196"/>
      <c r="O98" s="1298"/>
      <c r="P98" s="2694"/>
      <c r="Q98" s="2695"/>
      <c r="R98" s="2695"/>
      <c r="S98" s="2695"/>
      <c r="T98" s="2695"/>
      <c r="U98" s="2695"/>
      <c r="V98" s="2695"/>
      <c r="W98" s="2695"/>
      <c r="X98" s="461" t="s">
        <v>33</v>
      </c>
      <c r="Z98" s="8" t="s">
        <v>1308</v>
      </c>
      <c r="AB98" s="123"/>
      <c r="AC98" s="2694"/>
      <c r="AD98" s="2695"/>
      <c r="AE98" s="2695"/>
      <c r="AF98" s="2695"/>
      <c r="AG98" s="2695"/>
      <c r="AH98" s="2695"/>
      <c r="AI98" s="2695"/>
      <c r="AJ98" s="2695"/>
      <c r="AK98" s="461" t="s">
        <v>33</v>
      </c>
      <c r="AP98" s="8"/>
    </row>
    <row r="99" spans="1:42" s="1349" customFormat="1">
      <c r="A99" s="1355"/>
      <c r="B99" s="263"/>
      <c r="C99" s="132"/>
      <c r="D99" s="132"/>
      <c r="E99" s="132" t="s">
        <v>185</v>
      </c>
      <c r="F99" s="132" t="s">
        <v>1309</v>
      </c>
      <c r="G99" s="132"/>
      <c r="H99" s="133"/>
      <c r="I99" s="133"/>
      <c r="J99" s="133"/>
      <c r="K99" s="133"/>
      <c r="L99" s="133"/>
      <c r="M99" s="132" t="s">
        <v>1307</v>
      </c>
      <c r="N99" s="1356"/>
      <c r="O99" s="1331"/>
      <c r="P99" s="2936"/>
      <c r="Q99" s="2937"/>
      <c r="R99" s="2937"/>
      <c r="S99" s="2937"/>
      <c r="T99" s="2937"/>
      <c r="U99" s="2937"/>
      <c r="V99" s="2937"/>
      <c r="W99" s="2937"/>
      <c r="X99" s="1269" t="s">
        <v>33</v>
      </c>
      <c r="Y99" s="132"/>
      <c r="Z99" s="132" t="s">
        <v>1310</v>
      </c>
      <c r="AA99" s="132"/>
      <c r="AB99" s="132"/>
      <c r="AC99" s="2936"/>
      <c r="AD99" s="2937"/>
      <c r="AE99" s="2937"/>
      <c r="AF99" s="2937"/>
      <c r="AG99" s="2937"/>
      <c r="AH99" s="2937"/>
      <c r="AI99" s="2937"/>
      <c r="AJ99" s="2937"/>
      <c r="AK99" s="1269" t="s">
        <v>33</v>
      </c>
      <c r="AL99" s="1355"/>
      <c r="AM99" s="1355"/>
      <c r="AN99" s="1355"/>
      <c r="AO99" s="1355"/>
    </row>
    <row r="100" spans="1:42" s="1349" customFormat="1" ht="4.5" customHeight="1">
      <c r="A100" s="1355"/>
      <c r="B100" s="263"/>
      <c r="C100" s="132"/>
      <c r="D100" s="132"/>
      <c r="E100" s="132"/>
      <c r="F100" s="132"/>
      <c r="G100" s="132"/>
      <c r="H100" s="133"/>
      <c r="I100" s="133"/>
      <c r="J100" s="133"/>
      <c r="K100" s="133"/>
      <c r="L100" s="133"/>
      <c r="M100" s="132"/>
      <c r="N100" s="1356"/>
      <c r="O100" s="1331"/>
      <c r="P100" s="1357"/>
      <c r="Q100" s="1358"/>
      <c r="R100" s="1358"/>
      <c r="S100" s="1358"/>
      <c r="T100" s="1358"/>
      <c r="U100" s="1358"/>
      <c r="V100" s="1358"/>
      <c r="W100" s="1358"/>
      <c r="X100" s="1269"/>
      <c r="Y100" s="132"/>
      <c r="Z100" s="132"/>
      <c r="AA100" s="132"/>
      <c r="AB100" s="132"/>
      <c r="AC100" s="1357"/>
      <c r="AD100" s="1358"/>
      <c r="AE100" s="1358"/>
      <c r="AF100" s="1358"/>
      <c r="AG100" s="1358"/>
      <c r="AH100" s="1358"/>
      <c r="AI100" s="1358"/>
      <c r="AJ100" s="1358"/>
      <c r="AK100" s="1269"/>
      <c r="AL100" s="1355"/>
      <c r="AM100" s="1355"/>
      <c r="AN100" s="1355"/>
      <c r="AO100" s="1355"/>
    </row>
    <row r="101" spans="1:42" s="1349" customFormat="1">
      <c r="A101" s="1355"/>
      <c r="B101" s="263"/>
      <c r="C101" s="132"/>
      <c r="D101" s="132" t="s">
        <v>1311</v>
      </c>
      <c r="E101" s="132"/>
      <c r="F101" s="132"/>
      <c r="G101" s="132"/>
      <c r="H101" s="133"/>
      <c r="I101" s="133"/>
      <c r="J101" s="133"/>
      <c r="K101" s="133"/>
      <c r="L101" s="133"/>
      <c r="M101" s="132"/>
      <c r="N101" s="1356"/>
      <c r="O101" s="1331"/>
      <c r="P101" s="1357"/>
      <c r="Q101" s="1358"/>
      <c r="R101" s="1358"/>
      <c r="S101" s="1358"/>
      <c r="T101" s="1358"/>
      <c r="U101" s="1358"/>
      <c r="V101" s="1358"/>
      <c r="W101" s="1358"/>
      <c r="X101" s="1269"/>
      <c r="Y101" s="132"/>
      <c r="Z101" s="132"/>
      <c r="AA101" s="132"/>
      <c r="AB101" s="132"/>
      <c r="AC101" s="1357"/>
      <c r="AD101" s="1358"/>
      <c r="AE101" s="1358"/>
      <c r="AF101" s="1358"/>
      <c r="AG101" s="1358"/>
      <c r="AH101" s="1358"/>
      <c r="AI101" s="1358"/>
      <c r="AJ101" s="1358"/>
      <c r="AK101" s="1269"/>
      <c r="AL101" s="1355"/>
      <c r="AM101" s="1355"/>
      <c r="AN101" s="1355"/>
      <c r="AO101" s="1355"/>
    </row>
    <row r="102" spans="1:42">
      <c r="B102" s="70"/>
      <c r="H102" s="123"/>
      <c r="I102" s="123"/>
      <c r="J102" s="123"/>
      <c r="K102" s="123"/>
      <c r="L102" s="123"/>
      <c r="M102" s="123"/>
      <c r="N102" s="196"/>
      <c r="O102" s="1298"/>
      <c r="P102" s="425"/>
      <c r="Q102" s="426"/>
      <c r="R102" s="426"/>
      <c r="S102" s="426"/>
      <c r="T102" s="426"/>
      <c r="U102" s="426"/>
      <c r="V102" s="426"/>
      <c r="W102" s="426"/>
      <c r="X102" s="461"/>
      <c r="AC102" s="425"/>
      <c r="AD102" s="426"/>
      <c r="AE102" s="426"/>
      <c r="AF102" s="426"/>
      <c r="AG102" s="426"/>
      <c r="AH102" s="426"/>
      <c r="AI102" s="426"/>
      <c r="AJ102" s="426"/>
      <c r="AK102" s="461"/>
      <c r="AP102" s="8"/>
    </row>
    <row r="103" spans="1:42" s="1348" customFormat="1">
      <c r="A103" s="8"/>
      <c r="B103" s="69"/>
      <c r="C103" s="1262" t="s">
        <v>1312</v>
      </c>
      <c r="D103" s="1297"/>
      <c r="E103" s="1297"/>
      <c r="F103" s="254"/>
      <c r="G103" s="254"/>
      <c r="H103" s="254"/>
      <c r="I103" s="254"/>
      <c r="J103" s="254"/>
      <c r="K103" s="258"/>
      <c r="L103" s="254"/>
      <c r="M103" s="254"/>
      <c r="N103" s="254"/>
      <c r="O103" s="254"/>
      <c r="P103" s="254"/>
      <c r="Q103" s="254"/>
      <c r="R103" s="254"/>
      <c r="S103" s="254"/>
      <c r="T103" s="254"/>
      <c r="U103" s="258"/>
      <c r="V103" s="254"/>
      <c r="W103" s="254"/>
      <c r="X103" s="254"/>
      <c r="Y103" s="254"/>
      <c r="Z103" s="57"/>
      <c r="AA103" s="57"/>
      <c r="AB103" s="57"/>
      <c r="AC103" s="57"/>
      <c r="AD103" s="57"/>
      <c r="AE103" s="57"/>
      <c r="AF103" s="57"/>
      <c r="AG103" s="1270"/>
      <c r="AH103" s="1270"/>
      <c r="AI103" s="1270"/>
      <c r="AJ103" s="1270"/>
      <c r="AK103" s="461"/>
      <c r="AL103" s="8"/>
      <c r="AM103" s="8"/>
      <c r="AN103" s="8"/>
      <c r="AO103" s="8"/>
    </row>
    <row r="104" spans="1:42" s="1348" customFormat="1">
      <c r="A104" s="1262"/>
      <c r="B104" s="70"/>
      <c r="C104" s="1262"/>
      <c r="D104" s="1262"/>
      <c r="E104" s="1262"/>
      <c r="F104" s="1262"/>
      <c r="G104" s="1262"/>
      <c r="H104" s="1262"/>
      <c r="I104" s="8"/>
      <c r="J104" s="8"/>
      <c r="K104" s="8"/>
      <c r="L104" s="8"/>
      <c r="M104" s="8"/>
      <c r="N104" s="1291"/>
      <c r="O104" s="1298"/>
      <c r="P104" s="1298"/>
      <c r="Q104" s="1298"/>
      <c r="R104" s="1298"/>
      <c r="S104" s="1298"/>
      <c r="T104" s="1298"/>
      <c r="U104" s="1298"/>
      <c r="V104" s="8"/>
      <c r="W104" s="8"/>
      <c r="X104" s="8"/>
      <c r="Y104" s="8"/>
      <c r="Z104" s="8"/>
      <c r="AA104" s="8"/>
      <c r="AB104" s="8"/>
      <c r="AC104" s="8"/>
      <c r="AD104" s="8"/>
      <c r="AE104" s="8"/>
      <c r="AF104" s="8"/>
      <c r="AG104" s="8"/>
      <c r="AH104" s="8"/>
      <c r="AI104" s="8"/>
      <c r="AJ104" s="8"/>
      <c r="AK104" s="8"/>
      <c r="AL104" s="8"/>
      <c r="AM104" s="8"/>
      <c r="AN104" s="8"/>
      <c r="AO104" s="8"/>
    </row>
    <row r="105" spans="1:42" s="1348" customFormat="1">
      <c r="A105" s="1262"/>
      <c r="B105" s="8"/>
      <c r="C105" s="1276"/>
      <c r="D105" s="1272"/>
      <c r="E105" s="1272"/>
      <c r="F105" s="1300"/>
      <c r="G105" s="123"/>
      <c r="H105" s="123"/>
      <c r="I105" s="8"/>
      <c r="J105" s="8"/>
      <c r="K105" s="8"/>
      <c r="L105" s="8"/>
      <c r="M105" s="8" t="s">
        <v>1307</v>
      </c>
      <c r="N105" s="1298"/>
      <c r="O105" s="1298"/>
      <c r="P105" s="2694"/>
      <c r="Q105" s="2695"/>
      <c r="R105" s="2695"/>
      <c r="S105" s="2695"/>
      <c r="T105" s="2695"/>
      <c r="U105" s="2695"/>
      <c r="V105" s="2695"/>
      <c r="W105" s="2695"/>
      <c r="X105" s="461" t="s">
        <v>33</v>
      </c>
      <c r="Y105" s="8"/>
      <c r="Z105" s="8" t="s">
        <v>1308</v>
      </c>
      <c r="AA105" s="8"/>
      <c r="AB105" s="1262"/>
      <c r="AC105" s="2694"/>
      <c r="AD105" s="2695"/>
      <c r="AE105" s="2695"/>
      <c r="AF105" s="2695"/>
      <c r="AG105" s="2695"/>
      <c r="AH105" s="2695"/>
      <c r="AI105" s="2695"/>
      <c r="AJ105" s="2695"/>
      <c r="AK105" s="461" t="s">
        <v>33</v>
      </c>
      <c r="AL105" s="8"/>
      <c r="AM105" s="8"/>
      <c r="AN105" s="8"/>
      <c r="AO105" s="8"/>
    </row>
    <row r="106" spans="1:42" s="1348" customFormat="1" ht="7.5" customHeight="1">
      <c r="A106" s="1262"/>
      <c r="B106" s="8"/>
      <c r="C106" s="1276"/>
      <c r="D106" s="1272"/>
      <c r="E106" s="1272"/>
      <c r="F106" s="1300"/>
      <c r="G106" s="123"/>
      <c r="H106" s="123"/>
      <c r="I106" s="8"/>
      <c r="J106" s="8"/>
      <c r="K106" s="8"/>
      <c r="L106" s="8"/>
      <c r="M106" s="8"/>
      <c r="N106" s="1298"/>
      <c r="O106" s="1298"/>
      <c r="P106" s="425"/>
      <c r="Q106" s="426"/>
      <c r="R106" s="426"/>
      <c r="S106" s="426"/>
      <c r="T106" s="426"/>
      <c r="U106" s="426"/>
      <c r="V106" s="426"/>
      <c r="W106" s="426"/>
      <c r="X106" s="461"/>
      <c r="Y106" s="8"/>
      <c r="Z106" s="8"/>
      <c r="AA106" s="8"/>
      <c r="AB106" s="1262"/>
      <c r="AC106" s="425"/>
      <c r="AD106" s="426"/>
      <c r="AE106" s="426"/>
      <c r="AF106" s="426"/>
      <c r="AG106" s="426"/>
      <c r="AH106" s="426"/>
      <c r="AI106" s="426"/>
      <c r="AJ106" s="426"/>
      <c r="AK106" s="461"/>
      <c r="AL106" s="8"/>
      <c r="AM106" s="8"/>
      <c r="AN106" s="8"/>
      <c r="AO106" s="8"/>
    </row>
    <row r="107" spans="1:42" s="1348" customFormat="1">
      <c r="A107" s="8"/>
      <c r="B107" s="69"/>
      <c r="C107" s="1262" t="s">
        <v>1313</v>
      </c>
      <c r="D107" s="1297"/>
      <c r="E107" s="1297" t="s">
        <v>1314</v>
      </c>
      <c r="F107" s="254"/>
      <c r="G107" s="254"/>
      <c r="H107" s="254"/>
      <c r="I107" s="254"/>
      <c r="J107" s="254"/>
      <c r="K107" s="258"/>
      <c r="L107" s="254"/>
      <c r="M107" s="254"/>
      <c r="N107" s="254"/>
      <c r="O107" s="254"/>
      <c r="P107" s="254"/>
      <c r="Q107" s="254"/>
      <c r="R107" s="254"/>
      <c r="S107" s="254"/>
      <c r="T107" s="254"/>
      <c r="U107" s="258"/>
      <c r="V107" s="254"/>
      <c r="W107" s="254"/>
      <c r="X107" s="254"/>
      <c r="Y107" s="254"/>
      <c r="Z107" s="57"/>
      <c r="AA107" s="57"/>
      <c r="AB107" s="57"/>
      <c r="AC107" s="57"/>
      <c r="AD107" s="57"/>
      <c r="AE107" s="57"/>
      <c r="AF107" s="57"/>
      <c r="AG107" s="1270"/>
      <c r="AH107" s="1270"/>
      <c r="AI107" s="1270"/>
      <c r="AJ107" s="1270"/>
      <c r="AK107" s="461"/>
      <c r="AL107" s="8"/>
      <c r="AM107" s="8"/>
      <c r="AN107" s="8"/>
      <c r="AO107" s="8"/>
    </row>
    <row r="108" spans="1:42" s="1348" customFormat="1">
      <c r="A108" s="1262"/>
      <c r="B108" s="8"/>
      <c r="C108" s="1276"/>
      <c r="D108" s="1359" t="s">
        <v>1315</v>
      </c>
      <c r="E108" s="1359"/>
      <c r="F108" s="1359"/>
      <c r="G108" s="1359"/>
      <c r="H108" s="1359"/>
      <c r="I108" s="1359"/>
      <c r="J108" s="1359"/>
      <c r="K108" s="1359"/>
      <c r="L108" s="1359"/>
      <c r="M108" s="1360"/>
      <c r="N108" s="1360"/>
      <c r="O108" s="1360"/>
      <c r="P108" s="2694"/>
      <c r="Q108" s="2695"/>
      <c r="R108" s="2695"/>
      <c r="S108" s="2695"/>
      <c r="T108" s="2695"/>
      <c r="U108" s="2695"/>
      <c r="V108" s="2695"/>
      <c r="W108" s="2695"/>
      <c r="X108" s="461" t="s">
        <v>33</v>
      </c>
      <c r="Y108" s="8"/>
      <c r="Z108" s="8"/>
      <c r="AA108" s="8"/>
      <c r="AB108" s="1262"/>
      <c r="AC108" s="2938"/>
      <c r="AD108" s="2939"/>
      <c r="AE108" s="2939"/>
      <c r="AF108" s="2939"/>
      <c r="AG108" s="2939"/>
      <c r="AH108" s="2939"/>
      <c r="AI108" s="2939"/>
      <c r="AJ108" s="2939"/>
      <c r="AK108" s="461"/>
      <c r="AL108" s="8"/>
      <c r="AM108" s="8"/>
      <c r="AN108" s="8"/>
      <c r="AO108" s="8"/>
    </row>
    <row r="109" spans="1:42">
      <c r="B109" s="69"/>
      <c r="C109" s="1262"/>
      <c r="D109" s="1297"/>
      <c r="E109" s="1297"/>
      <c r="F109" s="254"/>
      <c r="G109" s="254"/>
      <c r="H109" s="254"/>
      <c r="I109" s="254"/>
      <c r="J109" s="254"/>
      <c r="K109" s="258"/>
      <c r="L109" s="254"/>
      <c r="M109" s="254"/>
      <c r="N109" s="254"/>
      <c r="O109" s="254"/>
      <c r="P109" s="254"/>
      <c r="Q109" s="254"/>
      <c r="R109" s="254"/>
      <c r="S109" s="254"/>
      <c r="T109" s="254"/>
      <c r="U109" s="258"/>
      <c r="V109" s="254"/>
      <c r="W109" s="254"/>
      <c r="X109" s="254"/>
      <c r="Y109" s="254"/>
      <c r="Z109" s="57"/>
      <c r="AA109" s="57"/>
      <c r="AB109" s="57"/>
      <c r="AC109" s="57"/>
      <c r="AD109" s="57"/>
      <c r="AE109" s="57"/>
      <c r="AF109" s="57"/>
      <c r="AG109" s="1270"/>
      <c r="AH109" s="1270"/>
      <c r="AI109" s="1270"/>
      <c r="AJ109" s="1270"/>
      <c r="AK109" s="461"/>
      <c r="AP109" s="8"/>
    </row>
    <row r="110" spans="1:42">
      <c r="A110" s="1296" t="s">
        <v>1316</v>
      </c>
      <c r="B110" s="263"/>
      <c r="C110" s="1296"/>
      <c r="D110" s="1296"/>
      <c r="E110" s="1296"/>
      <c r="F110" s="1296"/>
      <c r="G110" s="1296"/>
      <c r="H110" s="1296"/>
      <c r="I110" s="1296"/>
      <c r="J110" s="1296"/>
      <c r="K110" s="132"/>
      <c r="L110" s="132"/>
      <c r="M110" s="427"/>
      <c r="N110" s="1292"/>
      <c r="O110" s="1260"/>
      <c r="P110" s="264"/>
      <c r="Q110" s="1260"/>
      <c r="R110" s="1260"/>
      <c r="S110" s="1260"/>
      <c r="T110" s="132"/>
      <c r="U110" s="132"/>
      <c r="V110" s="1260"/>
      <c r="W110" s="427"/>
      <c r="X110" s="1292"/>
      <c r="Y110" s="1260"/>
      <c r="Z110" s="132"/>
      <c r="AA110" s="132"/>
      <c r="AB110" s="132"/>
      <c r="AC110" s="132"/>
      <c r="AD110" s="132"/>
      <c r="AE110" s="132"/>
      <c r="AF110" s="132"/>
      <c r="AG110" s="132"/>
      <c r="AH110" s="132"/>
      <c r="AI110" s="132"/>
      <c r="AJ110" s="132"/>
      <c r="AK110" s="132"/>
      <c r="AL110" s="132"/>
      <c r="AP110" s="8"/>
    </row>
    <row r="111" spans="1:42">
      <c r="A111" s="1262"/>
      <c r="B111" s="70"/>
      <c r="C111" s="1262"/>
      <c r="D111" s="1262"/>
      <c r="E111" s="1262"/>
      <c r="F111" s="1262"/>
      <c r="G111" s="1262"/>
      <c r="H111" s="1262"/>
      <c r="N111" s="1291"/>
      <c r="O111" s="1298"/>
      <c r="P111" s="1298"/>
      <c r="Q111" s="1298"/>
      <c r="R111" s="1298"/>
      <c r="S111" s="1298"/>
      <c r="T111" s="1298"/>
      <c r="U111" s="1298"/>
      <c r="AP111" s="8"/>
    </row>
    <row r="112" spans="1:42">
      <c r="B112" s="69"/>
      <c r="C112" s="1262" t="s">
        <v>1317</v>
      </c>
      <c r="D112" s="1297"/>
      <c r="E112" s="1297"/>
      <c r="F112" s="254"/>
      <c r="G112" s="254"/>
      <c r="H112" s="254"/>
      <c r="I112" s="254"/>
      <c r="J112" s="254"/>
      <c r="K112" s="258"/>
      <c r="L112" s="254"/>
      <c r="M112" s="254"/>
      <c r="N112" s="254"/>
      <c r="O112" s="254"/>
      <c r="P112" s="254"/>
      <c r="Q112" s="254"/>
      <c r="R112" s="254"/>
      <c r="T112" s="254"/>
      <c r="U112" s="258"/>
      <c r="V112" s="254"/>
      <c r="W112" s="254"/>
      <c r="X112" s="254"/>
      <c r="Y112" s="254"/>
      <c r="Z112" s="57"/>
      <c r="AA112" s="57"/>
      <c r="AB112" s="57"/>
      <c r="AC112" s="57"/>
      <c r="AD112" s="57"/>
      <c r="AE112" s="57"/>
      <c r="AF112" s="57"/>
      <c r="AG112" s="1270"/>
      <c r="AH112" s="1270"/>
      <c r="AI112" s="1270"/>
      <c r="AJ112" s="1270"/>
      <c r="AK112" s="461"/>
      <c r="AP112" s="8"/>
    </row>
    <row r="113" spans="1:42" ht="7.5" customHeight="1">
      <c r="A113" s="1262"/>
      <c r="B113" s="70"/>
      <c r="C113" s="1262"/>
      <c r="D113" s="1262"/>
      <c r="E113" s="1262"/>
      <c r="F113" s="1262"/>
      <c r="G113" s="1262"/>
      <c r="H113" s="1262"/>
      <c r="N113" s="1291"/>
      <c r="O113" s="1298"/>
      <c r="P113" s="1298"/>
      <c r="Q113" s="1298"/>
      <c r="R113" s="1298"/>
      <c r="S113" s="1298"/>
      <c r="T113" s="1298"/>
      <c r="U113" s="1298"/>
      <c r="AP113" s="8"/>
    </row>
    <row r="114" spans="1:42">
      <c r="A114" s="1296"/>
      <c r="B114" s="263"/>
      <c r="C114" s="1296" t="s">
        <v>1</v>
      </c>
      <c r="D114" s="1296"/>
      <c r="E114" s="1296" t="s">
        <v>182</v>
      </c>
      <c r="F114" s="1296" t="s">
        <v>532</v>
      </c>
      <c r="G114" s="1296"/>
      <c r="H114" s="1296"/>
      <c r="I114" s="1296"/>
      <c r="J114" s="1296"/>
      <c r="K114" s="132"/>
      <c r="L114" s="132"/>
      <c r="M114" s="427"/>
      <c r="N114" s="1292"/>
      <c r="O114" s="1260"/>
      <c r="P114" s="264"/>
      <c r="Q114" s="1260"/>
      <c r="R114" s="1260"/>
      <c r="S114" s="1260"/>
      <c r="T114" s="132"/>
      <c r="U114" s="132"/>
      <c r="V114" s="1260"/>
      <c r="W114" s="931"/>
      <c r="X114" s="1292"/>
      <c r="Y114" s="1260"/>
      <c r="Z114" s="132"/>
      <c r="AA114" s="132"/>
      <c r="AB114" s="132"/>
      <c r="AC114" s="132"/>
      <c r="AD114" s="132"/>
      <c r="AE114" s="132"/>
      <c r="AF114" s="132"/>
      <c r="AG114" s="132"/>
      <c r="AH114" s="132"/>
      <c r="AI114" s="132"/>
      <c r="AJ114" s="132"/>
      <c r="AK114" s="132"/>
      <c r="AL114" s="132"/>
      <c r="AP114" s="8"/>
    </row>
    <row r="115" spans="1:42" ht="8.25" customHeight="1">
      <c r="A115" s="1262"/>
      <c r="B115" s="70"/>
      <c r="C115" s="1262"/>
      <c r="D115" s="1262"/>
      <c r="E115" s="1262"/>
      <c r="F115" s="1262"/>
      <c r="G115" s="1262"/>
      <c r="H115" s="1262"/>
      <c r="N115" s="1291"/>
      <c r="O115" s="1298"/>
      <c r="P115" s="1298"/>
      <c r="Q115" s="1298"/>
      <c r="R115" s="1298"/>
      <c r="S115" s="1298"/>
      <c r="T115" s="1298"/>
      <c r="U115" s="1298"/>
      <c r="AP115" s="8"/>
    </row>
    <row r="116" spans="1:42">
      <c r="A116" s="1296"/>
      <c r="B116" s="263"/>
      <c r="C116" s="1296"/>
      <c r="D116" s="1296"/>
      <c r="E116" s="1296" t="s">
        <v>184</v>
      </c>
      <c r="F116" s="1296" t="s">
        <v>534</v>
      </c>
      <c r="G116" s="1296"/>
      <c r="H116" s="1296"/>
      <c r="I116" s="1296"/>
      <c r="J116" s="1296"/>
      <c r="K116" s="132"/>
      <c r="L116" s="132"/>
      <c r="M116" s="427"/>
      <c r="N116" s="1292"/>
      <c r="O116" s="1260"/>
      <c r="P116" s="264"/>
      <c r="Q116" s="1260"/>
      <c r="R116" s="1260"/>
      <c r="S116" s="1260"/>
      <c r="T116" s="132"/>
      <c r="U116" s="132"/>
      <c r="V116" s="1260"/>
      <c r="W116" s="931"/>
      <c r="X116" s="1292"/>
      <c r="Y116" s="1260"/>
      <c r="Z116" s="132"/>
      <c r="AA116" s="132"/>
      <c r="AB116" s="132"/>
      <c r="AC116" s="132"/>
      <c r="AD116" s="132"/>
      <c r="AE116" s="132"/>
      <c r="AF116" s="132"/>
      <c r="AG116" s="132"/>
      <c r="AH116" s="132"/>
      <c r="AI116" s="132"/>
      <c r="AJ116" s="132"/>
      <c r="AK116" s="132"/>
      <c r="AL116" s="132"/>
      <c r="AP116" s="8"/>
    </row>
    <row r="117" spans="1:42" ht="7.5" customHeight="1">
      <c r="A117" s="1262"/>
      <c r="B117" s="70"/>
      <c r="C117" s="1262"/>
      <c r="D117" s="1262"/>
      <c r="E117" s="1262"/>
      <c r="F117" s="1262"/>
      <c r="G117" s="1262"/>
      <c r="H117" s="1262"/>
      <c r="N117" s="1291"/>
      <c r="O117" s="1298"/>
      <c r="P117" s="1298"/>
      <c r="Q117" s="1298"/>
      <c r="R117" s="1298"/>
      <c r="S117" s="1298"/>
      <c r="T117" s="1298"/>
      <c r="U117" s="1298"/>
      <c r="AP117" s="8"/>
    </row>
    <row r="118" spans="1:42">
      <c r="A118" s="1296"/>
      <c r="B118" s="263"/>
      <c r="C118" s="1296"/>
      <c r="D118" s="1296"/>
      <c r="E118" s="1296" t="s">
        <v>185</v>
      </c>
      <c r="F118" s="1296" t="s">
        <v>536</v>
      </c>
      <c r="G118" s="1296"/>
      <c r="H118" s="1296"/>
      <c r="I118" s="1296"/>
      <c r="J118" s="1296"/>
      <c r="K118" s="132"/>
      <c r="L118" s="132"/>
      <c r="M118" s="427"/>
      <c r="N118" s="1292"/>
      <c r="O118" s="1260"/>
      <c r="P118" s="264"/>
      <c r="Q118" s="1260"/>
      <c r="R118" s="1260"/>
      <c r="S118" s="1260"/>
      <c r="T118" s="132"/>
      <c r="U118" s="132"/>
      <c r="V118" s="1260"/>
      <c r="W118" s="931"/>
      <c r="X118" s="1292"/>
      <c r="Y118" s="1260"/>
      <c r="Z118" s="132"/>
      <c r="AA118" s="132"/>
      <c r="AB118" s="132"/>
      <c r="AC118" s="132"/>
      <c r="AD118" s="132"/>
      <c r="AE118" s="132"/>
      <c r="AF118" s="132"/>
      <c r="AG118" s="132"/>
      <c r="AH118" s="132"/>
      <c r="AI118" s="132"/>
      <c r="AJ118" s="132"/>
      <c r="AK118" s="132"/>
      <c r="AL118" s="132"/>
      <c r="AP118" s="8"/>
    </row>
    <row r="119" spans="1:42">
      <c r="A119" s="1296"/>
      <c r="B119" s="263"/>
      <c r="C119" s="1296"/>
      <c r="D119" s="1296"/>
      <c r="E119" s="1296"/>
      <c r="F119" s="428" t="s">
        <v>1318</v>
      </c>
      <c r="G119" s="1296"/>
      <c r="H119" s="1296"/>
      <c r="I119" s="1296"/>
      <c r="J119" s="1296"/>
      <c r="K119" s="132"/>
      <c r="L119" s="132"/>
      <c r="M119" s="427"/>
      <c r="N119" s="1292"/>
      <c r="O119" s="1260"/>
      <c r="P119" s="264"/>
      <c r="Q119" s="1260"/>
      <c r="R119" s="1260"/>
      <c r="S119" s="1260"/>
      <c r="T119" s="132"/>
      <c r="U119" s="132"/>
      <c r="V119" s="1260"/>
      <c r="W119" s="427"/>
      <c r="X119" s="1292"/>
      <c r="Y119" s="1260"/>
      <c r="Z119" s="132"/>
      <c r="AA119" s="132"/>
      <c r="AB119" s="132"/>
      <c r="AC119" s="132"/>
      <c r="AD119" s="132"/>
      <c r="AE119" s="132"/>
      <c r="AF119" s="132"/>
      <c r="AG119" s="132"/>
      <c r="AH119" s="132"/>
      <c r="AI119" s="132"/>
      <c r="AJ119" s="132"/>
      <c r="AK119" s="132"/>
      <c r="AL119" s="132"/>
      <c r="AP119" s="8"/>
    </row>
    <row r="120" spans="1:42">
      <c r="A120" s="1296"/>
      <c r="B120" s="263"/>
      <c r="C120" s="1296"/>
      <c r="D120" s="1296"/>
      <c r="E120" s="1296"/>
      <c r="F120" s="428" t="s">
        <v>1319</v>
      </c>
      <c r="G120" s="1296"/>
      <c r="H120" s="1296"/>
      <c r="I120" s="1296"/>
      <c r="J120" s="1296"/>
      <c r="K120" s="132"/>
      <c r="L120" s="132"/>
      <c r="M120" s="427"/>
      <c r="N120" s="1292"/>
      <c r="O120" s="1260"/>
      <c r="P120" s="264"/>
      <c r="Q120" s="1260"/>
      <c r="R120" s="1260"/>
      <c r="S120" s="1260"/>
      <c r="T120" s="132"/>
      <c r="U120" s="132"/>
      <c r="V120" s="1260"/>
      <c r="W120" s="427"/>
      <c r="X120" s="1292"/>
      <c r="Y120" s="1260"/>
      <c r="Z120" s="132"/>
      <c r="AA120" s="132"/>
      <c r="AB120" s="132"/>
      <c r="AC120" s="132"/>
      <c r="AD120" s="132"/>
      <c r="AE120" s="132"/>
      <c r="AF120" s="132"/>
      <c r="AG120" s="132"/>
      <c r="AH120" s="132"/>
      <c r="AI120" s="132"/>
      <c r="AJ120" s="132"/>
      <c r="AK120" s="132"/>
      <c r="AL120" s="132"/>
      <c r="AP120" s="8"/>
    </row>
    <row r="121" spans="1:42" ht="7.5" customHeight="1">
      <c r="A121" s="1262"/>
      <c r="B121" s="70"/>
      <c r="C121" s="1262"/>
      <c r="D121" s="1262"/>
      <c r="E121" s="1262"/>
      <c r="F121" s="1262"/>
      <c r="G121" s="1262"/>
      <c r="H121" s="1262"/>
      <c r="N121" s="1291"/>
      <c r="O121" s="1298"/>
      <c r="P121" s="1298"/>
      <c r="Q121" s="1298"/>
      <c r="R121" s="1298"/>
      <c r="S121" s="1298"/>
      <c r="T121" s="1298"/>
      <c r="U121" s="1298"/>
      <c r="AP121" s="8"/>
    </row>
    <row r="122" spans="1:42">
      <c r="A122" s="1296"/>
      <c r="B122" s="263"/>
      <c r="C122" s="1296"/>
      <c r="D122" s="1296"/>
      <c r="E122" s="1296" t="s">
        <v>186</v>
      </c>
      <c r="F122" s="1296" t="s">
        <v>540</v>
      </c>
      <c r="G122" s="1296"/>
      <c r="H122" s="1296"/>
      <c r="I122" s="1296"/>
      <c r="J122" s="1296"/>
      <c r="K122" s="132"/>
      <c r="L122" s="132"/>
      <c r="M122" s="427"/>
      <c r="N122" s="1292"/>
      <c r="O122" s="1260"/>
      <c r="P122" s="264"/>
      <c r="Q122" s="1260"/>
      <c r="R122" s="1260"/>
      <c r="S122" s="1260"/>
      <c r="T122" s="132"/>
      <c r="U122" s="132"/>
      <c r="V122" s="1260"/>
      <c r="W122" s="931"/>
      <c r="X122" s="1292"/>
      <c r="Y122" s="1260"/>
      <c r="Z122" s="132"/>
      <c r="AA122" s="132"/>
      <c r="AB122" s="132"/>
      <c r="AC122" s="132"/>
      <c r="AD122" s="132"/>
      <c r="AE122" s="132"/>
      <c r="AF122" s="132"/>
      <c r="AG122" s="132"/>
      <c r="AH122" s="132"/>
      <c r="AI122" s="132"/>
      <c r="AJ122" s="132"/>
      <c r="AK122" s="132"/>
      <c r="AL122" s="132"/>
      <c r="AP122" s="8"/>
    </row>
    <row r="123" spans="1:42" s="11" customFormat="1" ht="12">
      <c r="A123" s="121"/>
      <c r="B123" s="1361"/>
      <c r="C123" s="121"/>
      <c r="D123" s="121"/>
      <c r="E123" s="121"/>
      <c r="F123" s="885" t="s">
        <v>573</v>
      </c>
      <c r="G123" s="121"/>
      <c r="H123" s="121"/>
      <c r="N123" s="1332"/>
      <c r="O123" s="277"/>
      <c r="P123" s="277"/>
      <c r="Q123" s="277"/>
      <c r="R123" s="277"/>
      <c r="S123" s="277"/>
      <c r="T123" s="277"/>
      <c r="U123" s="277"/>
    </row>
    <row r="124" spans="1:42" s="11" customFormat="1" ht="12">
      <c r="A124" s="121"/>
      <c r="B124" s="1361"/>
      <c r="C124" s="121"/>
      <c r="D124" s="121"/>
      <c r="E124" s="121"/>
      <c r="F124" s="121"/>
      <c r="G124" s="121"/>
      <c r="H124" s="121"/>
      <c r="N124" s="1332"/>
      <c r="O124" s="277"/>
      <c r="P124" s="277"/>
      <c r="Q124" s="277"/>
      <c r="R124" s="277"/>
      <c r="S124" s="277"/>
      <c r="T124" s="277"/>
      <c r="U124" s="277"/>
    </row>
    <row r="125" spans="1:42">
      <c r="B125" s="69"/>
      <c r="C125" s="1262" t="s">
        <v>1320</v>
      </c>
      <c r="D125" s="1297"/>
      <c r="E125" s="1297"/>
      <c r="F125" s="254"/>
      <c r="G125" s="254"/>
      <c r="H125" s="254"/>
      <c r="I125" s="254"/>
      <c r="J125" s="254"/>
      <c r="K125" s="258"/>
      <c r="L125" s="254"/>
      <c r="M125" s="254"/>
      <c r="N125" s="254"/>
      <c r="O125" s="254"/>
      <c r="P125" s="254"/>
      <c r="Q125" s="254"/>
      <c r="R125" s="254"/>
      <c r="S125" s="254"/>
      <c r="T125" s="254"/>
      <c r="U125" s="258"/>
      <c r="V125" s="254"/>
      <c r="W125" s="254"/>
      <c r="X125" s="254"/>
      <c r="Y125" s="254"/>
      <c r="Z125" s="57"/>
      <c r="AA125" s="57"/>
      <c r="AB125" s="57"/>
      <c r="AC125" s="57"/>
      <c r="AD125" s="57"/>
      <c r="AE125" s="57"/>
      <c r="AF125" s="57"/>
      <c r="AG125" s="1270"/>
      <c r="AH125" s="1270"/>
      <c r="AI125" s="1270"/>
      <c r="AJ125" s="1270"/>
      <c r="AK125" s="461"/>
      <c r="AP125" s="8"/>
    </row>
    <row r="126" spans="1:42" ht="7.5" customHeight="1">
      <c r="A126" s="1262"/>
      <c r="B126" s="70"/>
      <c r="C126" s="1262"/>
      <c r="D126" s="1262"/>
      <c r="E126" s="1262"/>
      <c r="F126" s="1262"/>
      <c r="G126" s="1262"/>
      <c r="H126" s="1262"/>
      <c r="N126" s="1291"/>
      <c r="O126" s="1298"/>
      <c r="P126" s="1298"/>
      <c r="Q126" s="1298"/>
      <c r="R126" s="1298"/>
      <c r="S126" s="1298"/>
      <c r="T126" s="1298"/>
      <c r="U126" s="1298"/>
      <c r="AP126" s="8"/>
    </row>
    <row r="127" spans="1:42">
      <c r="A127" s="1296"/>
      <c r="B127" s="263"/>
      <c r="C127" s="1296"/>
      <c r="D127" s="1296"/>
      <c r="E127" s="1296" t="s">
        <v>1249</v>
      </c>
      <c r="F127" s="132"/>
      <c r="G127" s="1296"/>
      <c r="H127" s="1296"/>
      <c r="I127" s="1296"/>
      <c r="J127" s="1296"/>
      <c r="K127" s="132"/>
      <c r="L127" s="132"/>
      <c r="M127" s="427"/>
      <c r="N127" s="1292"/>
      <c r="O127" s="1260"/>
      <c r="P127" s="264"/>
      <c r="Q127" s="1260"/>
      <c r="R127" s="1260"/>
      <c r="S127" s="1260"/>
      <c r="T127" s="132"/>
      <c r="U127" s="132"/>
      <c r="V127" s="1260"/>
      <c r="W127" s="931"/>
      <c r="X127" s="1292"/>
      <c r="Y127" s="1260"/>
      <c r="Z127" s="132"/>
      <c r="AA127" s="132"/>
      <c r="AB127" s="132"/>
      <c r="AC127" s="132"/>
      <c r="AD127" s="132"/>
      <c r="AE127" s="132"/>
      <c r="AF127" s="132"/>
      <c r="AG127" s="132"/>
      <c r="AH127" s="132"/>
      <c r="AI127" s="132"/>
      <c r="AJ127" s="132"/>
      <c r="AK127" s="132"/>
      <c r="AL127" s="132"/>
      <c r="AP127" s="8"/>
    </row>
    <row r="128" spans="1:42">
      <c r="A128" s="1296"/>
      <c r="B128" s="263"/>
      <c r="C128" s="1296"/>
      <c r="D128" s="1296"/>
      <c r="E128" s="1296"/>
      <c r="F128" s="1296"/>
      <c r="G128" s="1296"/>
      <c r="H128" s="1296"/>
      <c r="I128" s="1296"/>
      <c r="J128" s="1296"/>
      <c r="K128" s="132"/>
      <c r="L128" s="132"/>
      <c r="M128" s="427"/>
      <c r="N128" s="1292"/>
      <c r="O128" s="1260"/>
      <c r="P128" s="264"/>
      <c r="Q128" s="1260"/>
      <c r="R128" s="1260"/>
      <c r="S128" s="1260"/>
      <c r="T128" s="132"/>
      <c r="U128" s="132"/>
      <c r="V128" s="1260"/>
      <c r="W128" s="427"/>
      <c r="X128" s="1292"/>
      <c r="Y128" s="1260"/>
      <c r="Z128" s="132"/>
      <c r="AA128" s="132"/>
      <c r="AB128" s="132"/>
      <c r="AC128" s="132"/>
      <c r="AD128" s="132"/>
      <c r="AE128" s="132"/>
      <c r="AF128" s="132"/>
      <c r="AG128" s="132"/>
      <c r="AH128" s="132"/>
      <c r="AI128" s="132"/>
      <c r="AJ128" s="132"/>
      <c r="AK128" s="132"/>
      <c r="AL128" s="132"/>
      <c r="AP128" s="8"/>
    </row>
    <row r="129" spans="1:42">
      <c r="A129" s="1299"/>
      <c r="B129" s="254"/>
      <c r="C129" s="255"/>
      <c r="D129" s="255"/>
      <c r="E129" s="255"/>
      <c r="F129" s="255"/>
      <c r="G129" s="256"/>
      <c r="H129" s="254"/>
      <c r="I129" s="1331"/>
      <c r="J129" s="256"/>
      <c r="K129" s="256"/>
      <c r="L129" s="27"/>
      <c r="M129" s="1356"/>
      <c r="N129" s="1356"/>
      <c r="O129" s="1356"/>
      <c r="P129" s="1356"/>
      <c r="Q129" s="1356"/>
      <c r="R129" s="1356"/>
      <c r="S129" s="1356"/>
      <c r="T129" s="1356"/>
      <c r="U129" s="1356"/>
      <c r="V129" s="1356"/>
      <c r="W129" s="1356"/>
      <c r="X129" s="1356"/>
      <c r="Y129" s="1356"/>
      <c r="Z129" s="1362"/>
      <c r="AA129" s="1356"/>
      <c r="AB129" s="1356"/>
      <c r="AC129" s="1356"/>
      <c r="AD129" s="1363"/>
      <c r="AE129" s="1363"/>
      <c r="AF129" s="1356"/>
      <c r="AG129" s="1356"/>
      <c r="AH129" s="1356"/>
      <c r="AI129" s="1269"/>
      <c r="AJ129" s="1269"/>
      <c r="AK129" s="1269"/>
      <c r="AL129" s="132"/>
      <c r="AP129" s="8"/>
    </row>
    <row r="130" spans="1:42" ht="41.25" customHeight="1">
      <c r="A130" s="2933" t="s">
        <v>1321</v>
      </c>
      <c r="B130" s="2933"/>
      <c r="C130" s="2933"/>
      <c r="D130" s="2933"/>
      <c r="E130" s="2933"/>
      <c r="F130" s="2933"/>
      <c r="G130" s="2933"/>
      <c r="H130" s="2933"/>
      <c r="I130" s="2933"/>
      <c r="J130" s="2933"/>
      <c r="K130" s="2933"/>
      <c r="L130" s="2933"/>
      <c r="M130" s="2933"/>
      <c r="N130" s="2933"/>
      <c r="O130" s="2933"/>
      <c r="P130" s="2933"/>
      <c r="Q130" s="2933"/>
      <c r="R130" s="2933"/>
      <c r="S130" s="2933"/>
      <c r="T130" s="2933"/>
      <c r="U130" s="2933"/>
      <c r="V130" s="2933"/>
      <c r="W130" s="2933"/>
      <c r="X130" s="2933"/>
      <c r="Y130" s="2933"/>
      <c r="Z130" s="2933"/>
      <c r="AA130" s="2933"/>
      <c r="AB130" s="2933"/>
      <c r="AC130" s="2933"/>
      <c r="AD130" s="2933"/>
      <c r="AE130" s="2933"/>
      <c r="AF130" s="2933"/>
      <c r="AG130" s="2933"/>
      <c r="AH130" s="2933"/>
      <c r="AI130" s="2933"/>
      <c r="AJ130" s="2933"/>
      <c r="AK130" s="2933"/>
      <c r="AL130" s="2933"/>
      <c r="AM130" s="2933"/>
      <c r="AN130" s="2933"/>
      <c r="AO130" s="2933"/>
      <c r="AP130" s="8"/>
    </row>
    <row r="131" spans="1:42" ht="15.75" customHeight="1">
      <c r="A131" s="1364"/>
      <c r="B131" s="1364"/>
      <c r="C131" s="1364"/>
      <c r="D131" s="1364"/>
      <c r="E131" s="1364"/>
      <c r="F131" s="1364"/>
      <c r="G131" s="1364"/>
      <c r="H131" s="1364"/>
      <c r="I131" s="1364"/>
      <c r="J131" s="1364"/>
      <c r="K131" s="1364"/>
      <c r="L131" s="1364"/>
      <c r="M131" s="1364"/>
      <c r="N131" s="1364"/>
      <c r="O131" s="1364"/>
      <c r="P131" s="1364"/>
      <c r="Q131" s="1364"/>
      <c r="R131" s="1364"/>
      <c r="S131" s="1364"/>
      <c r="T131" s="1364"/>
      <c r="U131" s="1364"/>
      <c r="V131" s="1364"/>
      <c r="W131" s="1364"/>
      <c r="X131" s="1364"/>
      <c r="Y131" s="1364"/>
      <c r="Z131" s="1364"/>
      <c r="AA131" s="1364"/>
      <c r="AB131" s="1364"/>
      <c r="AC131" s="1364"/>
      <c r="AD131" s="1364"/>
      <c r="AE131" s="1364"/>
      <c r="AF131" s="1364"/>
      <c r="AG131" s="1364"/>
      <c r="AH131" s="1364"/>
      <c r="AI131" s="1364"/>
      <c r="AJ131" s="1364"/>
      <c r="AK131" s="1364"/>
      <c r="AL131" s="1364"/>
      <c r="AM131" s="1364"/>
      <c r="AN131" s="1364"/>
      <c r="AO131" s="1364"/>
      <c r="AP131" s="8"/>
    </row>
    <row r="132" spans="1:42" ht="26.25" customHeight="1">
      <c r="A132" s="2457" t="s">
        <v>104</v>
      </c>
      <c r="B132" s="2458"/>
      <c r="C132" s="2458"/>
      <c r="D132" s="2458"/>
      <c r="E132" s="2458"/>
      <c r="F132" s="2458"/>
      <c r="G132" s="2458"/>
      <c r="H132" s="2458"/>
      <c r="I132" s="2458"/>
      <c r="J132" s="2458"/>
      <c r="K132" s="2458"/>
      <c r="L132" s="2458"/>
      <c r="M132" s="2458"/>
      <c r="N132" s="2458"/>
      <c r="O132" s="2458"/>
      <c r="P132" s="2458"/>
      <c r="Q132" s="2458"/>
      <c r="R132" s="2458"/>
      <c r="S132" s="2458"/>
      <c r="T132" s="2458"/>
      <c r="U132" s="2458"/>
      <c r="V132" s="2458"/>
      <c r="W132" s="2458"/>
      <c r="X132" s="2458"/>
      <c r="Y132" s="2458"/>
      <c r="Z132" s="2458"/>
      <c r="AA132" s="2458"/>
      <c r="AB132" s="2458"/>
      <c r="AC132" s="2458"/>
      <c r="AD132" s="2458"/>
      <c r="AE132" s="2458"/>
      <c r="AF132" s="2458"/>
      <c r="AG132" s="2458"/>
      <c r="AH132" s="2458"/>
      <c r="AI132" s="2458"/>
      <c r="AJ132" s="2458"/>
      <c r="AK132" s="2458"/>
      <c r="AL132" s="2934"/>
      <c r="AM132" s="2934"/>
      <c r="AN132" s="2934"/>
      <c r="AO132" s="2935"/>
      <c r="AP132" s="8"/>
    </row>
  </sheetData>
  <sheetProtection formatCells="0" formatColumns="0" formatRows="0" insertColumns="0" insertRows="0"/>
  <mergeCells count="109">
    <mergeCell ref="AG1:AO1"/>
    <mergeCell ref="AL2:AO2"/>
    <mergeCell ref="AG3:AN3"/>
    <mergeCell ref="AG4:AH4"/>
    <mergeCell ref="A6:AL6"/>
    <mergeCell ref="A7:AL7"/>
    <mergeCell ref="B32:D32"/>
    <mergeCell ref="H32:J32"/>
    <mergeCell ref="H43:AH43"/>
    <mergeCell ref="A15:AK15"/>
    <mergeCell ref="A17:AK17"/>
    <mergeCell ref="K20:L20"/>
    <mergeCell ref="Z20:AA20"/>
    <mergeCell ref="AC20:AD20"/>
    <mergeCell ref="AF20:AG20"/>
    <mergeCell ref="V13:W13"/>
    <mergeCell ref="Z13:AJ13"/>
    <mergeCell ref="V10:Y10"/>
    <mergeCell ref="Z10:AE10"/>
    <mergeCell ref="V11:Y11"/>
    <mergeCell ref="Z11:AJ11"/>
    <mergeCell ref="V12:Y12"/>
    <mergeCell ref="Z12:AH12"/>
    <mergeCell ref="AI12:AJ12"/>
    <mergeCell ref="I45:AN48"/>
    <mergeCell ref="AF52:AI52"/>
    <mergeCell ref="I53:L53"/>
    <mergeCell ref="N53:Q53"/>
    <mergeCell ref="T53:V53"/>
    <mergeCell ref="I54:L54"/>
    <mergeCell ref="N54:Q54"/>
    <mergeCell ref="J22:R22"/>
    <mergeCell ref="X22:AH22"/>
    <mergeCell ref="J24:R24"/>
    <mergeCell ref="I56:J56"/>
    <mergeCell ref="K56:L56"/>
    <mergeCell ref="Y56:Z56"/>
    <mergeCell ref="AB56:AC56"/>
    <mergeCell ref="AE56:AF56"/>
    <mergeCell ref="D57:E57"/>
    <mergeCell ref="I57:J57"/>
    <mergeCell ref="K57:L57"/>
    <mergeCell ref="Y57:Z57"/>
    <mergeCell ref="AB57:AC57"/>
    <mergeCell ref="I60:L60"/>
    <mergeCell ref="N60:Q60"/>
    <mergeCell ref="T60:V60"/>
    <mergeCell ref="AF60:AI60"/>
    <mergeCell ref="I61:L61"/>
    <mergeCell ref="N61:Q61"/>
    <mergeCell ref="AE57:AF57"/>
    <mergeCell ref="I58:J58"/>
    <mergeCell ref="K58:L58"/>
    <mergeCell ref="Y58:Z58"/>
    <mergeCell ref="AB58:AC58"/>
    <mergeCell ref="AE58:AF58"/>
    <mergeCell ref="I63:J63"/>
    <mergeCell ref="K63:L63"/>
    <mergeCell ref="Y63:Z63"/>
    <mergeCell ref="AB63:AC63"/>
    <mergeCell ref="AE63:AF63"/>
    <mergeCell ref="D64:E64"/>
    <mergeCell ref="I64:J64"/>
    <mergeCell ref="K64:L64"/>
    <mergeCell ref="Y64:Z64"/>
    <mergeCell ref="AB64:AC64"/>
    <mergeCell ref="D68:H68"/>
    <mergeCell ref="I68:L68"/>
    <mergeCell ref="N68:Q68"/>
    <mergeCell ref="T68:V68"/>
    <mergeCell ref="D69:H69"/>
    <mergeCell ref="I69:L69"/>
    <mergeCell ref="AE64:AF64"/>
    <mergeCell ref="I65:J65"/>
    <mergeCell ref="K65:L65"/>
    <mergeCell ref="Y65:Z65"/>
    <mergeCell ref="AB65:AC65"/>
    <mergeCell ref="AE65:AF65"/>
    <mergeCell ref="B79:F79"/>
    <mergeCell ref="G79:R79"/>
    <mergeCell ref="A81:AO81"/>
    <mergeCell ref="AJ82:AO82"/>
    <mergeCell ref="A84:AK84"/>
    <mergeCell ref="O87:W87"/>
    <mergeCell ref="AC87:AD87"/>
    <mergeCell ref="AF69:AG69"/>
    <mergeCell ref="D70:H70"/>
    <mergeCell ref="I70:L70"/>
    <mergeCell ref="W70:AB70"/>
    <mergeCell ref="AF70:AG70"/>
    <mergeCell ref="B77:F77"/>
    <mergeCell ref="G77:R77"/>
    <mergeCell ref="Y77:AH77"/>
    <mergeCell ref="A130:AO130"/>
    <mergeCell ref="A132:AO132"/>
    <mergeCell ref="P99:W99"/>
    <mergeCell ref="AC99:AJ99"/>
    <mergeCell ref="P105:W105"/>
    <mergeCell ref="AC105:AJ105"/>
    <mergeCell ref="P108:W108"/>
    <mergeCell ref="AC108:AJ108"/>
    <mergeCell ref="O89:W89"/>
    <mergeCell ref="AC89:AM89"/>
    <mergeCell ref="F97:G97"/>
    <mergeCell ref="P97:W97"/>
    <mergeCell ref="AC97:AJ97"/>
    <mergeCell ref="F98:G98"/>
    <mergeCell ref="P98:W98"/>
    <mergeCell ref="AC98:AJ98"/>
  </mergeCells>
  <phoneticPr fontId="34"/>
  <dataValidations count="10">
    <dataValidation type="list" allowBlank="1" showInputMessage="1" showErrorMessage="1" sqref="AC87:AD87" xr:uid="{00000000-0002-0000-2C00-000000000000}">
      <formula1>"8,9,10,11,12,13,14"</formula1>
    </dataValidation>
    <dataValidation type="list" imeMode="off" allowBlank="1" showInputMessage="1" showErrorMessage="1" errorTitle="入力規則エラー" error="「1」から「24」までの数字（半角）を入力、または選択ください。" sqref="D57:E57 D64:E64" xr:uid="{00000000-0002-0000-2C00-000001000000}">
      <formula1>"1,2,3,4,5,6,7,8,9,10,11,12,13,14,15,16,17,18,19,20,21,22,23,24"</formula1>
    </dataValidation>
    <dataValidation imeMode="off" allowBlank="1" showInputMessage="1" showErrorMessage="1" sqref="I53:L54 N53:Q54 I60:L61 N60:Q61 I68:L70 N68:Q68" xr:uid="{00000000-0002-0000-2C00-000003000000}"/>
    <dataValidation type="list" allowBlank="1" showInputMessage="1" showErrorMessage="1" sqref="WWJ983082:WWP983083 AB65578:AH65579 JX65578:KD65579 TT65578:TZ65579 ADP65578:ADV65579 ANL65578:ANR65579 AXH65578:AXN65579 BHD65578:BHJ65579 BQZ65578:BRF65579 CAV65578:CBB65579 CKR65578:CKX65579 CUN65578:CUT65579 DEJ65578:DEP65579 DOF65578:DOL65579 DYB65578:DYH65579 EHX65578:EID65579 ERT65578:ERZ65579 FBP65578:FBV65579 FLL65578:FLR65579 FVH65578:FVN65579 GFD65578:GFJ65579 GOZ65578:GPF65579 GYV65578:GZB65579 HIR65578:HIX65579 HSN65578:HST65579 ICJ65578:ICP65579 IMF65578:IML65579 IWB65578:IWH65579 JFX65578:JGD65579 JPT65578:JPZ65579 JZP65578:JZV65579 KJL65578:KJR65579 KTH65578:KTN65579 LDD65578:LDJ65579 LMZ65578:LNF65579 LWV65578:LXB65579 MGR65578:MGX65579 MQN65578:MQT65579 NAJ65578:NAP65579 NKF65578:NKL65579 NUB65578:NUH65579 ODX65578:OED65579 ONT65578:ONZ65579 OXP65578:OXV65579 PHL65578:PHR65579 PRH65578:PRN65579 QBD65578:QBJ65579 QKZ65578:QLF65579 QUV65578:QVB65579 RER65578:REX65579 RON65578:ROT65579 RYJ65578:RYP65579 SIF65578:SIL65579 SSB65578:SSH65579 TBX65578:TCD65579 TLT65578:TLZ65579 TVP65578:TVV65579 UFL65578:UFR65579 UPH65578:UPN65579 UZD65578:UZJ65579 VIZ65578:VJF65579 VSV65578:VTB65579 WCR65578:WCX65579 WMN65578:WMT65579 WWJ65578:WWP65579 AB131114:AH131115 JX131114:KD131115 TT131114:TZ131115 ADP131114:ADV131115 ANL131114:ANR131115 AXH131114:AXN131115 BHD131114:BHJ131115 BQZ131114:BRF131115 CAV131114:CBB131115 CKR131114:CKX131115 CUN131114:CUT131115 DEJ131114:DEP131115 DOF131114:DOL131115 DYB131114:DYH131115 EHX131114:EID131115 ERT131114:ERZ131115 FBP131114:FBV131115 FLL131114:FLR131115 FVH131114:FVN131115 GFD131114:GFJ131115 GOZ131114:GPF131115 GYV131114:GZB131115 HIR131114:HIX131115 HSN131114:HST131115 ICJ131114:ICP131115 IMF131114:IML131115 IWB131114:IWH131115 JFX131114:JGD131115 JPT131114:JPZ131115 JZP131114:JZV131115 KJL131114:KJR131115 KTH131114:KTN131115 LDD131114:LDJ131115 LMZ131114:LNF131115 LWV131114:LXB131115 MGR131114:MGX131115 MQN131114:MQT131115 NAJ131114:NAP131115 NKF131114:NKL131115 NUB131114:NUH131115 ODX131114:OED131115 ONT131114:ONZ131115 OXP131114:OXV131115 PHL131114:PHR131115 PRH131114:PRN131115 QBD131114:QBJ131115 QKZ131114:QLF131115 QUV131114:QVB131115 RER131114:REX131115 RON131114:ROT131115 RYJ131114:RYP131115 SIF131114:SIL131115 SSB131114:SSH131115 TBX131114:TCD131115 TLT131114:TLZ131115 TVP131114:TVV131115 UFL131114:UFR131115 UPH131114:UPN131115 UZD131114:UZJ131115 VIZ131114:VJF131115 VSV131114:VTB131115 WCR131114:WCX131115 WMN131114:WMT131115 WWJ131114:WWP131115 AB196650:AH196651 JX196650:KD196651 TT196650:TZ196651 ADP196650:ADV196651 ANL196650:ANR196651 AXH196650:AXN196651 BHD196650:BHJ196651 BQZ196650:BRF196651 CAV196650:CBB196651 CKR196650:CKX196651 CUN196650:CUT196651 DEJ196650:DEP196651 DOF196650:DOL196651 DYB196650:DYH196651 EHX196650:EID196651 ERT196650:ERZ196651 FBP196650:FBV196651 FLL196650:FLR196651 FVH196650:FVN196651 GFD196650:GFJ196651 GOZ196650:GPF196651 GYV196650:GZB196651 HIR196650:HIX196651 HSN196650:HST196651 ICJ196650:ICP196651 IMF196650:IML196651 IWB196650:IWH196651 JFX196650:JGD196651 JPT196650:JPZ196651 JZP196650:JZV196651 KJL196650:KJR196651 KTH196650:KTN196651 LDD196650:LDJ196651 LMZ196650:LNF196651 LWV196650:LXB196651 MGR196650:MGX196651 MQN196650:MQT196651 NAJ196650:NAP196651 NKF196650:NKL196651 NUB196650:NUH196651 ODX196650:OED196651 ONT196650:ONZ196651 OXP196650:OXV196651 PHL196650:PHR196651 PRH196650:PRN196651 QBD196650:QBJ196651 QKZ196650:QLF196651 QUV196650:QVB196651 RER196650:REX196651 RON196650:ROT196651 RYJ196650:RYP196651 SIF196650:SIL196651 SSB196650:SSH196651 TBX196650:TCD196651 TLT196650:TLZ196651 TVP196650:TVV196651 UFL196650:UFR196651 UPH196650:UPN196651 UZD196650:UZJ196651 VIZ196650:VJF196651 VSV196650:VTB196651 WCR196650:WCX196651 WMN196650:WMT196651 WWJ196650:WWP196651 AB262186:AH262187 JX262186:KD262187 TT262186:TZ262187 ADP262186:ADV262187 ANL262186:ANR262187 AXH262186:AXN262187 BHD262186:BHJ262187 BQZ262186:BRF262187 CAV262186:CBB262187 CKR262186:CKX262187 CUN262186:CUT262187 DEJ262186:DEP262187 DOF262186:DOL262187 DYB262186:DYH262187 EHX262186:EID262187 ERT262186:ERZ262187 FBP262186:FBV262187 FLL262186:FLR262187 FVH262186:FVN262187 GFD262186:GFJ262187 GOZ262186:GPF262187 GYV262186:GZB262187 HIR262186:HIX262187 HSN262186:HST262187 ICJ262186:ICP262187 IMF262186:IML262187 IWB262186:IWH262187 JFX262186:JGD262187 JPT262186:JPZ262187 JZP262186:JZV262187 KJL262186:KJR262187 KTH262186:KTN262187 LDD262186:LDJ262187 LMZ262186:LNF262187 LWV262186:LXB262187 MGR262186:MGX262187 MQN262186:MQT262187 NAJ262186:NAP262187 NKF262186:NKL262187 NUB262186:NUH262187 ODX262186:OED262187 ONT262186:ONZ262187 OXP262186:OXV262187 PHL262186:PHR262187 PRH262186:PRN262187 QBD262186:QBJ262187 QKZ262186:QLF262187 QUV262186:QVB262187 RER262186:REX262187 RON262186:ROT262187 RYJ262186:RYP262187 SIF262186:SIL262187 SSB262186:SSH262187 TBX262186:TCD262187 TLT262186:TLZ262187 TVP262186:TVV262187 UFL262186:UFR262187 UPH262186:UPN262187 UZD262186:UZJ262187 VIZ262186:VJF262187 VSV262186:VTB262187 WCR262186:WCX262187 WMN262186:WMT262187 WWJ262186:WWP262187 AB327722:AH327723 JX327722:KD327723 TT327722:TZ327723 ADP327722:ADV327723 ANL327722:ANR327723 AXH327722:AXN327723 BHD327722:BHJ327723 BQZ327722:BRF327723 CAV327722:CBB327723 CKR327722:CKX327723 CUN327722:CUT327723 DEJ327722:DEP327723 DOF327722:DOL327723 DYB327722:DYH327723 EHX327722:EID327723 ERT327722:ERZ327723 FBP327722:FBV327723 FLL327722:FLR327723 FVH327722:FVN327723 GFD327722:GFJ327723 GOZ327722:GPF327723 GYV327722:GZB327723 HIR327722:HIX327723 HSN327722:HST327723 ICJ327722:ICP327723 IMF327722:IML327723 IWB327722:IWH327723 JFX327722:JGD327723 JPT327722:JPZ327723 JZP327722:JZV327723 KJL327722:KJR327723 KTH327722:KTN327723 LDD327722:LDJ327723 LMZ327722:LNF327723 LWV327722:LXB327723 MGR327722:MGX327723 MQN327722:MQT327723 NAJ327722:NAP327723 NKF327722:NKL327723 NUB327722:NUH327723 ODX327722:OED327723 ONT327722:ONZ327723 OXP327722:OXV327723 PHL327722:PHR327723 PRH327722:PRN327723 QBD327722:QBJ327723 QKZ327722:QLF327723 QUV327722:QVB327723 RER327722:REX327723 RON327722:ROT327723 RYJ327722:RYP327723 SIF327722:SIL327723 SSB327722:SSH327723 TBX327722:TCD327723 TLT327722:TLZ327723 TVP327722:TVV327723 UFL327722:UFR327723 UPH327722:UPN327723 UZD327722:UZJ327723 VIZ327722:VJF327723 VSV327722:VTB327723 WCR327722:WCX327723 WMN327722:WMT327723 WWJ327722:WWP327723 AB393258:AH393259 JX393258:KD393259 TT393258:TZ393259 ADP393258:ADV393259 ANL393258:ANR393259 AXH393258:AXN393259 BHD393258:BHJ393259 BQZ393258:BRF393259 CAV393258:CBB393259 CKR393258:CKX393259 CUN393258:CUT393259 DEJ393258:DEP393259 DOF393258:DOL393259 DYB393258:DYH393259 EHX393258:EID393259 ERT393258:ERZ393259 FBP393258:FBV393259 FLL393258:FLR393259 FVH393258:FVN393259 GFD393258:GFJ393259 GOZ393258:GPF393259 GYV393258:GZB393259 HIR393258:HIX393259 HSN393258:HST393259 ICJ393258:ICP393259 IMF393258:IML393259 IWB393258:IWH393259 JFX393258:JGD393259 JPT393258:JPZ393259 JZP393258:JZV393259 KJL393258:KJR393259 KTH393258:KTN393259 LDD393258:LDJ393259 LMZ393258:LNF393259 LWV393258:LXB393259 MGR393258:MGX393259 MQN393258:MQT393259 NAJ393258:NAP393259 NKF393258:NKL393259 NUB393258:NUH393259 ODX393258:OED393259 ONT393258:ONZ393259 OXP393258:OXV393259 PHL393258:PHR393259 PRH393258:PRN393259 QBD393258:QBJ393259 QKZ393258:QLF393259 QUV393258:QVB393259 RER393258:REX393259 RON393258:ROT393259 RYJ393258:RYP393259 SIF393258:SIL393259 SSB393258:SSH393259 TBX393258:TCD393259 TLT393258:TLZ393259 TVP393258:TVV393259 UFL393258:UFR393259 UPH393258:UPN393259 UZD393258:UZJ393259 VIZ393258:VJF393259 VSV393258:VTB393259 WCR393258:WCX393259 WMN393258:WMT393259 WWJ393258:WWP393259 AB458794:AH458795 JX458794:KD458795 TT458794:TZ458795 ADP458794:ADV458795 ANL458794:ANR458795 AXH458794:AXN458795 BHD458794:BHJ458795 BQZ458794:BRF458795 CAV458794:CBB458795 CKR458794:CKX458795 CUN458794:CUT458795 DEJ458794:DEP458795 DOF458794:DOL458795 DYB458794:DYH458795 EHX458794:EID458795 ERT458794:ERZ458795 FBP458794:FBV458795 FLL458794:FLR458795 FVH458794:FVN458795 GFD458794:GFJ458795 GOZ458794:GPF458795 GYV458794:GZB458795 HIR458794:HIX458795 HSN458794:HST458795 ICJ458794:ICP458795 IMF458794:IML458795 IWB458794:IWH458795 JFX458794:JGD458795 JPT458794:JPZ458795 JZP458794:JZV458795 KJL458794:KJR458795 KTH458794:KTN458795 LDD458794:LDJ458795 LMZ458794:LNF458795 LWV458794:LXB458795 MGR458794:MGX458795 MQN458794:MQT458795 NAJ458794:NAP458795 NKF458794:NKL458795 NUB458794:NUH458795 ODX458794:OED458795 ONT458794:ONZ458795 OXP458794:OXV458795 PHL458794:PHR458795 PRH458794:PRN458795 QBD458794:QBJ458795 QKZ458794:QLF458795 QUV458794:QVB458795 RER458794:REX458795 RON458794:ROT458795 RYJ458794:RYP458795 SIF458794:SIL458795 SSB458794:SSH458795 TBX458794:TCD458795 TLT458794:TLZ458795 TVP458794:TVV458795 UFL458794:UFR458795 UPH458794:UPN458795 UZD458794:UZJ458795 VIZ458794:VJF458795 VSV458794:VTB458795 WCR458794:WCX458795 WMN458794:WMT458795 WWJ458794:WWP458795 AB524330:AH524331 JX524330:KD524331 TT524330:TZ524331 ADP524330:ADV524331 ANL524330:ANR524331 AXH524330:AXN524331 BHD524330:BHJ524331 BQZ524330:BRF524331 CAV524330:CBB524331 CKR524330:CKX524331 CUN524330:CUT524331 DEJ524330:DEP524331 DOF524330:DOL524331 DYB524330:DYH524331 EHX524330:EID524331 ERT524330:ERZ524331 FBP524330:FBV524331 FLL524330:FLR524331 FVH524330:FVN524331 GFD524330:GFJ524331 GOZ524330:GPF524331 GYV524330:GZB524331 HIR524330:HIX524331 HSN524330:HST524331 ICJ524330:ICP524331 IMF524330:IML524331 IWB524330:IWH524331 JFX524330:JGD524331 JPT524330:JPZ524331 JZP524330:JZV524331 KJL524330:KJR524331 KTH524330:KTN524331 LDD524330:LDJ524331 LMZ524330:LNF524331 LWV524330:LXB524331 MGR524330:MGX524331 MQN524330:MQT524331 NAJ524330:NAP524331 NKF524330:NKL524331 NUB524330:NUH524331 ODX524330:OED524331 ONT524330:ONZ524331 OXP524330:OXV524331 PHL524330:PHR524331 PRH524330:PRN524331 QBD524330:QBJ524331 QKZ524330:QLF524331 QUV524330:QVB524331 RER524330:REX524331 RON524330:ROT524331 RYJ524330:RYP524331 SIF524330:SIL524331 SSB524330:SSH524331 TBX524330:TCD524331 TLT524330:TLZ524331 TVP524330:TVV524331 UFL524330:UFR524331 UPH524330:UPN524331 UZD524330:UZJ524331 VIZ524330:VJF524331 VSV524330:VTB524331 WCR524330:WCX524331 WMN524330:WMT524331 WWJ524330:WWP524331 AB589866:AH589867 JX589866:KD589867 TT589866:TZ589867 ADP589866:ADV589867 ANL589866:ANR589867 AXH589866:AXN589867 BHD589866:BHJ589867 BQZ589866:BRF589867 CAV589866:CBB589867 CKR589866:CKX589867 CUN589866:CUT589867 DEJ589866:DEP589867 DOF589866:DOL589867 DYB589866:DYH589867 EHX589866:EID589867 ERT589866:ERZ589867 FBP589866:FBV589867 FLL589866:FLR589867 FVH589866:FVN589867 GFD589866:GFJ589867 GOZ589866:GPF589867 GYV589866:GZB589867 HIR589866:HIX589867 HSN589866:HST589867 ICJ589866:ICP589867 IMF589866:IML589867 IWB589866:IWH589867 JFX589866:JGD589867 JPT589866:JPZ589867 JZP589866:JZV589867 KJL589866:KJR589867 KTH589866:KTN589867 LDD589866:LDJ589867 LMZ589866:LNF589867 LWV589866:LXB589867 MGR589866:MGX589867 MQN589866:MQT589867 NAJ589866:NAP589867 NKF589866:NKL589867 NUB589866:NUH589867 ODX589866:OED589867 ONT589866:ONZ589867 OXP589866:OXV589867 PHL589866:PHR589867 PRH589866:PRN589867 QBD589866:QBJ589867 QKZ589866:QLF589867 QUV589866:QVB589867 RER589866:REX589867 RON589866:ROT589867 RYJ589866:RYP589867 SIF589866:SIL589867 SSB589866:SSH589867 TBX589866:TCD589867 TLT589866:TLZ589867 TVP589866:TVV589867 UFL589866:UFR589867 UPH589866:UPN589867 UZD589866:UZJ589867 VIZ589866:VJF589867 VSV589866:VTB589867 WCR589866:WCX589867 WMN589866:WMT589867 WWJ589866:WWP589867 AB655402:AH655403 JX655402:KD655403 TT655402:TZ655403 ADP655402:ADV655403 ANL655402:ANR655403 AXH655402:AXN655403 BHD655402:BHJ655403 BQZ655402:BRF655403 CAV655402:CBB655403 CKR655402:CKX655403 CUN655402:CUT655403 DEJ655402:DEP655403 DOF655402:DOL655403 DYB655402:DYH655403 EHX655402:EID655403 ERT655402:ERZ655403 FBP655402:FBV655403 FLL655402:FLR655403 FVH655402:FVN655403 GFD655402:GFJ655403 GOZ655402:GPF655403 GYV655402:GZB655403 HIR655402:HIX655403 HSN655402:HST655403 ICJ655402:ICP655403 IMF655402:IML655403 IWB655402:IWH655403 JFX655402:JGD655403 JPT655402:JPZ655403 JZP655402:JZV655403 KJL655402:KJR655403 KTH655402:KTN655403 LDD655402:LDJ655403 LMZ655402:LNF655403 LWV655402:LXB655403 MGR655402:MGX655403 MQN655402:MQT655403 NAJ655402:NAP655403 NKF655402:NKL655403 NUB655402:NUH655403 ODX655402:OED655403 ONT655402:ONZ655403 OXP655402:OXV655403 PHL655402:PHR655403 PRH655402:PRN655403 QBD655402:QBJ655403 QKZ655402:QLF655403 QUV655402:QVB655403 RER655402:REX655403 RON655402:ROT655403 RYJ655402:RYP655403 SIF655402:SIL655403 SSB655402:SSH655403 TBX655402:TCD655403 TLT655402:TLZ655403 TVP655402:TVV655403 UFL655402:UFR655403 UPH655402:UPN655403 UZD655402:UZJ655403 VIZ655402:VJF655403 VSV655402:VTB655403 WCR655402:WCX655403 WMN655402:WMT655403 WWJ655402:WWP655403 AB720938:AH720939 JX720938:KD720939 TT720938:TZ720939 ADP720938:ADV720939 ANL720938:ANR720939 AXH720938:AXN720939 BHD720938:BHJ720939 BQZ720938:BRF720939 CAV720938:CBB720939 CKR720938:CKX720939 CUN720938:CUT720939 DEJ720938:DEP720939 DOF720938:DOL720939 DYB720938:DYH720939 EHX720938:EID720939 ERT720938:ERZ720939 FBP720938:FBV720939 FLL720938:FLR720939 FVH720938:FVN720939 GFD720938:GFJ720939 GOZ720938:GPF720939 GYV720938:GZB720939 HIR720938:HIX720939 HSN720938:HST720939 ICJ720938:ICP720939 IMF720938:IML720939 IWB720938:IWH720939 JFX720938:JGD720939 JPT720938:JPZ720939 JZP720938:JZV720939 KJL720938:KJR720939 KTH720938:KTN720939 LDD720938:LDJ720939 LMZ720938:LNF720939 LWV720938:LXB720939 MGR720938:MGX720939 MQN720938:MQT720939 NAJ720938:NAP720939 NKF720938:NKL720939 NUB720938:NUH720939 ODX720938:OED720939 ONT720938:ONZ720939 OXP720938:OXV720939 PHL720938:PHR720939 PRH720938:PRN720939 QBD720938:QBJ720939 QKZ720938:QLF720939 QUV720938:QVB720939 RER720938:REX720939 RON720938:ROT720939 RYJ720938:RYP720939 SIF720938:SIL720939 SSB720938:SSH720939 TBX720938:TCD720939 TLT720938:TLZ720939 TVP720938:TVV720939 UFL720938:UFR720939 UPH720938:UPN720939 UZD720938:UZJ720939 VIZ720938:VJF720939 VSV720938:VTB720939 WCR720938:WCX720939 WMN720938:WMT720939 WWJ720938:WWP720939 AB786474:AH786475 JX786474:KD786475 TT786474:TZ786475 ADP786474:ADV786475 ANL786474:ANR786475 AXH786474:AXN786475 BHD786474:BHJ786475 BQZ786474:BRF786475 CAV786474:CBB786475 CKR786474:CKX786475 CUN786474:CUT786475 DEJ786474:DEP786475 DOF786474:DOL786475 DYB786474:DYH786475 EHX786474:EID786475 ERT786474:ERZ786475 FBP786474:FBV786475 FLL786474:FLR786475 FVH786474:FVN786475 GFD786474:GFJ786475 GOZ786474:GPF786475 GYV786474:GZB786475 HIR786474:HIX786475 HSN786474:HST786475 ICJ786474:ICP786475 IMF786474:IML786475 IWB786474:IWH786475 JFX786474:JGD786475 JPT786474:JPZ786475 JZP786474:JZV786475 KJL786474:KJR786475 KTH786474:KTN786475 LDD786474:LDJ786475 LMZ786474:LNF786475 LWV786474:LXB786475 MGR786474:MGX786475 MQN786474:MQT786475 NAJ786474:NAP786475 NKF786474:NKL786475 NUB786474:NUH786475 ODX786474:OED786475 ONT786474:ONZ786475 OXP786474:OXV786475 PHL786474:PHR786475 PRH786474:PRN786475 QBD786474:QBJ786475 QKZ786474:QLF786475 QUV786474:QVB786475 RER786474:REX786475 RON786474:ROT786475 RYJ786474:RYP786475 SIF786474:SIL786475 SSB786474:SSH786475 TBX786474:TCD786475 TLT786474:TLZ786475 TVP786474:TVV786475 UFL786474:UFR786475 UPH786474:UPN786475 UZD786474:UZJ786475 VIZ786474:VJF786475 VSV786474:VTB786475 WCR786474:WCX786475 WMN786474:WMT786475 WWJ786474:WWP786475 AB852010:AH852011 JX852010:KD852011 TT852010:TZ852011 ADP852010:ADV852011 ANL852010:ANR852011 AXH852010:AXN852011 BHD852010:BHJ852011 BQZ852010:BRF852011 CAV852010:CBB852011 CKR852010:CKX852011 CUN852010:CUT852011 DEJ852010:DEP852011 DOF852010:DOL852011 DYB852010:DYH852011 EHX852010:EID852011 ERT852010:ERZ852011 FBP852010:FBV852011 FLL852010:FLR852011 FVH852010:FVN852011 GFD852010:GFJ852011 GOZ852010:GPF852011 GYV852010:GZB852011 HIR852010:HIX852011 HSN852010:HST852011 ICJ852010:ICP852011 IMF852010:IML852011 IWB852010:IWH852011 JFX852010:JGD852011 JPT852010:JPZ852011 JZP852010:JZV852011 KJL852010:KJR852011 KTH852010:KTN852011 LDD852010:LDJ852011 LMZ852010:LNF852011 LWV852010:LXB852011 MGR852010:MGX852011 MQN852010:MQT852011 NAJ852010:NAP852011 NKF852010:NKL852011 NUB852010:NUH852011 ODX852010:OED852011 ONT852010:ONZ852011 OXP852010:OXV852011 PHL852010:PHR852011 PRH852010:PRN852011 QBD852010:QBJ852011 QKZ852010:QLF852011 QUV852010:QVB852011 RER852010:REX852011 RON852010:ROT852011 RYJ852010:RYP852011 SIF852010:SIL852011 SSB852010:SSH852011 TBX852010:TCD852011 TLT852010:TLZ852011 TVP852010:TVV852011 UFL852010:UFR852011 UPH852010:UPN852011 UZD852010:UZJ852011 VIZ852010:VJF852011 VSV852010:VTB852011 WCR852010:WCX852011 WMN852010:WMT852011 WWJ852010:WWP852011 AB917546:AH917547 JX917546:KD917547 TT917546:TZ917547 ADP917546:ADV917547 ANL917546:ANR917547 AXH917546:AXN917547 BHD917546:BHJ917547 BQZ917546:BRF917547 CAV917546:CBB917547 CKR917546:CKX917547 CUN917546:CUT917547 DEJ917546:DEP917547 DOF917546:DOL917547 DYB917546:DYH917547 EHX917546:EID917547 ERT917546:ERZ917547 FBP917546:FBV917547 FLL917546:FLR917547 FVH917546:FVN917547 GFD917546:GFJ917547 GOZ917546:GPF917547 GYV917546:GZB917547 HIR917546:HIX917547 HSN917546:HST917547 ICJ917546:ICP917547 IMF917546:IML917547 IWB917546:IWH917547 JFX917546:JGD917547 JPT917546:JPZ917547 JZP917546:JZV917547 KJL917546:KJR917547 KTH917546:KTN917547 LDD917546:LDJ917547 LMZ917546:LNF917547 LWV917546:LXB917547 MGR917546:MGX917547 MQN917546:MQT917547 NAJ917546:NAP917547 NKF917546:NKL917547 NUB917546:NUH917547 ODX917546:OED917547 ONT917546:ONZ917547 OXP917546:OXV917547 PHL917546:PHR917547 PRH917546:PRN917547 QBD917546:QBJ917547 QKZ917546:QLF917547 QUV917546:QVB917547 RER917546:REX917547 RON917546:ROT917547 RYJ917546:RYP917547 SIF917546:SIL917547 SSB917546:SSH917547 TBX917546:TCD917547 TLT917546:TLZ917547 TVP917546:TVV917547 UFL917546:UFR917547 UPH917546:UPN917547 UZD917546:UZJ917547 VIZ917546:VJF917547 VSV917546:VTB917547 WCR917546:WCX917547 WMN917546:WMT917547 WWJ917546:WWP917547 AB983082:AH983083 JX983082:KD983083 TT983082:TZ983083 ADP983082:ADV983083 ANL983082:ANR983083 AXH983082:AXN983083 BHD983082:BHJ983083 BQZ983082:BRF983083 CAV983082:CBB983083 CKR983082:CKX983083 CUN983082:CUT983083 DEJ983082:DEP983083 DOF983082:DOL983083 DYB983082:DYH983083 EHX983082:EID983083 ERT983082:ERZ983083 FBP983082:FBV983083 FLL983082:FLR983083 FVH983082:FVN983083 GFD983082:GFJ983083 GOZ983082:GPF983083 GYV983082:GZB983083 HIR983082:HIX983083 HSN983082:HST983083 ICJ983082:ICP983083 IMF983082:IML983083 IWB983082:IWH983083 JFX983082:JGD983083 JPT983082:JPZ983083 JZP983082:JZV983083 KJL983082:KJR983083 KTH983082:KTN983083 LDD983082:LDJ983083 LMZ983082:LNF983083 LWV983082:LXB983083 MGR983082:MGX983083 MQN983082:MQT983083 NAJ983082:NAP983083 NKF983082:NKL983083 NUB983082:NUH983083 ODX983082:OED983083 ONT983082:ONZ983083 OXP983082:OXV983083 PHL983082:PHR983083 PRH983082:PRN983083 QBD983082:QBJ983083 QKZ983082:QLF983083 QUV983082:QVB983083 RER983082:REX983083 RON983082:ROT983083 RYJ983082:RYP983083 SIF983082:SIL983083 SSB983082:SSH983083 TBX983082:TCD983083 TLT983082:TLZ983083 TVP983082:TVV983083 UFL983082:UFR983083 UPH983082:UPN983083 UZD983082:UZJ983083 VIZ983082:VJF983083 VSV983082:VTB983083 WCR983082:WCX983083 WMN983082:WMT983083 ADP26:ADV26 TT26:TZ26 JX26:KD26 AG26:AH26 WWJ26:WWP26 WMN26:WMT26 WCR26:WCX26 VSV26:VTB26 VIZ26:VJF26 UZD26:UZJ26 UPH26:UPN26 UFL26:UFR26 TVP26:TVV26 TLT26:TLZ26 TBX26:TCD26 SSB26:SSH26 SIF26:SIL26 RYJ26:RYP26 RON26:ROT26 RER26:REX26 QUV26:QVB26 QKZ26:QLF26 QBD26:QBJ26 PRH26:PRN26 PHL26:PHR26 OXP26:OXV26 ONT26:ONZ26 ODX26:OED26 NUB26:NUH26 NKF26:NKL26 NAJ26:NAP26 MQN26:MQT26 MGR26:MGX26 LWV26:LXB26 LMZ26:LNF26 LDD26:LDJ26 KTH26:KTN26 KJL26:KJR26 JZP26:JZV26 JPT26:JPZ26 JFX26:JGD26 IWB26:IWH26 IMF26:IML26 ICJ26:ICP26 HSN26:HST26 HIR26:HIX26 GYV26:GZB26 GOZ26:GPF26 GFD26:GFJ26 FVH26:FVN26 FLL26:FLR26 FBP26:FBV26 ERT26:ERZ26 EHX26:EID26 DYB26:DYH26 DOF26:DOL26 DEJ26:DEP26 CUN26:CUT26 CKR26:CKX26 CAV26:CBB26 BQZ26:BRF26 BHD26:BHJ26 AXH26:AXN26 ANL26:ANR26 O38:P38 O34:P34" xr:uid="{00000000-0002-0000-2C00-000004000000}">
      <formula1>"交流協定留学型,短期研修・研究型,ＥＵ枠"</formula1>
    </dataValidation>
    <dataValidation type="list" allowBlank="1" showInputMessage="1" showErrorMessage="1" sqref="AC92:AD92 AC86:AD86" xr:uid="{00000000-0002-0000-2C00-000005000000}">
      <formula1>"1,2,3,4"</formula1>
    </dataValidation>
    <dataValidation type="list" allowBlank="1" showInputMessage="1" showErrorMessage="1" sqref="N26 V28 AA26 B43 B37 N28 W114 W118 W116 W122 W127 E32:E33 B39 B41 B73:B74 K32:K33" xr:uid="{00000000-0002-0000-2C00-000006000000}">
      <formula1>"✔"</formula1>
    </dataValidation>
    <dataValidation type="list" allowBlank="1" showInputMessage="1" showErrorMessage="1" sqref="AC89:AM89 X22:AH22" xr:uid="{00000000-0002-0000-2C00-000007000000}">
      <formula1>"理系、複合・融合系人材,理系（未来テク）,新興国,世界トップレベル大学等,多様性人材"</formula1>
    </dataValidation>
    <dataValidation type="list" allowBlank="1" showInputMessage="1" showErrorMessage="1" sqref="AD129:AE129" xr:uid="{00000000-0002-0000-2C00-000008000000}">
      <formula1>"○"</formula1>
    </dataValidation>
    <dataValidation type="list" imeMode="off" allowBlank="1" showInputMessage="1" showErrorMessage="1" errorTitle="入力規則エラー" error="西暦（半角数字4桁）を入力または選択ください。" sqref="I56:J58 I63:J65" xr:uid="{12331CB1-D1E1-4568-8711-0FEA7946F232}">
      <formula1>"2018,2019,2020,2021,2022"</formula1>
    </dataValidation>
    <dataValidation type="list" allowBlank="1" showInputMessage="1" showErrorMessage="1" sqref="K20:L20" xr:uid="{9796BAAD-08CC-4E1A-B68D-15D4908A9423}">
      <formula1>"8,9,10,11,12,14"</formula1>
    </dataValidation>
  </dataValidations>
  <pageMargins left="0.74803149606299213" right="0.23622047244094491" top="0.47244094488188981" bottom="0.27559055118110237" header="0.31496062992125984" footer="0.23622047244094491"/>
  <pageSetup paperSize="9" scale="80" orientation="portrait" horizontalDpi="300" verticalDpi="300" r:id="rId1"/>
  <headerFooter alignWithMargins="0"/>
  <rowBreaks count="1" manualBreakCount="1">
    <brk id="81"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1" tint="4.9989318521683403E-2"/>
  </sheetPr>
  <dimension ref="A1:BP185"/>
  <sheetViews>
    <sheetView showGridLines="0" view="pageBreakPreview" zoomScaleNormal="100" zoomScaleSheetLayoutView="100" workbookViewId="0">
      <selection activeCell="AC13" sqref="AC13"/>
    </sheetView>
  </sheetViews>
  <sheetFormatPr defaultRowHeight="13.2"/>
  <cols>
    <col min="1" max="1" width="3.109375" style="8" customWidth="1"/>
    <col min="2" max="19" width="2.6640625" style="8" customWidth="1"/>
    <col min="20" max="20" width="3.33203125" style="8" customWidth="1"/>
    <col min="21" max="30" width="2.6640625" style="8" customWidth="1"/>
    <col min="31" max="31" width="3.109375" style="8" customWidth="1"/>
    <col min="32" max="38" width="2.6640625" style="8" customWidth="1"/>
    <col min="39" max="40" width="2.33203125" style="8" customWidth="1"/>
    <col min="41" max="41" width="1.44140625" style="8" customWidth="1"/>
    <col min="42" max="42" width="2.33203125" customWidth="1"/>
    <col min="43" max="46" width="2.33203125" style="8" customWidth="1"/>
    <col min="47"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42" s="67" customFormat="1" ht="28.2">
      <c r="AL1" s="2874" t="s">
        <v>1328</v>
      </c>
      <c r="AM1" s="2506"/>
      <c r="AN1" s="2506"/>
      <c r="AO1" s="2507"/>
    </row>
    <row r="2" spans="1:42" s="67" customFormat="1" ht="15" customHeight="1">
      <c r="AD2" s="1317"/>
      <c r="AE2" s="1317"/>
      <c r="AL2" s="3008" t="s">
        <v>1329</v>
      </c>
      <c r="AM2" s="3008"/>
      <c r="AN2" s="3008"/>
      <c r="AO2" s="3008"/>
    </row>
    <row r="3" spans="1:42" s="67" customFormat="1" ht="18.899999999999999" customHeight="1">
      <c r="X3" s="1261"/>
      <c r="AC3" s="69"/>
      <c r="AD3" s="69"/>
      <c r="AE3" s="69"/>
      <c r="AF3" s="69"/>
      <c r="AG3" s="2831" t="s">
        <v>256</v>
      </c>
      <c r="AH3" s="2831"/>
      <c r="AI3" s="2831"/>
      <c r="AJ3" s="2831"/>
      <c r="AK3" s="2831"/>
      <c r="AL3" s="2831"/>
      <c r="AM3" s="2831"/>
      <c r="AN3" s="2831"/>
    </row>
    <row r="4" spans="1:42" s="67" customFormat="1" ht="17.100000000000001" customHeight="1">
      <c r="Y4" s="1296" t="s">
        <v>1</v>
      </c>
      <c r="Z4" s="1296"/>
      <c r="AA4" s="1295" t="s">
        <v>1</v>
      </c>
      <c r="AB4" s="67" t="s">
        <v>1</v>
      </c>
      <c r="AC4" s="69"/>
      <c r="AD4" s="69"/>
      <c r="AE4" s="1319"/>
      <c r="AF4" s="69"/>
      <c r="AG4" s="2880" t="s">
        <v>1275</v>
      </c>
      <c r="AH4" s="2880"/>
      <c r="AI4" s="1318"/>
      <c r="AJ4" s="69" t="s">
        <v>2</v>
      </c>
      <c r="AK4" s="1318" t="s">
        <v>1</v>
      </c>
      <c r="AL4" s="69" t="s">
        <v>4</v>
      </c>
      <c r="AM4" s="1318" t="s">
        <v>1</v>
      </c>
      <c r="AN4" s="1289" t="s">
        <v>6</v>
      </c>
    </row>
    <row r="5" spans="1:42" s="67" customFormat="1" ht="23.25" customHeight="1">
      <c r="Y5" s="1296"/>
      <c r="Z5" s="1296"/>
      <c r="AA5" s="1295"/>
      <c r="AC5" s="1296"/>
      <c r="AD5" s="1296"/>
      <c r="AE5" s="68"/>
      <c r="AG5" s="68"/>
      <c r="AI5" s="68"/>
      <c r="AJ5" s="1295"/>
    </row>
    <row r="6" spans="1:42" s="67" customFormat="1" ht="14.4">
      <c r="A6" s="2946" t="s">
        <v>409</v>
      </c>
      <c r="B6" s="2946"/>
      <c r="C6" s="2946"/>
      <c r="D6" s="2946"/>
      <c r="E6" s="2946"/>
      <c r="F6" s="2946"/>
      <c r="G6" s="2946"/>
      <c r="H6" s="2946"/>
      <c r="I6" s="2946"/>
      <c r="J6" s="2946"/>
      <c r="K6" s="2946"/>
      <c r="L6" s="2946"/>
      <c r="M6" s="2946"/>
      <c r="N6" s="2946"/>
      <c r="O6" s="2946"/>
      <c r="P6" s="2946"/>
      <c r="Q6" s="2946"/>
      <c r="R6" s="2946"/>
      <c r="S6" s="2946"/>
      <c r="T6" s="2946"/>
      <c r="U6" s="2946"/>
      <c r="V6" s="2946"/>
      <c r="W6" s="2946"/>
      <c r="X6" s="2946"/>
      <c r="Y6" s="2946"/>
      <c r="Z6" s="2946"/>
      <c r="AA6" s="2946"/>
      <c r="AB6" s="2946"/>
      <c r="AC6" s="2946"/>
      <c r="AD6" s="2946"/>
      <c r="AE6" s="2946"/>
      <c r="AF6" s="2946"/>
      <c r="AG6" s="2946"/>
      <c r="AH6" s="2946"/>
      <c r="AI6" s="2946"/>
      <c r="AJ6" s="2946"/>
      <c r="AK6" s="2946"/>
      <c r="AL6" s="2946"/>
    </row>
    <row r="7" spans="1:42" s="67" customFormat="1" ht="14.4">
      <c r="A7" s="2946" t="s">
        <v>1330</v>
      </c>
      <c r="B7" s="2946"/>
      <c r="C7" s="2946"/>
      <c r="D7" s="2946"/>
      <c r="E7" s="2946"/>
      <c r="F7" s="2946"/>
      <c r="G7" s="2946"/>
      <c r="H7" s="2946"/>
      <c r="I7" s="2946"/>
      <c r="J7" s="2946"/>
      <c r="K7" s="2946"/>
      <c r="L7" s="2946"/>
      <c r="M7" s="2946"/>
      <c r="N7" s="2946"/>
      <c r="O7" s="2946"/>
      <c r="P7" s="2946"/>
      <c r="Q7" s="2946"/>
      <c r="R7" s="2946"/>
      <c r="S7" s="2946"/>
      <c r="T7" s="2946"/>
      <c r="U7" s="2946"/>
      <c r="V7" s="2946"/>
      <c r="W7" s="2946"/>
      <c r="X7" s="2946"/>
      <c r="Y7" s="2946"/>
      <c r="Z7" s="2946"/>
      <c r="AA7" s="2946"/>
      <c r="AB7" s="2946"/>
      <c r="AC7" s="2946"/>
      <c r="AD7" s="2946"/>
      <c r="AE7" s="2946"/>
      <c r="AF7" s="2946"/>
      <c r="AG7" s="2946"/>
      <c r="AH7" s="2946"/>
      <c r="AI7" s="2946"/>
      <c r="AJ7" s="2946"/>
      <c r="AK7" s="2946"/>
      <c r="AL7" s="2946"/>
    </row>
    <row r="8" spans="1:42" s="67" customFormat="1" ht="7.5" customHeight="1">
      <c r="A8" s="1302"/>
      <c r="B8" s="1302"/>
      <c r="C8" s="1302"/>
      <c r="D8" s="1302"/>
      <c r="E8" s="1302"/>
      <c r="F8" s="1302"/>
      <c r="G8" s="1302"/>
      <c r="H8" s="1302"/>
      <c r="I8" s="1302"/>
      <c r="J8" s="1302"/>
      <c r="K8" s="1302"/>
      <c r="L8" s="1302"/>
      <c r="M8" s="1302"/>
      <c r="N8" s="1302"/>
      <c r="O8" s="1302"/>
      <c r="P8" s="1302"/>
      <c r="Q8" s="1302"/>
      <c r="R8" s="1302"/>
      <c r="S8" s="1302"/>
      <c r="T8" s="1302"/>
      <c r="U8" s="1302"/>
      <c r="V8" s="1302"/>
      <c r="W8" s="1302"/>
      <c r="X8" s="1302"/>
      <c r="Y8" s="1302"/>
      <c r="Z8" s="1302"/>
      <c r="AA8" s="1302"/>
      <c r="AB8" s="1302"/>
      <c r="AC8" s="1302"/>
      <c r="AD8" s="1302"/>
      <c r="AE8" s="1302"/>
      <c r="AF8" s="1302"/>
      <c r="AG8" s="1302"/>
      <c r="AH8" s="1302"/>
      <c r="AI8" s="1302"/>
      <c r="AJ8" s="1302"/>
      <c r="AK8" s="1302"/>
      <c r="AL8" s="1302"/>
    </row>
    <row r="9" spans="1:42" s="67" customFormat="1" ht="28.5" customHeight="1">
      <c r="A9" s="67" t="s">
        <v>8</v>
      </c>
    </row>
    <row r="10" spans="1:42" s="67" customFormat="1" ht="23.25" customHeight="1">
      <c r="V10" s="2876" t="s">
        <v>84</v>
      </c>
      <c r="W10" s="2876"/>
      <c r="X10" s="2876"/>
      <c r="Y10" s="2880"/>
      <c r="Z10" s="2823"/>
      <c r="AA10" s="2823"/>
      <c r="AB10" s="2823"/>
      <c r="AC10" s="2823"/>
      <c r="AD10" s="2823"/>
      <c r="AE10" s="2823"/>
      <c r="AF10" s="69"/>
    </row>
    <row r="11" spans="1:42" s="67" customFormat="1" ht="23.25" customHeight="1">
      <c r="T11" s="67" t="s">
        <v>1</v>
      </c>
      <c r="V11" s="1569" t="s">
        <v>10</v>
      </c>
      <c r="W11" s="1569"/>
      <c r="X11" s="1569"/>
      <c r="Y11" s="1569"/>
      <c r="Z11" s="2968"/>
      <c r="AA11" s="2968"/>
      <c r="AB11" s="2968"/>
      <c r="AC11" s="2968"/>
      <c r="AD11" s="2968"/>
      <c r="AE11" s="2968"/>
      <c r="AF11" s="2968"/>
      <c r="AG11" s="2968"/>
      <c r="AH11" s="2968"/>
      <c r="AI11" s="2968"/>
      <c r="AJ11" s="2968"/>
    </row>
    <row r="12" spans="1:42" s="67" customFormat="1" ht="33.9" customHeight="1">
      <c r="V12" s="2825" t="s">
        <v>1136</v>
      </c>
      <c r="W12" s="2825"/>
      <c r="X12" s="2825"/>
      <c r="Y12" s="2825"/>
      <c r="Z12" s="2817"/>
      <c r="AA12" s="2817"/>
      <c r="AB12" s="2817"/>
      <c r="AC12" s="2817"/>
      <c r="AD12" s="2817"/>
      <c r="AE12" s="2817"/>
      <c r="AF12" s="2817"/>
      <c r="AG12" s="2817"/>
      <c r="AH12" s="2818"/>
      <c r="AI12" s="1574"/>
      <c r="AJ12" s="1574"/>
    </row>
    <row r="13" spans="1:42" s="67" customFormat="1" ht="25.8" customHeight="1">
      <c r="V13" s="1573" t="s">
        <v>45</v>
      </c>
      <c r="W13" s="1573"/>
      <c r="X13" s="1266"/>
      <c r="Y13" s="1266"/>
      <c r="Z13" s="1267"/>
      <c r="AA13" s="1267"/>
      <c r="AB13" s="1267"/>
      <c r="AC13" s="1267"/>
      <c r="AD13" s="1267"/>
      <c r="AE13" s="1267"/>
      <c r="AF13" s="1267"/>
      <c r="AG13" s="1267"/>
      <c r="AH13" s="159"/>
      <c r="AI13" s="1264"/>
      <c r="AJ13" s="1264"/>
    </row>
    <row r="14" spans="1:42" s="67" customFormat="1" ht="12.6" customHeight="1">
      <c r="W14" s="1296"/>
      <c r="X14" s="1296"/>
      <c r="Y14" s="1296"/>
      <c r="Z14" s="1296"/>
      <c r="AA14" s="1295"/>
      <c r="AC14" s="1295"/>
      <c r="AE14" s="1295"/>
      <c r="AF14" s="1295"/>
    </row>
    <row r="15" spans="1:42">
      <c r="A15" s="2966" t="s">
        <v>471</v>
      </c>
      <c r="B15" s="2967"/>
      <c r="C15" s="2967"/>
      <c r="D15" s="2967"/>
      <c r="E15" s="2967"/>
      <c r="F15" s="2967"/>
      <c r="G15" s="2967"/>
      <c r="H15" s="2967"/>
      <c r="I15" s="2967"/>
      <c r="J15" s="2967"/>
      <c r="K15" s="2967"/>
      <c r="L15" s="2967"/>
      <c r="M15" s="2967"/>
      <c r="N15" s="2967"/>
      <c r="O15" s="2967"/>
      <c r="P15" s="2967"/>
      <c r="Q15" s="2967"/>
      <c r="R15" s="2967"/>
      <c r="S15" s="2967"/>
      <c r="T15" s="2967"/>
      <c r="U15" s="2967"/>
      <c r="V15" s="2967"/>
      <c r="W15" s="2967"/>
      <c r="X15" s="2967"/>
      <c r="Y15" s="2967"/>
      <c r="Z15" s="2967"/>
      <c r="AA15" s="2967"/>
      <c r="AB15" s="2967"/>
      <c r="AC15" s="2967"/>
      <c r="AD15" s="2967"/>
      <c r="AE15" s="2967"/>
      <c r="AF15" s="2967"/>
      <c r="AG15" s="2967"/>
      <c r="AH15" s="2967"/>
      <c r="AI15" s="2967"/>
      <c r="AJ15" s="2967"/>
      <c r="AK15" s="2967"/>
      <c r="AP15" s="8"/>
    </row>
    <row r="16" spans="1:42" s="1270" customFormat="1" ht="6" customHeight="1"/>
    <row r="17" spans="1:42">
      <c r="A17" s="1883" t="s">
        <v>14</v>
      </c>
      <c r="B17" s="1883"/>
      <c r="C17" s="1883"/>
      <c r="D17" s="1883"/>
      <c r="E17" s="1883"/>
      <c r="F17" s="1883"/>
      <c r="G17" s="1883"/>
      <c r="H17" s="1883"/>
      <c r="I17" s="1883"/>
      <c r="J17" s="1883"/>
      <c r="K17" s="1883"/>
      <c r="L17" s="1883"/>
      <c r="M17" s="1883"/>
      <c r="N17" s="1883"/>
      <c r="O17" s="1883"/>
      <c r="P17" s="1883"/>
      <c r="Q17" s="1883"/>
      <c r="R17" s="1883"/>
      <c r="S17" s="1883"/>
      <c r="T17" s="1883"/>
      <c r="U17" s="1883"/>
      <c r="V17" s="1883"/>
      <c r="W17" s="1883"/>
      <c r="X17" s="1883"/>
      <c r="Y17" s="1883"/>
      <c r="Z17" s="1883"/>
      <c r="AA17" s="1883"/>
      <c r="AB17" s="1883"/>
      <c r="AC17" s="1883"/>
      <c r="AD17" s="1883"/>
      <c r="AE17" s="1883"/>
      <c r="AF17" s="1883"/>
      <c r="AG17" s="1883"/>
      <c r="AH17" s="1883"/>
      <c r="AI17" s="1883"/>
      <c r="AJ17" s="1883"/>
      <c r="AK17" s="1883"/>
      <c r="AP17" s="8"/>
    </row>
    <row r="18" spans="1:42" ht="7.5" customHeight="1">
      <c r="A18" s="1273"/>
      <c r="B18" s="1273"/>
      <c r="C18" s="1273"/>
      <c r="D18" s="1273"/>
      <c r="E18" s="1273"/>
      <c r="F18" s="1273"/>
      <c r="G18" s="1273"/>
      <c r="H18" s="1273"/>
      <c r="I18" s="1273"/>
      <c r="J18" s="1273"/>
      <c r="K18" s="1273"/>
      <c r="L18" s="1273"/>
      <c r="M18" s="1273"/>
      <c r="N18" s="1273"/>
      <c r="O18" s="1273"/>
      <c r="P18" s="1273"/>
      <c r="Q18" s="1273"/>
      <c r="R18" s="1273"/>
      <c r="S18" s="1273"/>
      <c r="T18" s="1273"/>
      <c r="U18" s="1273"/>
      <c r="V18" s="1273"/>
      <c r="W18" s="1273"/>
      <c r="X18" s="1273"/>
      <c r="Y18" s="1273"/>
      <c r="Z18" s="1273"/>
      <c r="AA18" s="1273"/>
      <c r="AB18" s="1273"/>
      <c r="AC18" s="1273"/>
      <c r="AD18" s="1273"/>
      <c r="AE18" s="1273"/>
      <c r="AF18" s="1273"/>
      <c r="AG18" s="1273"/>
      <c r="AH18" s="1273"/>
      <c r="AI18" s="1273"/>
      <c r="AJ18" s="1273"/>
      <c r="AK18" s="1273"/>
      <c r="AP18" s="8"/>
    </row>
    <row r="19" spans="1:42">
      <c r="A19" s="461" t="s">
        <v>248</v>
      </c>
      <c r="B19" s="379"/>
      <c r="C19" s="57"/>
      <c r="D19" s="379"/>
      <c r="E19" s="1273"/>
      <c r="F19" s="1273"/>
      <c r="G19" s="1273"/>
      <c r="H19" s="1273"/>
      <c r="M19" s="1273"/>
      <c r="N19" s="1273"/>
      <c r="O19" s="1273"/>
      <c r="P19" s="1270"/>
      <c r="Q19" s="1270"/>
      <c r="R19" s="1270"/>
      <c r="S19" s="1270"/>
      <c r="T19" s="1270"/>
      <c r="U19" s="1270"/>
      <c r="V19" s="1270"/>
      <c r="W19" s="1270"/>
      <c r="X19" s="1270"/>
      <c r="Y19" s="1270"/>
      <c r="Z19" s="1270"/>
      <c r="AA19" s="1270"/>
      <c r="AB19" s="1270"/>
      <c r="AC19" s="1270"/>
      <c r="AD19" s="1270"/>
      <c r="AE19" s="1270"/>
      <c r="AF19" s="1270"/>
      <c r="AG19" s="1270"/>
      <c r="AH19" s="1270"/>
      <c r="AI19" s="1270"/>
      <c r="AJ19" s="1270"/>
      <c r="AK19" s="1270"/>
      <c r="AL19" s="1270"/>
      <c r="AP19" s="8"/>
    </row>
    <row r="20" spans="1:42" ht="15" customHeight="1">
      <c r="A20" s="87"/>
      <c r="B20" s="57" t="s">
        <v>904</v>
      </c>
      <c r="C20" s="57"/>
      <c r="D20" s="379"/>
      <c r="E20" s="1273"/>
      <c r="F20" s="1273"/>
      <c r="G20" s="1273"/>
      <c r="H20" s="1273"/>
      <c r="I20" s="1273"/>
      <c r="J20" s="1274" t="s">
        <v>48</v>
      </c>
      <c r="K20" s="2949"/>
      <c r="L20" s="2949"/>
      <c r="M20" s="1274" t="s">
        <v>123</v>
      </c>
      <c r="N20" s="379"/>
      <c r="O20" s="379"/>
      <c r="P20" s="57" t="s">
        <v>1331</v>
      </c>
      <c r="Q20" s="57"/>
      <c r="R20" s="57"/>
      <c r="S20" s="1270"/>
      <c r="T20" s="1270"/>
      <c r="U20" s="1270"/>
      <c r="V20" s="1270"/>
      <c r="W20" s="1270"/>
      <c r="X20" s="89"/>
      <c r="Y20" s="90" t="s">
        <v>1035</v>
      </c>
      <c r="Z20" s="2820"/>
      <c r="AA20" s="2820"/>
      <c r="AB20" s="91" t="s">
        <v>2</v>
      </c>
      <c r="AC20" s="2820"/>
      <c r="AD20" s="2820"/>
      <c r="AE20" s="91" t="s">
        <v>42</v>
      </c>
      <c r="AF20" s="2820"/>
      <c r="AG20" s="2820"/>
      <c r="AH20" s="91" t="s">
        <v>44</v>
      </c>
      <c r="AI20" s="1270" t="s">
        <v>134</v>
      </c>
      <c r="AJ20" s="1270"/>
      <c r="AK20" s="1270"/>
      <c r="AL20" s="1270"/>
      <c r="AP20" s="8"/>
    </row>
    <row r="21" spans="1:42" ht="6" customHeight="1">
      <c r="A21" s="461"/>
      <c r="B21" s="1273"/>
      <c r="C21" s="1273"/>
      <c r="D21" s="1273"/>
      <c r="E21" s="1273"/>
      <c r="F21" s="1273"/>
      <c r="G21" s="1273"/>
      <c r="H21" s="1273"/>
      <c r="I21" s="1273"/>
      <c r="J21" s="1273"/>
      <c r="K21" s="1273"/>
      <c r="L21" s="1273"/>
      <c r="M21" s="1273"/>
      <c r="N21" s="1273"/>
      <c r="O21" s="1273"/>
      <c r="P21" s="1273"/>
      <c r="Q21" s="1273"/>
      <c r="R21" s="1273"/>
      <c r="S21" s="1273"/>
      <c r="T21" s="1273"/>
      <c r="U21" s="1273"/>
      <c r="V21" s="1273"/>
      <c r="W21" s="1273"/>
      <c r="X21" s="1273"/>
      <c r="Y21" s="1273"/>
      <c r="Z21" s="1273"/>
      <c r="AA21" s="1273"/>
      <c r="AB21" s="1273"/>
      <c r="AC21" s="1273"/>
      <c r="AD21" s="1273"/>
      <c r="AE21" s="1273"/>
      <c r="AF21" s="1273"/>
      <c r="AG21" s="1273"/>
      <c r="AH21" s="1273"/>
      <c r="AI21" s="1273"/>
      <c r="AJ21" s="1273"/>
      <c r="AK21" s="1273"/>
      <c r="AP21" s="8"/>
    </row>
    <row r="22" spans="1:42" ht="15" customHeight="1">
      <c r="A22" s="87"/>
      <c r="B22" s="57" t="s">
        <v>155</v>
      </c>
      <c r="C22" s="57"/>
      <c r="D22" s="379"/>
      <c r="E22" s="1273"/>
      <c r="F22" s="1273"/>
      <c r="G22" s="1273"/>
      <c r="H22" s="1273"/>
      <c r="I22" s="1273"/>
      <c r="J22" s="2950"/>
      <c r="K22" s="2950"/>
      <c r="L22" s="2950"/>
      <c r="M22" s="2950"/>
      <c r="N22" s="2950"/>
      <c r="O22" s="2950"/>
      <c r="P22" s="2950"/>
      <c r="Q22" s="2950"/>
      <c r="R22" s="2950"/>
      <c r="S22" s="1270" t="s">
        <v>87</v>
      </c>
      <c r="T22" s="1273"/>
      <c r="U22" s="1273"/>
      <c r="V22" s="1273"/>
      <c r="W22" s="1273"/>
      <c r="X22" s="2902"/>
      <c r="Y22" s="2902"/>
      <c r="Z22" s="2902"/>
      <c r="AA22" s="2902"/>
      <c r="AB22" s="2902"/>
      <c r="AC22" s="2902"/>
      <c r="AD22" s="2902"/>
      <c r="AE22" s="2902"/>
      <c r="AF22" s="2902"/>
      <c r="AG22" s="2902"/>
      <c r="AH22" s="2902"/>
      <c r="AI22" s="1273" t="s">
        <v>134</v>
      </c>
      <c r="AJ22" s="1273"/>
      <c r="AK22" s="1273"/>
      <c r="AP22" s="8"/>
    </row>
    <row r="23" spans="1:42" ht="6.75" customHeight="1">
      <c r="A23" s="461"/>
      <c r="B23" s="1273"/>
      <c r="C23" s="1273"/>
      <c r="D23" s="1273"/>
      <c r="E23" s="1273"/>
      <c r="F23" s="1273"/>
      <c r="G23" s="1273"/>
      <c r="H23" s="1273"/>
      <c r="I23" s="1273"/>
      <c r="J23" s="1273"/>
      <c r="K23" s="1273"/>
      <c r="L23" s="1273"/>
      <c r="M23" s="1273"/>
      <c r="N23" s="1273"/>
      <c r="O23" s="1273"/>
      <c r="P23" s="1273"/>
      <c r="Q23" s="1273"/>
      <c r="R23" s="1273"/>
      <c r="S23" s="1273"/>
      <c r="T23" s="1273"/>
      <c r="U23" s="1273"/>
      <c r="V23" s="1273"/>
      <c r="W23" s="1273"/>
      <c r="X23" s="1273"/>
      <c r="Y23" s="1273"/>
      <c r="Z23" s="1273"/>
      <c r="AA23" s="1273"/>
      <c r="AB23" s="1273"/>
      <c r="AC23" s="1273"/>
      <c r="AD23" s="1273"/>
      <c r="AE23" s="1273"/>
      <c r="AF23" s="1273"/>
      <c r="AG23" s="1273"/>
      <c r="AH23" s="1273"/>
      <c r="AI23" s="1273"/>
      <c r="AJ23" s="1273"/>
      <c r="AK23" s="1273"/>
      <c r="AP23" s="8"/>
    </row>
    <row r="24" spans="1:42" ht="15" customHeight="1">
      <c r="A24" s="1273"/>
      <c r="B24" s="1270" t="s">
        <v>156</v>
      </c>
      <c r="C24" s="1273"/>
      <c r="D24" s="1273"/>
      <c r="E24" s="1273"/>
      <c r="F24" s="1273"/>
      <c r="G24" s="1273"/>
      <c r="H24" s="1273"/>
      <c r="I24" s="1273"/>
      <c r="J24" s="2950"/>
      <c r="K24" s="2950"/>
      <c r="L24" s="2950"/>
      <c r="M24" s="2950"/>
      <c r="N24" s="2950"/>
      <c r="O24" s="2950"/>
      <c r="P24" s="2950"/>
      <c r="Q24" s="2950"/>
      <c r="R24" s="2950"/>
      <c r="S24" s="1273"/>
      <c r="T24" s="1273"/>
      <c r="U24" s="1273"/>
      <c r="V24" s="1273"/>
      <c r="W24" s="1273"/>
      <c r="X24" s="1273"/>
      <c r="Y24" s="1273"/>
      <c r="Z24" s="1273"/>
      <c r="AA24" s="1273"/>
      <c r="AB24" s="1273"/>
      <c r="AC24" s="1273"/>
      <c r="AD24" s="1273"/>
      <c r="AE24" s="1273"/>
      <c r="AF24" s="1273"/>
      <c r="AG24" s="1273"/>
      <c r="AH24" s="1273"/>
      <c r="AI24" s="1273"/>
      <c r="AJ24" s="1273"/>
      <c r="AK24" s="1273"/>
      <c r="AP24" s="8"/>
    </row>
    <row r="25" spans="1:42">
      <c r="A25" s="461"/>
      <c r="B25" s="1273"/>
      <c r="C25" s="1273"/>
      <c r="D25" s="1273"/>
      <c r="E25" s="1273"/>
      <c r="F25" s="1273"/>
      <c r="G25" s="1273"/>
      <c r="H25" s="1273"/>
      <c r="I25" s="1273"/>
      <c r="J25" s="1273"/>
      <c r="K25" s="1273"/>
      <c r="L25" s="1273"/>
      <c r="M25" s="1273"/>
      <c r="N25" s="1273"/>
      <c r="O25" s="1270"/>
      <c r="P25" s="1270"/>
      <c r="Q25" s="1270"/>
      <c r="R25" s="1270"/>
      <c r="S25" s="1270"/>
      <c r="T25" s="1270"/>
      <c r="U25" s="1270"/>
      <c r="V25" s="1270"/>
      <c r="W25" s="1270"/>
      <c r="X25" s="1270"/>
      <c r="Y25" s="1273"/>
      <c r="Z25" s="1273"/>
      <c r="AA25" s="1273"/>
      <c r="AB25" s="1273"/>
      <c r="AC25" s="1273"/>
      <c r="AD25" s="1273"/>
      <c r="AE25" s="1273"/>
      <c r="AF25" s="1273"/>
      <c r="AG25" s="1273"/>
      <c r="AH25" s="1273"/>
      <c r="AI25" s="1273"/>
      <c r="AJ25" s="1273"/>
      <c r="AK25" s="1273"/>
      <c r="AP25" s="8"/>
    </row>
    <row r="26" spans="1:42">
      <c r="A26" s="461" t="s">
        <v>1332</v>
      </c>
      <c r="B26" s="1366"/>
      <c r="C26" s="1366"/>
      <c r="D26" s="1366"/>
      <c r="E26" s="1366"/>
      <c r="F26" s="1366"/>
      <c r="G26" s="1366"/>
      <c r="H26" s="1367"/>
      <c r="I26" s="1367"/>
      <c r="J26" s="1367"/>
      <c r="K26" s="1367"/>
      <c r="L26" s="1367"/>
      <c r="M26" s="1367"/>
      <c r="N26" s="1367"/>
      <c r="O26" s="1367"/>
      <c r="P26" s="1367"/>
      <c r="Q26" s="1367"/>
      <c r="R26" s="1367"/>
      <c r="S26" s="1367"/>
      <c r="T26" s="1367"/>
      <c r="U26" s="1367"/>
      <c r="V26" s="1367"/>
      <c r="W26" s="1367"/>
      <c r="X26" s="1367"/>
      <c r="Y26" s="1367"/>
      <c r="AJ26" s="1273"/>
      <c r="AP26" s="8"/>
    </row>
    <row r="27" spans="1:42" ht="8.25" customHeight="1">
      <c r="A27" s="461"/>
      <c r="B27" s="461"/>
      <c r="C27" s="1273"/>
      <c r="D27" s="1273"/>
      <c r="E27" s="1273"/>
      <c r="F27" s="1273"/>
      <c r="G27" s="1273"/>
      <c r="H27" s="1273"/>
      <c r="I27" s="1273"/>
      <c r="J27" s="1273"/>
      <c r="W27" s="1273"/>
      <c r="X27" s="1273"/>
      <c r="Y27" s="1273"/>
      <c r="Z27" s="1273"/>
      <c r="AA27" s="1273"/>
      <c r="AB27" s="1273"/>
      <c r="AC27" s="1273"/>
      <c r="AD27" s="1273"/>
      <c r="AE27" s="1273"/>
      <c r="AF27" s="1273"/>
      <c r="AG27" s="1273"/>
      <c r="AH27" s="1273"/>
      <c r="AI27" s="1273"/>
      <c r="AJ27" s="1273"/>
      <c r="AK27" s="1273"/>
      <c r="AL27" s="1273"/>
      <c r="AP27" s="8"/>
    </row>
    <row r="28" spans="1:42">
      <c r="A28" s="461"/>
      <c r="B28" s="461"/>
      <c r="C28" s="1270" t="s">
        <v>1333</v>
      </c>
      <c r="D28" s="1273"/>
      <c r="E28" s="1273"/>
      <c r="F28" s="1273"/>
      <c r="G28" s="1273"/>
      <c r="H28" s="14"/>
      <c r="I28" s="2807"/>
      <c r="J28" s="2807"/>
      <c r="K28" s="2807"/>
      <c r="L28" s="2807"/>
      <c r="M28" s="1279" t="s">
        <v>43</v>
      </c>
      <c r="N28" s="2807"/>
      <c r="O28" s="2807"/>
      <c r="P28" s="2807"/>
      <c r="Q28" s="2807"/>
      <c r="R28" s="917"/>
      <c r="S28" s="585" t="s">
        <v>138</v>
      </c>
      <c r="T28" s="2808" t="str">
        <f>IF(AND(I28&lt;&gt;"",N28&lt;&gt;""),DATEDIF(I28,N28,"D")+1,"")</f>
        <v/>
      </c>
      <c r="U28" s="2808"/>
      <c r="V28" s="2808"/>
      <c r="W28" s="940" t="s">
        <v>134</v>
      </c>
      <c r="X28" s="917"/>
      <c r="Y28" s="939" t="s">
        <v>994</v>
      </c>
      <c r="AG28" s="461"/>
      <c r="AH28" s="461"/>
      <c r="AI28" s="461"/>
      <c r="AJ28" s="461"/>
      <c r="AK28" s="461"/>
      <c r="AP28" s="8"/>
    </row>
    <row r="29" spans="1:42">
      <c r="A29" s="461"/>
      <c r="B29" s="461"/>
      <c r="C29" s="1270" t="s">
        <v>230</v>
      </c>
      <c r="D29" s="1273"/>
      <c r="E29" s="1273"/>
      <c r="F29" s="1273"/>
      <c r="G29" s="1273"/>
      <c r="H29" s="14"/>
      <c r="I29" s="2812"/>
      <c r="J29" s="2812"/>
      <c r="K29" s="2812"/>
      <c r="L29" s="2812"/>
      <c r="M29" s="1279" t="s">
        <v>43</v>
      </c>
      <c r="N29" s="2812"/>
      <c r="O29" s="2812"/>
      <c r="P29" s="2812"/>
      <c r="Q29" s="2812"/>
      <c r="R29" s="917"/>
      <c r="S29" s="917"/>
      <c r="T29" s="917"/>
      <c r="U29" s="917"/>
      <c r="V29" s="917"/>
      <c r="W29" s="917"/>
      <c r="X29" s="917"/>
      <c r="Y29" s="585"/>
      <c r="Z29" s="921"/>
      <c r="AA29" s="917"/>
      <c r="AB29" s="585"/>
      <c r="AC29" s="921"/>
      <c r="AD29" s="917"/>
      <c r="AE29" s="1284"/>
      <c r="AF29" s="941"/>
      <c r="AG29" s="941"/>
      <c r="AH29" s="941"/>
      <c r="AI29" s="581"/>
      <c r="AJ29" s="581"/>
      <c r="AK29" s="581"/>
      <c r="AL29" s="581"/>
      <c r="AP29" s="8"/>
    </row>
    <row r="30" spans="1:42" ht="6.75" customHeight="1">
      <c r="A30" s="461"/>
      <c r="B30" s="461"/>
      <c r="C30" s="1270"/>
      <c r="D30" s="1273"/>
      <c r="E30" s="1273"/>
      <c r="F30" s="1273"/>
      <c r="G30" s="1273"/>
      <c r="H30" s="14"/>
      <c r="I30" s="14"/>
      <c r="J30" s="1276"/>
      <c r="K30" s="1272"/>
      <c r="L30" s="1298"/>
      <c r="M30" s="1300"/>
      <c r="N30" s="1368"/>
      <c r="O30" s="1298"/>
      <c r="P30" s="1300"/>
      <c r="Q30" s="1272"/>
      <c r="R30" s="1298"/>
      <c r="S30" s="1300"/>
      <c r="T30" s="1272"/>
      <c r="U30" s="14"/>
      <c r="V30" s="1276"/>
      <c r="W30" s="1272"/>
      <c r="X30" s="1298"/>
      <c r="Y30" s="1300"/>
      <c r="Z30" s="1272"/>
      <c r="AA30" s="1298"/>
      <c r="AB30" s="1300"/>
      <c r="AC30" s="1272"/>
      <c r="AD30" s="1298"/>
      <c r="AE30" s="1291"/>
      <c r="AF30" s="1271"/>
      <c r="AG30" s="1271"/>
      <c r="AH30" s="1369"/>
      <c r="AI30" s="1369"/>
      <c r="AP30" s="8"/>
    </row>
    <row r="31" spans="1:42" s="132" customFormat="1">
      <c r="A31" s="1292"/>
      <c r="B31" s="1292"/>
      <c r="C31" s="1292" t="s">
        <v>234</v>
      </c>
      <c r="D31" s="1292"/>
      <c r="E31" s="1292"/>
      <c r="F31" s="1292"/>
      <c r="G31" s="1292"/>
      <c r="H31" s="254"/>
      <c r="I31" s="2804"/>
      <c r="J31" s="2804"/>
      <c r="K31" s="2805" t="s">
        <v>445</v>
      </c>
      <c r="L31" s="2805"/>
      <c r="M31" s="1286" t="s">
        <v>479</v>
      </c>
      <c r="N31" s="942"/>
      <c r="O31" s="1286" t="s">
        <v>480</v>
      </c>
      <c r="P31" s="942"/>
      <c r="Q31" s="1286" t="s">
        <v>481</v>
      </c>
      <c r="R31" s="942"/>
      <c r="S31" s="1286" t="s">
        <v>482</v>
      </c>
      <c r="T31" s="942"/>
      <c r="U31" s="1286" t="s">
        <v>483</v>
      </c>
      <c r="V31" s="942"/>
      <c r="W31" s="1286" t="s">
        <v>484</v>
      </c>
      <c r="X31" s="1287"/>
      <c r="Y31" s="2806" t="s">
        <v>485</v>
      </c>
      <c r="Z31" s="2806"/>
      <c r="AA31" s="1287"/>
      <c r="AB31" s="2806" t="s">
        <v>486</v>
      </c>
      <c r="AC31" s="2806"/>
      <c r="AD31" s="1287"/>
      <c r="AE31" s="2806" t="s">
        <v>487</v>
      </c>
      <c r="AF31" s="2806"/>
      <c r="AG31" s="1287"/>
      <c r="AH31" s="1286" t="s">
        <v>488</v>
      </c>
      <c r="AI31" s="943"/>
      <c r="AJ31" s="944" t="s">
        <v>489</v>
      </c>
      <c r="AK31" s="945"/>
      <c r="AL31" s="944" t="s">
        <v>490</v>
      </c>
    </row>
    <row r="32" spans="1:42" s="132" customFormat="1">
      <c r="A32" s="1292"/>
      <c r="B32" s="1292"/>
      <c r="C32" s="1296" t="s">
        <v>138</v>
      </c>
      <c r="D32" s="2811"/>
      <c r="E32" s="2811"/>
      <c r="F32" s="1297" t="s">
        <v>239</v>
      </c>
      <c r="G32" s="1264"/>
      <c r="H32" s="254"/>
      <c r="I32" s="2804"/>
      <c r="J32" s="2804"/>
      <c r="K32" s="2805" t="s">
        <v>445</v>
      </c>
      <c r="L32" s="2805"/>
      <c r="M32" s="1286" t="s">
        <v>479</v>
      </c>
      <c r="N32" s="942"/>
      <c r="O32" s="1286" t="s">
        <v>480</v>
      </c>
      <c r="P32" s="942"/>
      <c r="Q32" s="1286" t="s">
        <v>481</v>
      </c>
      <c r="R32" s="942"/>
      <c r="S32" s="1286" t="s">
        <v>482</v>
      </c>
      <c r="T32" s="942"/>
      <c r="U32" s="1286" t="s">
        <v>483</v>
      </c>
      <c r="V32" s="942"/>
      <c r="W32" s="1286" t="s">
        <v>484</v>
      </c>
      <c r="X32" s="1287"/>
      <c r="Y32" s="2806" t="s">
        <v>485</v>
      </c>
      <c r="Z32" s="2806"/>
      <c r="AA32" s="1287"/>
      <c r="AB32" s="2806" t="s">
        <v>486</v>
      </c>
      <c r="AC32" s="2806"/>
      <c r="AD32" s="1287"/>
      <c r="AE32" s="2806" t="s">
        <v>487</v>
      </c>
      <c r="AF32" s="2806"/>
      <c r="AG32" s="1287"/>
      <c r="AH32" s="1286" t="s">
        <v>488</v>
      </c>
      <c r="AI32" s="943"/>
      <c r="AJ32" s="944" t="s">
        <v>489</v>
      </c>
      <c r="AK32" s="945"/>
      <c r="AL32" s="944" t="s">
        <v>490</v>
      </c>
    </row>
    <row r="33" spans="1:42" s="132" customFormat="1">
      <c r="A33" s="1292"/>
      <c r="B33" s="1292"/>
      <c r="H33" s="254"/>
      <c r="I33" s="2804"/>
      <c r="J33" s="2804"/>
      <c r="K33" s="2805" t="s">
        <v>445</v>
      </c>
      <c r="L33" s="2805"/>
      <c r="M33" s="1286" t="s">
        <v>479</v>
      </c>
      <c r="N33" s="942"/>
      <c r="O33" s="1286" t="s">
        <v>480</v>
      </c>
      <c r="P33" s="942"/>
      <c r="Q33" s="1286" t="s">
        <v>481</v>
      </c>
      <c r="R33" s="942"/>
      <c r="S33" s="1286" t="s">
        <v>482</v>
      </c>
      <c r="T33" s="942"/>
      <c r="U33" s="1286" t="s">
        <v>483</v>
      </c>
      <c r="V33" s="942"/>
      <c r="W33" s="1286" t="s">
        <v>484</v>
      </c>
      <c r="X33" s="1287"/>
      <c r="Y33" s="2806" t="s">
        <v>485</v>
      </c>
      <c r="Z33" s="2806"/>
      <c r="AA33" s="1287"/>
      <c r="AB33" s="2806" t="s">
        <v>486</v>
      </c>
      <c r="AC33" s="2806"/>
      <c r="AD33" s="1287"/>
      <c r="AE33" s="2806" t="s">
        <v>487</v>
      </c>
      <c r="AF33" s="2806"/>
      <c r="AG33" s="1287"/>
      <c r="AH33" s="1286" t="s">
        <v>488</v>
      </c>
      <c r="AI33" s="943"/>
      <c r="AJ33" s="944" t="s">
        <v>489</v>
      </c>
      <c r="AK33" s="945"/>
      <c r="AL33" s="944" t="s">
        <v>490</v>
      </c>
    </row>
    <row r="34" spans="1:42" s="132" customFormat="1" ht="4.5" customHeight="1">
      <c r="A34" s="1269"/>
      <c r="B34" s="1269"/>
      <c r="C34" s="1260"/>
      <c r="D34" s="1260"/>
      <c r="E34" s="1260"/>
      <c r="F34" s="1260"/>
      <c r="G34" s="1260"/>
      <c r="H34" s="256"/>
      <c r="J34" s="1289"/>
      <c r="K34" s="1264"/>
      <c r="L34" s="1264"/>
      <c r="M34" s="69"/>
      <c r="N34" s="1264"/>
      <c r="O34" s="1264"/>
      <c r="P34" s="69"/>
      <c r="Q34" s="1264"/>
      <c r="R34" s="1264"/>
      <c r="S34" s="69"/>
      <c r="T34" s="1264"/>
      <c r="U34" s="256"/>
      <c r="V34" s="1289"/>
      <c r="W34" s="1264"/>
      <c r="X34" s="1264"/>
      <c r="Y34" s="69"/>
      <c r="Z34" s="1264"/>
      <c r="AA34" s="1264"/>
      <c r="AB34" s="69"/>
      <c r="AC34" s="1264"/>
      <c r="AD34" s="1264"/>
      <c r="AE34" s="1297"/>
      <c r="AF34" s="1260"/>
    </row>
    <row r="35" spans="1:42" s="132" customFormat="1">
      <c r="A35" s="1269"/>
      <c r="B35" s="1269"/>
      <c r="C35" s="1292" t="s">
        <v>1334</v>
      </c>
      <c r="D35" s="1260"/>
      <c r="E35" s="1260"/>
      <c r="F35" s="1260"/>
      <c r="G35" s="1260"/>
      <c r="H35" s="256"/>
      <c r="I35" s="2807"/>
      <c r="J35" s="2807"/>
      <c r="K35" s="2807"/>
      <c r="L35" s="2807"/>
      <c r="M35" s="1279" t="s">
        <v>43</v>
      </c>
      <c r="N35" s="2807"/>
      <c r="O35" s="2807"/>
      <c r="P35" s="2807"/>
      <c r="Q35" s="2807"/>
      <c r="R35" s="917"/>
      <c r="S35" s="585" t="s">
        <v>138</v>
      </c>
      <c r="T35" s="2808" t="str">
        <f>IF(AND(I35&lt;&gt;"",N35&lt;&gt;""),DATEDIF(I35,N35,"D")+1,"")</f>
        <v/>
      </c>
      <c r="U35" s="2808"/>
      <c r="V35" s="2808"/>
      <c r="W35" s="940" t="s">
        <v>134</v>
      </c>
      <c r="X35" s="917"/>
      <c r="Y35" s="1300"/>
      <c r="Z35" s="1272"/>
      <c r="AA35" s="1298"/>
      <c r="AB35" s="1300"/>
      <c r="AC35" s="1272"/>
      <c r="AD35" s="1298"/>
      <c r="AE35" s="1291"/>
      <c r="AF35" s="1873"/>
      <c r="AG35" s="1873"/>
      <c r="AH35" s="1873"/>
      <c r="AI35" s="1873"/>
      <c r="AJ35" s="256"/>
      <c r="AK35" s="256"/>
    </row>
    <row r="36" spans="1:42" s="132" customFormat="1">
      <c r="A36" s="1269"/>
      <c r="B36" s="1269"/>
      <c r="C36" s="1292" t="s">
        <v>230</v>
      </c>
      <c r="D36" s="1260"/>
      <c r="E36" s="1260"/>
      <c r="F36" s="1260"/>
      <c r="G36" s="1260"/>
      <c r="H36" s="256"/>
      <c r="I36" s="2812"/>
      <c r="J36" s="2812"/>
      <c r="K36" s="2812"/>
      <c r="L36" s="2812"/>
      <c r="M36" s="1279" t="s">
        <v>43</v>
      </c>
      <c r="N36" s="2812"/>
      <c r="O36" s="2812"/>
      <c r="P36" s="2812"/>
      <c r="Q36" s="2812"/>
      <c r="R36" s="917"/>
      <c r="S36" s="917"/>
      <c r="T36" s="917"/>
      <c r="U36" s="917"/>
      <c r="V36" s="917"/>
      <c r="W36" s="917"/>
      <c r="X36" s="917"/>
      <c r="Y36" s="585"/>
      <c r="Z36" s="921"/>
      <c r="AA36" s="917"/>
      <c r="AB36" s="585"/>
      <c r="AC36" s="921"/>
      <c r="AD36" s="917"/>
      <c r="AE36" s="1284"/>
      <c r="AF36" s="941"/>
      <c r="AG36" s="941"/>
      <c r="AH36" s="941"/>
      <c r="AI36" s="581"/>
      <c r="AJ36" s="581"/>
      <c r="AK36" s="581"/>
      <c r="AL36" s="581"/>
      <c r="AM36" s="8"/>
    </row>
    <row r="37" spans="1:42">
      <c r="A37" s="461"/>
      <c r="B37" s="461"/>
      <c r="C37" s="1883" t="s">
        <v>1335</v>
      </c>
      <c r="D37" s="1883"/>
      <c r="E37" s="1883"/>
      <c r="F37" s="1883"/>
      <c r="G37" s="1883"/>
      <c r="H37" s="1883"/>
      <c r="I37" s="2807"/>
      <c r="J37" s="2807"/>
      <c r="K37" s="2807"/>
      <c r="L37" s="2807"/>
      <c r="M37" s="1279" t="s">
        <v>43</v>
      </c>
      <c r="N37" s="2807"/>
      <c r="O37" s="2807"/>
      <c r="P37" s="2807"/>
      <c r="Q37" s="2807"/>
      <c r="R37" s="917"/>
      <c r="S37" s="585" t="s">
        <v>138</v>
      </c>
      <c r="T37" s="2952" t="str">
        <f>IF(AND(I37&lt;&gt;"",N37&lt;&gt;""),DATEDIF(I37,N37,"D")+1,"")</f>
        <v/>
      </c>
      <c r="U37" s="2952"/>
      <c r="V37" s="2952"/>
      <c r="W37" s="2952"/>
      <c r="X37" s="2952"/>
      <c r="Y37" s="2952"/>
      <c r="Z37" s="1300" t="s">
        <v>134</v>
      </c>
      <c r="AA37" s="1298"/>
      <c r="AB37" s="1300"/>
      <c r="AC37" s="1272"/>
      <c r="AD37" s="1298"/>
      <c r="AE37" s="1291"/>
      <c r="AF37" s="1873"/>
      <c r="AG37" s="1873"/>
      <c r="AH37" s="1873"/>
      <c r="AI37" s="1873"/>
      <c r="AJ37" s="256"/>
      <c r="AK37" s="256"/>
      <c r="AL37" s="132"/>
      <c r="AM37" s="132"/>
      <c r="AN37" s="132"/>
      <c r="AO37" s="132"/>
      <c r="AP37" s="8"/>
    </row>
    <row r="38" spans="1:42" ht="7.5" customHeight="1">
      <c r="A38" s="461"/>
      <c r="B38" s="461"/>
      <c r="C38" s="1273"/>
      <c r="D38" s="1273"/>
      <c r="E38" s="1273"/>
      <c r="F38" s="1273"/>
      <c r="G38" s="1273"/>
      <c r="H38" s="1273"/>
      <c r="I38" s="14"/>
      <c r="J38" s="1276"/>
      <c r="K38" s="1272"/>
      <c r="L38" s="1298"/>
      <c r="M38" s="1300"/>
      <c r="N38" s="1272"/>
      <c r="O38" s="1370"/>
      <c r="P38" s="1371"/>
      <c r="Q38" s="1368"/>
      <c r="R38" s="1298"/>
      <c r="S38" s="1300"/>
      <c r="T38" s="1272"/>
      <c r="U38" s="14"/>
      <c r="V38" s="1276"/>
      <c r="W38" s="1272"/>
      <c r="X38" s="1298"/>
      <c r="Y38" s="1300"/>
      <c r="Z38" s="1272"/>
      <c r="AA38" s="1298"/>
      <c r="AB38" s="1300"/>
      <c r="AC38" s="1272"/>
      <c r="AD38" s="1298"/>
      <c r="AE38" s="1291"/>
      <c r="AF38" s="1271"/>
      <c r="AG38" s="1271"/>
      <c r="AH38" s="1369"/>
      <c r="AI38" s="1369"/>
      <c r="AP38" s="8"/>
    </row>
    <row r="39" spans="1:42" s="132" customFormat="1">
      <c r="A39" s="1292"/>
      <c r="B39" s="1292"/>
      <c r="C39" s="1292" t="s">
        <v>234</v>
      </c>
      <c r="D39" s="1292"/>
      <c r="E39" s="1292"/>
      <c r="F39" s="1292"/>
      <c r="G39" s="1292"/>
      <c r="H39" s="254"/>
      <c r="I39" s="2804"/>
      <c r="J39" s="2804"/>
      <c r="K39" s="2805" t="s">
        <v>445</v>
      </c>
      <c r="L39" s="2805"/>
      <c r="M39" s="1286" t="s">
        <v>479</v>
      </c>
      <c r="N39" s="942"/>
      <c r="O39" s="1286" t="s">
        <v>480</v>
      </c>
      <c r="P39" s="942"/>
      <c r="Q39" s="1286" t="s">
        <v>481</v>
      </c>
      <c r="R39" s="942"/>
      <c r="S39" s="1286" t="s">
        <v>482</v>
      </c>
      <c r="T39" s="942"/>
      <c r="U39" s="1286" t="s">
        <v>483</v>
      </c>
      <c r="V39" s="942"/>
      <c r="W39" s="1286" t="s">
        <v>484</v>
      </c>
      <c r="X39" s="1287"/>
      <c r="Y39" s="2806" t="s">
        <v>485</v>
      </c>
      <c r="Z39" s="2806"/>
      <c r="AA39" s="1287"/>
      <c r="AB39" s="2806" t="s">
        <v>486</v>
      </c>
      <c r="AC39" s="2806"/>
      <c r="AD39" s="1287"/>
      <c r="AE39" s="2806" t="s">
        <v>487</v>
      </c>
      <c r="AF39" s="2806"/>
      <c r="AG39" s="1287"/>
      <c r="AH39" s="1286" t="s">
        <v>488</v>
      </c>
      <c r="AI39" s="943"/>
      <c r="AJ39" s="944" t="s">
        <v>489</v>
      </c>
      <c r="AK39" s="945"/>
      <c r="AL39" s="944" t="s">
        <v>490</v>
      </c>
    </row>
    <row r="40" spans="1:42" s="132" customFormat="1">
      <c r="A40" s="1292"/>
      <c r="B40" s="1292"/>
      <c r="C40" s="1296" t="s">
        <v>138</v>
      </c>
      <c r="D40" s="2811"/>
      <c r="E40" s="2811"/>
      <c r="F40" s="1297" t="s">
        <v>239</v>
      </c>
      <c r="G40" s="1264"/>
      <c r="H40" s="254"/>
      <c r="I40" s="2804"/>
      <c r="J40" s="2804"/>
      <c r="K40" s="2805" t="s">
        <v>445</v>
      </c>
      <c r="L40" s="2805"/>
      <c r="M40" s="1286" t="s">
        <v>479</v>
      </c>
      <c r="N40" s="942"/>
      <c r="O40" s="1286" t="s">
        <v>480</v>
      </c>
      <c r="P40" s="942"/>
      <c r="Q40" s="1286" t="s">
        <v>481</v>
      </c>
      <c r="R40" s="942"/>
      <c r="S40" s="1286" t="s">
        <v>482</v>
      </c>
      <c r="T40" s="942"/>
      <c r="U40" s="1286" t="s">
        <v>483</v>
      </c>
      <c r="V40" s="942"/>
      <c r="W40" s="1286" t="s">
        <v>484</v>
      </c>
      <c r="X40" s="1287"/>
      <c r="Y40" s="2806" t="s">
        <v>485</v>
      </c>
      <c r="Z40" s="2806"/>
      <c r="AA40" s="1287"/>
      <c r="AB40" s="2806" t="s">
        <v>486</v>
      </c>
      <c r="AC40" s="2806"/>
      <c r="AD40" s="1287"/>
      <c r="AE40" s="2806" t="s">
        <v>487</v>
      </c>
      <c r="AF40" s="2806"/>
      <c r="AG40" s="1287"/>
      <c r="AH40" s="1286" t="s">
        <v>488</v>
      </c>
      <c r="AI40" s="943"/>
      <c r="AJ40" s="944" t="s">
        <v>489</v>
      </c>
      <c r="AK40" s="945"/>
      <c r="AL40" s="944" t="s">
        <v>490</v>
      </c>
    </row>
    <row r="41" spans="1:42" s="132" customFormat="1">
      <c r="A41" s="1292"/>
      <c r="B41" s="1292"/>
      <c r="C41" s="1292"/>
      <c r="D41" s="1292"/>
      <c r="E41" s="1292"/>
      <c r="F41" s="1292"/>
      <c r="G41" s="1292"/>
      <c r="H41" s="254"/>
      <c r="I41" s="2804"/>
      <c r="J41" s="2804"/>
      <c r="K41" s="2805" t="s">
        <v>445</v>
      </c>
      <c r="L41" s="2805"/>
      <c r="M41" s="1286" t="s">
        <v>479</v>
      </c>
      <c r="N41" s="942"/>
      <c r="O41" s="1286" t="s">
        <v>480</v>
      </c>
      <c r="P41" s="942"/>
      <c r="Q41" s="1286" t="s">
        <v>481</v>
      </c>
      <c r="R41" s="942"/>
      <c r="S41" s="1286" t="s">
        <v>482</v>
      </c>
      <c r="T41" s="942"/>
      <c r="U41" s="1286" t="s">
        <v>483</v>
      </c>
      <c r="V41" s="942"/>
      <c r="W41" s="1286" t="s">
        <v>484</v>
      </c>
      <c r="X41" s="1287"/>
      <c r="Y41" s="2806" t="s">
        <v>485</v>
      </c>
      <c r="Z41" s="2806"/>
      <c r="AA41" s="1287"/>
      <c r="AB41" s="2806" t="s">
        <v>486</v>
      </c>
      <c r="AC41" s="2806"/>
      <c r="AD41" s="1287"/>
      <c r="AE41" s="2806" t="s">
        <v>487</v>
      </c>
      <c r="AF41" s="2806"/>
      <c r="AG41" s="1287"/>
      <c r="AH41" s="1286" t="s">
        <v>488</v>
      </c>
      <c r="AI41" s="943"/>
      <c r="AJ41" s="944" t="s">
        <v>489</v>
      </c>
      <c r="AK41" s="945"/>
      <c r="AL41" s="944" t="s">
        <v>490</v>
      </c>
    </row>
    <row r="42" spans="1:42">
      <c r="A42" s="461"/>
      <c r="B42" s="1273"/>
      <c r="C42" s="1273"/>
      <c r="D42" s="1273"/>
      <c r="E42" s="1273"/>
      <c r="F42" s="1273"/>
      <c r="G42" s="1273"/>
      <c r="H42" s="1273"/>
      <c r="I42" s="1273"/>
      <c r="J42" s="1273"/>
      <c r="K42" s="1273"/>
      <c r="L42" s="1273"/>
      <c r="M42" s="1273"/>
      <c r="N42" s="1273"/>
      <c r="O42" s="1270"/>
      <c r="P42" s="1270"/>
      <c r="Q42" s="1270"/>
      <c r="R42" s="1270"/>
      <c r="S42" s="1270"/>
      <c r="T42" s="1270"/>
      <c r="U42" s="1270"/>
      <c r="V42" s="1270"/>
      <c r="W42" s="1270"/>
      <c r="X42" s="1270"/>
      <c r="Y42" s="1273"/>
      <c r="Z42" s="1273"/>
      <c r="AA42" s="1273"/>
      <c r="AB42" s="1273"/>
      <c r="AC42" s="1273"/>
      <c r="AD42" s="1273"/>
      <c r="AE42" s="1273"/>
      <c r="AF42" s="1273"/>
      <c r="AG42" s="1273"/>
      <c r="AH42" s="1273"/>
      <c r="AI42" s="1273"/>
      <c r="AJ42" s="1273"/>
      <c r="AK42" s="1273"/>
      <c r="AP42" s="8"/>
    </row>
    <row r="43" spans="1:42">
      <c r="A43" s="461" t="s">
        <v>1336</v>
      </c>
      <c r="B43" s="1273"/>
      <c r="C43" s="1273"/>
      <c r="D43" s="1273"/>
      <c r="E43" s="1273"/>
      <c r="F43" s="1331"/>
      <c r="G43" s="1331"/>
      <c r="H43" s="1331"/>
      <c r="I43" s="1331"/>
      <c r="L43" s="1331"/>
      <c r="M43" s="1331"/>
      <c r="N43" s="1331"/>
      <c r="O43" s="1331"/>
      <c r="P43" s="1331"/>
      <c r="Q43" s="1331"/>
      <c r="R43" s="1331"/>
      <c r="S43" s="1331"/>
      <c r="T43" s="1331"/>
      <c r="U43" s="461"/>
      <c r="V43" s="461"/>
      <c r="W43" s="461"/>
      <c r="X43" s="461"/>
      <c r="Y43" s="461"/>
      <c r="Z43" s="461"/>
      <c r="AA43" s="461"/>
      <c r="AB43" s="461"/>
      <c r="AC43" s="461"/>
      <c r="AD43" s="461"/>
      <c r="AE43" s="461"/>
      <c r="AF43" s="461"/>
      <c r="AG43" s="461"/>
      <c r="AH43" s="461"/>
      <c r="AI43" s="461"/>
      <c r="AJ43" s="461"/>
      <c r="AK43" s="461"/>
      <c r="AP43" s="8"/>
    </row>
    <row r="44" spans="1:42" ht="15" customHeight="1">
      <c r="A44" s="461"/>
      <c r="B44" s="461"/>
      <c r="C44" s="1273"/>
      <c r="D44" s="1273"/>
      <c r="E44" s="1273"/>
      <c r="F44" s="1273"/>
      <c r="G44" s="1273"/>
      <c r="H44" s="1273"/>
      <c r="I44" s="1273"/>
      <c r="J44" s="1273"/>
      <c r="K44" s="1273"/>
      <c r="L44" s="1273"/>
      <c r="M44" s="1273"/>
      <c r="N44" s="1273"/>
      <c r="O44" s="1273"/>
      <c r="P44" s="1273"/>
      <c r="Q44" s="1273"/>
      <c r="R44" s="1273"/>
      <c r="S44" s="1273"/>
      <c r="T44" s="1273"/>
      <c r="U44" s="1273"/>
      <c r="V44" s="1273"/>
      <c r="W44" s="1273"/>
      <c r="X44" s="1273"/>
      <c r="Y44" s="1273"/>
      <c r="Z44" s="1273"/>
      <c r="AA44" s="1273"/>
      <c r="AB44" s="1273"/>
      <c r="AC44" s="1273"/>
      <c r="AD44" s="1273"/>
      <c r="AE44" s="1273"/>
      <c r="AF44" s="1273"/>
      <c r="AG44" s="1273"/>
      <c r="AH44" s="1273"/>
      <c r="AI44" s="1273"/>
      <c r="AJ44" s="1273"/>
      <c r="AK44" s="1273"/>
      <c r="AL44" s="1273"/>
      <c r="AP44" s="8"/>
    </row>
    <row r="45" spans="1:42" ht="14.25" customHeight="1">
      <c r="A45" s="461"/>
      <c r="B45" s="931"/>
      <c r="C45" s="1280" t="s">
        <v>182</v>
      </c>
      <c r="D45" s="1275" t="s">
        <v>491</v>
      </c>
      <c r="E45" s="1275"/>
      <c r="F45" s="1280"/>
      <c r="G45" s="1280"/>
      <c r="H45" s="1280"/>
      <c r="I45" s="1280"/>
      <c r="J45" s="581"/>
      <c r="K45" s="581"/>
      <c r="L45" s="581"/>
      <c r="M45" s="581" t="s">
        <v>138</v>
      </c>
      <c r="N45" s="931"/>
      <c r="O45" s="938" t="s">
        <v>492</v>
      </c>
      <c r="P45" s="581"/>
      <c r="Q45" s="581"/>
      <c r="R45" s="581"/>
      <c r="S45" s="581"/>
      <c r="T45" s="581"/>
      <c r="U45" s="931"/>
      <c r="V45" s="938" t="s">
        <v>493</v>
      </c>
      <c r="W45" s="581"/>
      <c r="X45" s="581"/>
      <c r="Y45" s="581"/>
      <c r="Z45" s="581"/>
      <c r="AA45" s="581"/>
      <c r="AB45" s="931"/>
      <c r="AC45" s="938" t="s">
        <v>494</v>
      </c>
      <c r="AD45" s="581"/>
      <c r="AE45" s="581"/>
      <c r="AF45" s="581"/>
      <c r="AG45" s="581"/>
      <c r="AH45" s="581"/>
      <c r="AI45" s="1280"/>
      <c r="AJ45" s="581" t="s">
        <v>134</v>
      </c>
      <c r="AK45" s="581"/>
      <c r="AL45" s="581"/>
      <c r="AM45" s="581"/>
      <c r="AN45" s="581"/>
      <c r="AO45" s="581"/>
      <c r="AP45" s="8"/>
    </row>
    <row r="46" spans="1:42" ht="6" customHeight="1">
      <c r="A46" s="461"/>
      <c r="B46" s="1280"/>
      <c r="C46" s="1280"/>
      <c r="D46" s="1275"/>
      <c r="E46" s="1275"/>
      <c r="F46" s="1280"/>
      <c r="G46" s="1280"/>
      <c r="H46" s="1280"/>
      <c r="I46" s="1280"/>
      <c r="J46" s="1280"/>
      <c r="K46" s="1280"/>
      <c r="L46" s="581"/>
      <c r="M46" s="1280"/>
      <c r="N46" s="1280"/>
      <c r="O46" s="1280"/>
      <c r="P46" s="1280"/>
      <c r="Q46" s="1280"/>
      <c r="R46" s="1280"/>
      <c r="S46" s="1280"/>
      <c r="T46" s="1280"/>
      <c r="U46" s="1280"/>
      <c r="V46" s="1280"/>
      <c r="W46" s="1280"/>
      <c r="X46" s="1280"/>
      <c r="Y46" s="1280"/>
      <c r="Z46" s="1280"/>
      <c r="AA46" s="1280"/>
      <c r="AB46" s="1280"/>
      <c r="AC46" s="1280"/>
      <c r="AD46" s="1280"/>
      <c r="AE46" s="1280"/>
      <c r="AF46" s="1280"/>
      <c r="AG46" s="1280"/>
      <c r="AH46" s="1280"/>
      <c r="AI46" s="1280"/>
      <c r="AJ46" s="1280"/>
      <c r="AK46" s="581"/>
      <c r="AL46" s="581"/>
      <c r="AM46" s="581"/>
      <c r="AN46" s="581"/>
      <c r="AO46" s="581"/>
      <c r="AP46" s="8"/>
    </row>
    <row r="47" spans="1:42" ht="13.5" customHeight="1">
      <c r="A47" s="461"/>
      <c r="B47" s="931"/>
      <c r="C47" s="1280" t="s">
        <v>184</v>
      </c>
      <c r="D47" s="1275" t="s">
        <v>495</v>
      </c>
      <c r="E47" s="1275"/>
      <c r="F47" s="1280"/>
      <c r="G47" s="1280"/>
      <c r="H47" s="1280"/>
      <c r="I47" s="581"/>
      <c r="J47" s="581"/>
      <c r="K47" s="581"/>
      <c r="L47" s="581"/>
      <c r="M47" s="581" t="s">
        <v>138</v>
      </c>
      <c r="N47" s="931"/>
      <c r="O47" s="1193" t="s">
        <v>1043</v>
      </c>
      <c r="P47" s="1287"/>
      <c r="Q47" s="1287"/>
      <c r="R47" s="1287"/>
      <c r="S47" s="1287"/>
      <c r="T47" s="1287"/>
      <c r="U47" s="931"/>
      <c r="V47" s="1194" t="s">
        <v>1044</v>
      </c>
      <c r="W47" s="1287"/>
      <c r="X47" s="1287"/>
      <c r="Y47" s="1287"/>
      <c r="Z47" s="1287"/>
      <c r="AA47" s="1287"/>
      <c r="AB47" s="931"/>
      <c r="AC47" s="1194" t="s">
        <v>1045</v>
      </c>
      <c r="AD47" s="1287"/>
      <c r="AE47" s="1287"/>
      <c r="AF47" s="1287"/>
      <c r="AG47" s="1287"/>
      <c r="AH47" s="1287"/>
      <c r="AI47" s="931"/>
      <c r="AJ47" s="1287" t="s">
        <v>1001</v>
      </c>
      <c r="AK47" s="1287"/>
      <c r="AL47" s="1287"/>
      <c r="AM47" s="1287"/>
      <c r="AN47" s="1287"/>
      <c r="AO47" s="581" t="s">
        <v>134</v>
      </c>
      <c r="AP47" s="8"/>
    </row>
    <row r="48" spans="1:42" ht="6" customHeight="1">
      <c r="A48" s="461"/>
      <c r="B48" s="1280"/>
      <c r="C48" s="1280"/>
      <c r="D48" s="1275"/>
      <c r="E48" s="1275"/>
      <c r="F48" s="1280"/>
      <c r="G48" s="1280"/>
      <c r="H48" s="1280"/>
      <c r="I48" s="581"/>
      <c r="J48" s="581"/>
      <c r="K48" s="581"/>
      <c r="L48" s="581"/>
      <c r="M48" s="581"/>
      <c r="N48" s="581"/>
      <c r="O48" s="581"/>
      <c r="P48" s="581"/>
      <c r="Q48" s="581"/>
      <c r="R48" s="581"/>
      <c r="S48" s="581"/>
      <c r="T48" s="581"/>
      <c r="U48" s="581"/>
      <c r="V48" s="581"/>
      <c r="W48" s="581"/>
      <c r="X48" s="581"/>
      <c r="Y48" s="581"/>
      <c r="Z48" s="581"/>
      <c r="AA48" s="581"/>
      <c r="AB48" s="581"/>
      <c r="AC48" s="581"/>
      <c r="AD48" s="581"/>
      <c r="AE48" s="581"/>
      <c r="AF48" s="581"/>
      <c r="AG48" s="581"/>
      <c r="AH48" s="581"/>
      <c r="AI48" s="581"/>
      <c r="AJ48" s="1280"/>
      <c r="AK48" s="581"/>
      <c r="AL48" s="581"/>
      <c r="AM48" s="581"/>
      <c r="AN48" s="581"/>
      <c r="AO48" s="581"/>
      <c r="AP48" s="8"/>
    </row>
    <row r="49" spans="1:42" ht="13.5" customHeight="1">
      <c r="A49" s="461"/>
      <c r="B49" s="931"/>
      <c r="C49" s="1280" t="s">
        <v>185</v>
      </c>
      <c r="D49" s="1275" t="s">
        <v>496</v>
      </c>
      <c r="E49" s="1275"/>
      <c r="F49" s="1280"/>
      <c r="G49" s="1280"/>
      <c r="H49" s="1280"/>
      <c r="I49" s="1280"/>
      <c r="J49" s="1280"/>
      <c r="K49" s="1280"/>
      <c r="L49" s="1280"/>
      <c r="M49" s="581" t="s">
        <v>138</v>
      </c>
      <c r="N49" s="931"/>
      <c r="O49" s="581" t="s">
        <v>1002</v>
      </c>
      <c r="P49" s="1285"/>
      <c r="Q49" s="938"/>
      <c r="R49" s="581"/>
      <c r="S49" s="581"/>
      <c r="T49" s="581"/>
      <c r="U49" s="931"/>
      <c r="V49" s="581" t="s">
        <v>497</v>
      </c>
      <c r="W49" s="581"/>
      <c r="X49" s="581"/>
      <c r="Y49" s="581"/>
      <c r="Z49" s="938"/>
      <c r="AA49" s="581"/>
      <c r="AB49" s="931"/>
      <c r="AC49" s="581" t="s">
        <v>638</v>
      </c>
      <c r="AD49" s="1285"/>
      <c r="AE49" s="938"/>
      <c r="AF49" s="581"/>
      <c r="AG49" s="581"/>
      <c r="AH49" s="581" t="s">
        <v>134</v>
      </c>
      <c r="AI49" s="581"/>
      <c r="AJ49" s="581"/>
      <c r="AK49" s="581"/>
      <c r="AL49" s="581"/>
      <c r="AM49" s="581"/>
      <c r="AN49" s="581"/>
      <c r="AO49" s="581"/>
      <c r="AP49" s="8"/>
    </row>
    <row r="50" spans="1:42" ht="6" customHeight="1">
      <c r="A50" s="461"/>
      <c r="B50" s="1280"/>
      <c r="C50" s="1280"/>
      <c r="D50" s="1275"/>
      <c r="E50" s="1275"/>
      <c r="F50" s="1280"/>
      <c r="G50" s="1280"/>
      <c r="H50" s="1280"/>
      <c r="I50" s="1280"/>
      <c r="J50" s="1280"/>
      <c r="K50" s="1280"/>
      <c r="L50" s="1280"/>
      <c r="M50" s="1280"/>
      <c r="N50" s="1280"/>
      <c r="O50" s="1280"/>
      <c r="P50" s="1280"/>
      <c r="Q50" s="1280"/>
      <c r="R50" s="1280"/>
      <c r="S50" s="1280"/>
      <c r="T50" s="1280"/>
      <c r="U50" s="1280"/>
      <c r="V50" s="1280"/>
      <c r="W50" s="1280"/>
      <c r="X50" s="1280"/>
      <c r="Y50" s="1280"/>
      <c r="Z50" s="1280"/>
      <c r="AA50" s="1280"/>
      <c r="AB50" s="1280"/>
      <c r="AC50" s="1280"/>
      <c r="AD50" s="1280"/>
      <c r="AE50" s="1280"/>
      <c r="AF50" s="1280"/>
      <c r="AG50" s="1280"/>
      <c r="AH50" s="1280"/>
      <c r="AI50" s="1280"/>
      <c r="AJ50" s="1280"/>
      <c r="AK50" s="581"/>
      <c r="AL50" s="581"/>
      <c r="AM50" s="581"/>
      <c r="AN50" s="581"/>
      <c r="AO50" s="581"/>
      <c r="AP50" s="8"/>
    </row>
    <row r="51" spans="1:42" s="1270" customFormat="1" ht="15" customHeight="1">
      <c r="B51" s="931"/>
      <c r="C51" s="1280" t="s">
        <v>186</v>
      </c>
      <c r="D51" s="1275" t="s">
        <v>498</v>
      </c>
      <c r="E51" s="1275"/>
      <c r="F51" s="1280"/>
      <c r="G51" s="1280"/>
      <c r="H51" s="1280"/>
      <c r="I51" s="1280"/>
      <c r="J51" s="1280"/>
      <c r="K51" s="581"/>
      <c r="L51" s="581"/>
      <c r="M51" s="1275" t="s">
        <v>138</v>
      </c>
      <c r="N51" s="931"/>
      <c r="O51" s="1275" t="s">
        <v>1003</v>
      </c>
      <c r="P51" s="1275"/>
      <c r="Q51" s="1275"/>
      <c r="R51" s="1275"/>
      <c r="S51" s="581"/>
      <c r="T51" s="581"/>
      <c r="U51" s="931"/>
      <c r="V51" s="1275" t="s">
        <v>499</v>
      </c>
      <c r="W51" s="1275"/>
      <c r="X51" s="1275"/>
      <c r="Y51" s="581"/>
      <c r="Z51" s="581"/>
      <c r="AA51" s="581"/>
      <c r="AB51" s="931"/>
      <c r="AC51" s="1275" t="s">
        <v>500</v>
      </c>
      <c r="AD51" s="1275"/>
      <c r="AE51" s="1275" t="s">
        <v>134</v>
      </c>
      <c r="AF51" s="1275"/>
      <c r="AG51" s="939"/>
      <c r="AH51" s="939"/>
      <c r="AI51" s="939"/>
      <c r="AJ51" s="939"/>
      <c r="AK51" s="1275"/>
      <c r="AL51" s="581"/>
      <c r="AM51" s="581"/>
      <c r="AN51" s="581"/>
      <c r="AO51" s="581"/>
    </row>
    <row r="52" spans="1:42" s="1270" customFormat="1" ht="6" customHeight="1">
      <c r="B52" s="1285"/>
      <c r="C52" s="1280"/>
      <c r="D52" s="1275"/>
      <c r="E52" s="1275"/>
      <c r="F52" s="1280"/>
      <c r="G52" s="1280"/>
      <c r="H52" s="1280"/>
      <c r="I52" s="1280"/>
      <c r="J52" s="1280"/>
      <c r="K52" s="581"/>
      <c r="L52" s="581"/>
      <c r="M52" s="1275"/>
      <c r="N52" s="1285"/>
      <c r="O52" s="1275"/>
      <c r="P52" s="1275"/>
      <c r="Q52" s="1275"/>
      <c r="R52" s="1275"/>
      <c r="S52" s="581"/>
      <c r="T52" s="581"/>
      <c r="U52" s="1285"/>
      <c r="V52" s="1275"/>
      <c r="W52" s="1275"/>
      <c r="X52" s="1275"/>
      <c r="Y52" s="581"/>
      <c r="Z52" s="581"/>
      <c r="AA52" s="581"/>
      <c r="AB52" s="1285"/>
      <c r="AC52" s="1275"/>
      <c r="AD52" s="1275"/>
      <c r="AE52" s="1275"/>
      <c r="AF52" s="1275"/>
      <c r="AG52" s="939"/>
      <c r="AH52" s="939"/>
      <c r="AI52" s="939"/>
      <c r="AJ52" s="939"/>
      <c r="AK52" s="1275"/>
      <c r="AL52" s="581"/>
      <c r="AM52" s="581"/>
      <c r="AN52" s="581"/>
      <c r="AO52" s="581"/>
    </row>
    <row r="53" spans="1:42" ht="15" customHeight="1">
      <c r="A53" s="461" t="s">
        <v>1337</v>
      </c>
      <c r="B53" s="1273"/>
      <c r="C53" s="1273"/>
      <c r="D53" s="1273"/>
      <c r="E53" s="1273"/>
      <c r="F53" s="1331"/>
      <c r="G53" s="1331"/>
      <c r="H53" s="1331"/>
      <c r="I53" s="2887"/>
      <c r="J53" s="2954"/>
      <c r="K53" s="2954"/>
      <c r="L53" s="2954"/>
      <c r="M53" s="2954"/>
      <c r="N53" s="2954"/>
      <c r="O53" s="2954"/>
      <c r="P53" s="2954"/>
      <c r="Q53" s="2954"/>
      <c r="R53" s="2954"/>
      <c r="S53" s="2954"/>
      <c r="T53" s="2954"/>
      <c r="U53" s="2954"/>
      <c r="V53" s="2954"/>
      <c r="W53" s="2954"/>
      <c r="X53" s="2954"/>
      <c r="Y53" s="2954"/>
      <c r="Z53" s="2954"/>
      <c r="AA53" s="2954"/>
      <c r="AB53" s="2954"/>
      <c r="AC53" s="2954"/>
      <c r="AD53" s="2954"/>
      <c r="AE53" s="2954"/>
      <c r="AF53" s="2954"/>
      <c r="AG53" s="2954"/>
      <c r="AH53" s="2954"/>
      <c r="AI53" s="2954"/>
      <c r="AJ53" s="2954"/>
      <c r="AK53" s="2954"/>
      <c r="AL53" s="2954"/>
      <c r="AM53" s="2954"/>
      <c r="AN53" s="2955"/>
      <c r="AP53" s="8"/>
    </row>
    <row r="54" spans="1:42" ht="15" customHeight="1">
      <c r="A54" s="461"/>
      <c r="B54" s="1273"/>
      <c r="C54" s="1273"/>
      <c r="D54" s="1273"/>
      <c r="E54" s="1273"/>
      <c r="F54" s="1331"/>
      <c r="G54" s="1331"/>
      <c r="H54" s="1331"/>
      <c r="I54" s="2890"/>
      <c r="J54" s="2956"/>
      <c r="K54" s="2956"/>
      <c r="L54" s="2956"/>
      <c r="M54" s="2956"/>
      <c r="N54" s="2956"/>
      <c r="O54" s="2956"/>
      <c r="P54" s="2956"/>
      <c r="Q54" s="2956"/>
      <c r="R54" s="2956"/>
      <c r="S54" s="2956"/>
      <c r="T54" s="2956"/>
      <c r="U54" s="2956"/>
      <c r="V54" s="2956"/>
      <c r="W54" s="2956"/>
      <c r="X54" s="2956"/>
      <c r="Y54" s="2956"/>
      <c r="Z54" s="2956"/>
      <c r="AA54" s="2956"/>
      <c r="AB54" s="2956"/>
      <c r="AC54" s="2956"/>
      <c r="AD54" s="2956"/>
      <c r="AE54" s="2956"/>
      <c r="AF54" s="2956"/>
      <c r="AG54" s="2956"/>
      <c r="AH54" s="2956"/>
      <c r="AI54" s="2956"/>
      <c r="AJ54" s="2956"/>
      <c r="AK54" s="2956"/>
      <c r="AL54" s="2956"/>
      <c r="AM54" s="2956"/>
      <c r="AN54" s="2957"/>
      <c r="AP54" s="8"/>
    </row>
    <row r="55" spans="1:42" ht="15" customHeight="1">
      <c r="A55" s="461"/>
      <c r="B55" s="1273"/>
      <c r="C55" s="1273"/>
      <c r="D55" s="1273"/>
      <c r="E55" s="1273"/>
      <c r="F55" s="1331"/>
      <c r="G55" s="1331"/>
      <c r="H55" s="1331"/>
      <c r="I55" s="2890"/>
      <c r="J55" s="2956"/>
      <c r="K55" s="2956"/>
      <c r="L55" s="2956"/>
      <c r="M55" s="2956"/>
      <c r="N55" s="2956"/>
      <c r="O55" s="2956"/>
      <c r="P55" s="2956"/>
      <c r="Q55" s="2956"/>
      <c r="R55" s="2956"/>
      <c r="S55" s="2956"/>
      <c r="T55" s="2956"/>
      <c r="U55" s="2956"/>
      <c r="V55" s="2956"/>
      <c r="W55" s="2956"/>
      <c r="X55" s="2956"/>
      <c r="Y55" s="2956"/>
      <c r="Z55" s="2956"/>
      <c r="AA55" s="2956"/>
      <c r="AB55" s="2956"/>
      <c r="AC55" s="2956"/>
      <c r="AD55" s="2956"/>
      <c r="AE55" s="2956"/>
      <c r="AF55" s="2956"/>
      <c r="AG55" s="2956"/>
      <c r="AH55" s="2956"/>
      <c r="AI55" s="2956"/>
      <c r="AJ55" s="2956"/>
      <c r="AK55" s="2956"/>
      <c r="AL55" s="2956"/>
      <c r="AM55" s="2956"/>
      <c r="AN55" s="2957"/>
      <c r="AP55" s="8"/>
    </row>
    <row r="56" spans="1:42" ht="14.25" customHeight="1">
      <c r="B56" s="123"/>
      <c r="C56" s="123"/>
      <c r="D56" s="123"/>
      <c r="E56" s="1273"/>
      <c r="F56" s="123"/>
      <c r="G56" s="123"/>
      <c r="H56" s="123"/>
      <c r="I56" s="2958"/>
      <c r="J56" s="2959"/>
      <c r="K56" s="2959"/>
      <c r="L56" s="2959"/>
      <c r="M56" s="2959"/>
      <c r="N56" s="2959"/>
      <c r="O56" s="2959"/>
      <c r="P56" s="2959"/>
      <c r="Q56" s="2959"/>
      <c r="R56" s="2959"/>
      <c r="S56" s="2959"/>
      <c r="T56" s="2959"/>
      <c r="U56" s="2959"/>
      <c r="V56" s="2959"/>
      <c r="W56" s="2959"/>
      <c r="X56" s="2959"/>
      <c r="Y56" s="2959"/>
      <c r="Z56" s="2959"/>
      <c r="AA56" s="2959"/>
      <c r="AB56" s="2959"/>
      <c r="AC56" s="2959"/>
      <c r="AD56" s="2959"/>
      <c r="AE56" s="2959"/>
      <c r="AF56" s="2959"/>
      <c r="AG56" s="2959"/>
      <c r="AH56" s="2959"/>
      <c r="AI56" s="2959"/>
      <c r="AJ56" s="2959"/>
      <c r="AK56" s="2959"/>
      <c r="AL56" s="2959"/>
      <c r="AM56" s="2959"/>
      <c r="AN56" s="2960"/>
      <c r="AP56" s="8"/>
    </row>
    <row r="57" spans="1:42" ht="15" customHeight="1">
      <c r="A57" s="461"/>
      <c r="B57" s="1273"/>
      <c r="C57" s="1273"/>
      <c r="D57" s="1273"/>
      <c r="E57" s="1273"/>
      <c r="F57" s="1273"/>
      <c r="G57" s="1273"/>
      <c r="H57" s="1273"/>
      <c r="I57" s="1273"/>
      <c r="J57" s="1273"/>
      <c r="K57" s="1273"/>
      <c r="L57" s="1273"/>
      <c r="M57" s="1273"/>
      <c r="N57" s="1273"/>
      <c r="O57" s="1270"/>
      <c r="P57" s="1270"/>
      <c r="Q57" s="1270"/>
      <c r="R57" s="1270"/>
      <c r="S57" s="1270"/>
      <c r="T57" s="1270"/>
      <c r="U57" s="1270"/>
      <c r="V57" s="1270"/>
      <c r="W57" s="1270"/>
      <c r="X57" s="1270"/>
      <c r="Y57" s="1273"/>
      <c r="Z57" s="1273"/>
      <c r="AA57" s="1273"/>
      <c r="AB57" s="1273"/>
      <c r="AC57" s="1273"/>
      <c r="AD57" s="1273"/>
      <c r="AE57" s="1273"/>
      <c r="AF57" s="1273"/>
      <c r="AG57" s="1273"/>
      <c r="AH57" s="1273"/>
      <c r="AI57" s="1273"/>
      <c r="AJ57" s="1273"/>
      <c r="AK57" s="1273"/>
      <c r="AP57" s="8"/>
    </row>
    <row r="58" spans="1:42" ht="15" customHeight="1">
      <c r="A58" s="461" t="s">
        <v>565</v>
      </c>
      <c r="B58" s="1273"/>
      <c r="C58" s="1273"/>
      <c r="D58" s="1273"/>
      <c r="E58" s="1273"/>
      <c r="F58" s="123"/>
      <c r="G58" s="1331"/>
      <c r="H58" s="1331"/>
      <c r="I58" s="1331"/>
      <c r="L58" s="1331"/>
      <c r="M58" s="1331"/>
      <c r="N58" s="1331"/>
      <c r="O58" s="1331"/>
      <c r="P58" s="1331"/>
      <c r="Q58" s="1331"/>
      <c r="R58" s="1331"/>
      <c r="S58" s="1331"/>
      <c r="T58" s="1331"/>
      <c r="U58" s="461"/>
      <c r="V58" s="461"/>
      <c r="W58" s="461"/>
      <c r="X58" s="461"/>
      <c r="Y58" s="461"/>
      <c r="Z58" s="461"/>
      <c r="AA58" s="461"/>
      <c r="AB58" s="461"/>
      <c r="AC58" s="461"/>
      <c r="AD58" s="461"/>
      <c r="AE58" s="461"/>
      <c r="AF58" s="461"/>
      <c r="AG58" s="461"/>
      <c r="AH58" s="461"/>
      <c r="AI58" s="461"/>
      <c r="AJ58" s="461"/>
      <c r="AK58" s="461"/>
      <c r="AP58" s="8"/>
    </row>
    <row r="59" spans="1:42" ht="15" customHeight="1">
      <c r="A59" s="461"/>
      <c r="B59" s="1273"/>
      <c r="C59" s="1273"/>
      <c r="D59" s="1273"/>
      <c r="E59" s="1273"/>
      <c r="F59" s="931"/>
      <c r="G59" s="1331" t="s">
        <v>1338</v>
      </c>
      <c r="H59" s="1331"/>
      <c r="I59" s="1331"/>
      <c r="L59" s="1331"/>
      <c r="M59" s="1331"/>
      <c r="N59" s="1331"/>
      <c r="O59" s="1331"/>
      <c r="P59" s="1331"/>
      <c r="Q59" s="1331"/>
      <c r="R59" s="1331"/>
      <c r="S59" s="1331"/>
      <c r="T59" s="1331"/>
      <c r="U59" s="461"/>
      <c r="V59" s="461"/>
      <c r="W59" s="461"/>
      <c r="X59" s="461"/>
      <c r="Y59" s="461"/>
      <c r="Z59" s="461"/>
      <c r="AA59" s="461"/>
      <c r="AB59" s="461"/>
      <c r="AC59" s="461"/>
      <c r="AD59" s="461"/>
      <c r="AE59" s="461"/>
      <c r="AF59" s="461"/>
      <c r="AG59" s="461"/>
      <c r="AH59" s="461"/>
      <c r="AI59" s="461"/>
      <c r="AJ59" s="461"/>
      <c r="AK59" s="461"/>
      <c r="AP59" s="8"/>
    </row>
    <row r="60" spans="1:42" ht="15" customHeight="1">
      <c r="A60" s="461"/>
      <c r="B60" s="1273"/>
      <c r="C60" s="1273"/>
      <c r="D60" s="1273"/>
      <c r="E60" s="1273"/>
      <c r="F60" s="1372"/>
      <c r="G60" s="1331" t="s">
        <v>1339</v>
      </c>
      <c r="H60" s="1331"/>
      <c r="I60" s="1331"/>
      <c r="L60" s="1331"/>
      <c r="N60" s="1331"/>
      <c r="O60" s="1331"/>
      <c r="P60" s="1331"/>
      <c r="Q60" s="1331"/>
      <c r="R60" s="1331"/>
      <c r="S60" s="1331"/>
      <c r="T60" s="1331"/>
      <c r="U60" s="461"/>
      <c r="V60" s="461"/>
      <c r="W60" s="461"/>
      <c r="X60" s="461"/>
      <c r="Y60" s="461"/>
      <c r="Z60" s="461"/>
      <c r="AA60" s="461"/>
      <c r="AB60" s="461"/>
      <c r="AC60" s="461"/>
      <c r="AD60" s="461"/>
      <c r="AE60" s="461"/>
      <c r="AF60" s="461"/>
      <c r="AG60" s="461"/>
      <c r="AH60" s="461"/>
      <c r="AI60" s="461"/>
      <c r="AJ60" s="461"/>
      <c r="AK60" s="461"/>
      <c r="AP60" s="8"/>
    </row>
    <row r="61" spans="1:42" ht="15" customHeight="1">
      <c r="A61" s="461"/>
      <c r="B61" s="1273"/>
      <c r="C61" s="1273"/>
      <c r="D61" s="1273"/>
      <c r="E61" s="1273"/>
      <c r="F61" s="931"/>
      <c r="G61" s="1331" t="s">
        <v>1340</v>
      </c>
      <c r="H61" s="1331"/>
      <c r="I61" s="1331"/>
      <c r="L61" s="1331"/>
      <c r="M61" s="1331"/>
      <c r="N61" s="1331"/>
      <c r="O61" s="1331"/>
      <c r="P61" s="1331"/>
      <c r="Q61" s="1331"/>
      <c r="R61" s="1331"/>
      <c r="S61" s="1331"/>
      <c r="T61" s="1331"/>
      <c r="U61" s="461"/>
      <c r="V61" s="461"/>
      <c r="W61" s="461"/>
      <c r="X61" s="461"/>
      <c r="Y61" s="461"/>
      <c r="Z61" s="461"/>
      <c r="AA61" s="461"/>
      <c r="AB61" s="461"/>
      <c r="AC61" s="461"/>
      <c r="AD61" s="461"/>
      <c r="AE61" s="461"/>
      <c r="AF61" s="461"/>
      <c r="AG61" s="461"/>
      <c r="AH61" s="461"/>
      <c r="AI61" s="461"/>
      <c r="AJ61" s="461"/>
      <c r="AK61" s="461"/>
      <c r="AP61" s="8"/>
    </row>
    <row r="62" spans="1:42" ht="7.5" customHeight="1">
      <c r="A62" s="461"/>
      <c r="B62" s="1273"/>
      <c r="C62" s="1273"/>
      <c r="D62" s="1273"/>
      <c r="E62" s="1273"/>
      <c r="F62" s="1273"/>
      <c r="G62" s="1273"/>
      <c r="H62" s="1273"/>
      <c r="I62" s="1273"/>
      <c r="J62" s="1273"/>
      <c r="K62" s="1273"/>
      <c r="L62" s="1273"/>
      <c r="M62" s="1273"/>
      <c r="N62" s="1273"/>
      <c r="O62" s="1270"/>
      <c r="P62" s="1270"/>
      <c r="Q62" s="1270"/>
      <c r="R62" s="1270"/>
      <c r="S62" s="1270"/>
      <c r="T62" s="1270"/>
      <c r="U62" s="1270"/>
      <c r="V62" s="1270"/>
      <c r="W62" s="1270"/>
      <c r="X62" s="1270"/>
      <c r="Y62" s="1273"/>
      <c r="Z62" s="1273"/>
      <c r="AA62" s="1273"/>
      <c r="AB62" s="1273"/>
      <c r="AC62" s="1273"/>
      <c r="AD62" s="1273"/>
      <c r="AE62" s="1273"/>
      <c r="AF62" s="1273"/>
      <c r="AG62" s="1273"/>
      <c r="AH62" s="1273"/>
      <c r="AI62" s="1273"/>
      <c r="AJ62" s="1273"/>
      <c r="AK62" s="1273"/>
      <c r="AP62" s="8"/>
    </row>
    <row r="63" spans="1:42" s="1349" customFormat="1" ht="15" customHeight="1">
      <c r="A63" s="1262" t="s">
        <v>566</v>
      </c>
      <c r="B63" s="123"/>
      <c r="C63" s="123"/>
      <c r="D63" s="123"/>
      <c r="E63" s="123"/>
      <c r="F63" s="123"/>
      <c r="G63" s="123"/>
      <c r="H63" s="123"/>
      <c r="I63" s="8"/>
      <c r="J63" s="8"/>
      <c r="K63" s="8"/>
      <c r="L63" s="1300"/>
      <c r="M63" s="1300"/>
      <c r="N63" s="1300"/>
      <c r="O63" s="1300"/>
      <c r="P63" s="1300"/>
      <c r="Q63" s="1300"/>
      <c r="R63" s="8"/>
      <c r="S63" s="8"/>
      <c r="T63" s="8"/>
      <c r="U63" s="8"/>
      <c r="V63" s="8"/>
      <c r="W63" s="8"/>
      <c r="X63" s="8"/>
      <c r="Y63" s="8"/>
      <c r="Z63" s="1291"/>
      <c r="AA63" s="1300"/>
      <c r="AB63" s="1300"/>
      <c r="AC63" s="8"/>
      <c r="AD63" s="8"/>
      <c r="AE63" s="8"/>
      <c r="AF63" s="8"/>
      <c r="AG63" s="8"/>
      <c r="AH63" s="8"/>
      <c r="AI63" s="1300"/>
      <c r="AJ63" s="1300"/>
      <c r="AK63" s="1265"/>
      <c r="AL63" s="8"/>
      <c r="AM63" s="8"/>
      <c r="AN63" s="8"/>
      <c r="AO63" s="8"/>
    </row>
    <row r="64" spans="1:42" ht="23.25" customHeight="1" thickBot="1">
      <c r="A64" s="1262"/>
      <c r="B64" s="1300" t="s">
        <v>249</v>
      </c>
      <c r="C64" s="123"/>
      <c r="D64" s="123"/>
      <c r="F64" s="123"/>
      <c r="G64" s="2798"/>
      <c r="H64" s="2798"/>
      <c r="I64" s="2798"/>
      <c r="J64" s="2798"/>
      <c r="K64" s="2798"/>
      <c r="L64" s="2798"/>
      <c r="M64" s="2798"/>
      <c r="N64" s="2798"/>
      <c r="O64" s="2798"/>
      <c r="P64" s="2798"/>
      <c r="Q64" s="2798"/>
      <c r="R64" s="2798"/>
      <c r="S64" s="1300"/>
      <c r="T64" s="1300" t="s">
        <v>250</v>
      </c>
      <c r="X64" s="1291"/>
      <c r="Y64" s="2798"/>
      <c r="Z64" s="2798"/>
      <c r="AA64" s="2798"/>
      <c r="AB64" s="2798"/>
      <c r="AC64" s="2798"/>
      <c r="AD64" s="2798"/>
      <c r="AE64" s="2798"/>
      <c r="AF64" s="2798"/>
      <c r="AG64" s="2798"/>
      <c r="AH64" s="2798"/>
      <c r="AI64" s="123"/>
      <c r="AJ64" s="123"/>
      <c r="AK64" s="1265"/>
      <c r="AP64" s="8"/>
    </row>
    <row r="65" spans="1:68" ht="5.25" customHeight="1" thickTop="1">
      <c r="B65" s="123"/>
      <c r="C65" s="1350"/>
      <c r="D65" s="1350"/>
      <c r="E65" s="1350"/>
      <c r="F65" s="1350"/>
      <c r="G65" s="1350"/>
      <c r="H65" s="1350"/>
      <c r="I65" s="1350"/>
      <c r="J65" s="1350"/>
      <c r="K65" s="1350"/>
      <c r="L65" s="1350"/>
      <c r="M65" s="1350"/>
      <c r="N65" s="1350"/>
      <c r="O65" s="1350"/>
      <c r="P65" s="1350"/>
      <c r="Q65" s="1350"/>
      <c r="R65" s="1350"/>
      <c r="S65" s="1350"/>
      <c r="T65" s="1350"/>
      <c r="U65" s="1350"/>
      <c r="V65" s="1350"/>
      <c r="W65" s="1350"/>
      <c r="X65" s="1350"/>
      <c r="Y65" s="1350"/>
      <c r="Z65" s="1350"/>
      <c r="AA65" s="1350"/>
      <c r="AB65" s="1350"/>
      <c r="AC65" s="1350"/>
      <c r="AD65" s="1350"/>
      <c r="AE65" s="1350"/>
      <c r="AF65" s="1350"/>
      <c r="AG65" s="1350"/>
      <c r="AH65" s="1350"/>
      <c r="AI65" s="1350"/>
      <c r="AJ65" s="123"/>
      <c r="AK65" s="1265"/>
      <c r="AP65" s="8"/>
    </row>
    <row r="66" spans="1:68" ht="23.25" customHeight="1" thickBot="1">
      <c r="A66" s="1262"/>
      <c r="B66" s="2853" t="s">
        <v>251</v>
      </c>
      <c r="C66" s="2853"/>
      <c r="D66" s="2853"/>
      <c r="E66" s="2853"/>
      <c r="F66" s="2853"/>
      <c r="G66" s="2798"/>
      <c r="H66" s="2798"/>
      <c r="I66" s="2798"/>
      <c r="J66" s="2798"/>
      <c r="K66" s="2798"/>
      <c r="L66" s="2798"/>
      <c r="M66" s="2798"/>
      <c r="N66" s="2798"/>
      <c r="O66" s="2798"/>
      <c r="P66" s="2798"/>
      <c r="Q66" s="2798"/>
      <c r="R66" s="2798"/>
      <c r="S66" s="1300"/>
      <c r="T66" s="1300"/>
      <c r="X66" s="1291"/>
      <c r="Y66" s="1298"/>
      <c r="Z66" s="1298"/>
      <c r="AA66" s="1298"/>
      <c r="AB66" s="1298"/>
      <c r="AC66" s="1298"/>
      <c r="AD66" s="1298"/>
      <c r="AE66" s="1298"/>
      <c r="AF66" s="1298"/>
      <c r="AG66" s="1298"/>
      <c r="AH66" s="1298"/>
      <c r="AI66" s="123"/>
      <c r="AJ66" s="123"/>
      <c r="AK66" s="1265"/>
      <c r="AP66" s="8"/>
    </row>
    <row r="67" spans="1:68" ht="21" customHeight="1" thickTop="1">
      <c r="A67" s="1262"/>
      <c r="B67" s="1291"/>
      <c r="C67" s="1291"/>
      <c r="D67" s="1291"/>
      <c r="E67" s="1291"/>
      <c r="F67" s="1291"/>
      <c r="G67" s="1351"/>
      <c r="H67" s="1351"/>
      <c r="I67" s="1351"/>
      <c r="J67" s="1351"/>
      <c r="K67" s="1351"/>
      <c r="L67" s="1351"/>
      <c r="M67" s="1351"/>
      <c r="N67" s="1351"/>
      <c r="O67" s="1351"/>
      <c r="P67" s="1351"/>
      <c r="Q67" s="1351"/>
      <c r="R67" s="1351"/>
      <c r="S67" s="1300"/>
      <c r="T67" s="1300"/>
      <c r="X67" s="1291"/>
      <c r="Y67" s="1298"/>
      <c r="Z67" s="1298"/>
      <c r="AA67" s="1298"/>
      <c r="AB67" s="1298"/>
      <c r="AC67" s="1298"/>
      <c r="AD67" s="1298"/>
      <c r="AE67" s="1298"/>
      <c r="AF67" s="1298"/>
      <c r="AG67" s="1298"/>
      <c r="AH67" s="1298"/>
      <c r="AI67" s="123"/>
      <c r="AJ67" s="123"/>
      <c r="AK67" s="1265"/>
      <c r="AP67" s="8"/>
    </row>
    <row r="68" spans="1:68" ht="23.25" customHeight="1">
      <c r="A68" s="1907" t="s">
        <v>104</v>
      </c>
      <c r="B68" s="1908"/>
      <c r="C68" s="1908"/>
      <c r="D68" s="1908"/>
      <c r="E68" s="1908"/>
      <c r="F68" s="1908"/>
      <c r="G68" s="1908"/>
      <c r="H68" s="1908"/>
      <c r="I68" s="1908"/>
      <c r="J68" s="1908"/>
      <c r="K68" s="1908"/>
      <c r="L68" s="1908"/>
      <c r="M68" s="1908"/>
      <c r="N68" s="1908"/>
      <c r="O68" s="1908"/>
      <c r="P68" s="1908"/>
      <c r="Q68" s="1908"/>
      <c r="R68" s="1908"/>
      <c r="S68" s="1908"/>
      <c r="T68" s="1908"/>
      <c r="U68" s="1908"/>
      <c r="V68" s="1908"/>
      <c r="W68" s="1908"/>
      <c r="X68" s="1908"/>
      <c r="Y68" s="1908"/>
      <c r="Z68" s="1908"/>
      <c r="AA68" s="1908"/>
      <c r="AB68" s="1908"/>
      <c r="AC68" s="1908"/>
      <c r="AD68" s="1908"/>
      <c r="AE68" s="1908"/>
      <c r="AF68" s="1908"/>
      <c r="AG68" s="1908"/>
      <c r="AH68" s="1908"/>
      <c r="AI68" s="1908"/>
      <c r="AJ68" s="1908"/>
      <c r="AK68" s="1908"/>
      <c r="AL68" s="2943"/>
      <c r="AM68" s="2943"/>
      <c r="AN68" s="2943"/>
      <c r="AO68" s="2944"/>
      <c r="AP68" s="8"/>
    </row>
    <row r="69" spans="1:68" s="67" customFormat="1" ht="14.25" customHeight="1">
      <c r="A69" s="1287"/>
      <c r="B69" s="1287"/>
      <c r="C69" s="1287"/>
      <c r="D69" s="1287"/>
      <c r="E69" s="1287"/>
      <c r="F69" s="1287"/>
      <c r="G69" s="1287"/>
      <c r="H69" s="1287"/>
      <c r="I69" s="1287"/>
      <c r="J69" s="1287"/>
      <c r="K69" s="1287"/>
      <c r="L69" s="1287"/>
      <c r="M69" s="1287"/>
      <c r="N69" s="1287"/>
      <c r="O69" s="1287"/>
      <c r="P69" s="1287"/>
      <c r="Q69" s="1287"/>
      <c r="R69" s="1287"/>
      <c r="S69" s="1287"/>
      <c r="T69" s="1287"/>
      <c r="U69" s="1287"/>
      <c r="V69" s="1287"/>
      <c r="W69" s="1287"/>
      <c r="X69" s="1287"/>
      <c r="Y69" s="1287"/>
      <c r="Z69" s="1287"/>
      <c r="AA69" s="1287"/>
      <c r="AB69" s="1287"/>
      <c r="AC69" s="1287"/>
      <c r="AD69" s="1287"/>
      <c r="AE69" s="1287"/>
      <c r="AF69" s="1287"/>
      <c r="AG69" s="1287"/>
      <c r="AH69" s="1290"/>
      <c r="AI69" s="1290"/>
      <c r="AJ69" s="2790" t="s">
        <v>1341</v>
      </c>
      <c r="AK69" s="2790"/>
      <c r="AL69" s="2790"/>
      <c r="AM69" s="2790"/>
      <c r="AN69" s="2790"/>
      <c r="AO69" s="2790"/>
      <c r="AP69" s="1290"/>
      <c r="AQ69" s="1287"/>
    </row>
    <row r="70" spans="1:68" s="67" customFormat="1" ht="18" customHeight="1">
      <c r="A70" s="955"/>
      <c r="B70" s="955"/>
      <c r="C70" s="955"/>
      <c r="D70" s="955"/>
      <c r="E70" s="955"/>
      <c r="F70" s="955"/>
      <c r="G70" s="955"/>
      <c r="H70" s="955"/>
      <c r="I70" s="956" t="s">
        <v>409</v>
      </c>
      <c r="J70" s="955"/>
      <c r="K70" s="955"/>
      <c r="L70" s="955"/>
      <c r="M70" s="955"/>
      <c r="N70" s="955"/>
      <c r="O70" s="955"/>
      <c r="P70" s="955"/>
      <c r="Q70" s="955"/>
      <c r="R70" s="955"/>
      <c r="S70" s="955"/>
      <c r="T70" s="955"/>
      <c r="U70" s="955"/>
      <c r="V70" s="955"/>
      <c r="W70" s="955"/>
      <c r="X70" s="955"/>
      <c r="Y70" s="955"/>
      <c r="Z70" s="955"/>
      <c r="AA70" s="955"/>
      <c r="AB70" s="955"/>
      <c r="AC70" s="955"/>
      <c r="AD70" s="955"/>
      <c r="AE70" s="955"/>
      <c r="AF70" s="955"/>
      <c r="AG70" s="955"/>
      <c r="AH70" s="955"/>
      <c r="AI70" s="955"/>
      <c r="AJ70" s="955"/>
      <c r="AK70" s="955"/>
      <c r="AL70" s="955"/>
      <c r="AM70" s="955"/>
      <c r="AN70" s="955"/>
      <c r="AO70" s="955"/>
      <c r="AP70" s="955"/>
      <c r="AQ70" s="1287"/>
    </row>
    <row r="71" spans="1:68" s="67" customFormat="1" ht="18" customHeight="1">
      <c r="A71" s="957"/>
      <c r="B71" s="957"/>
      <c r="C71" s="957"/>
      <c r="D71" s="957"/>
      <c r="E71" s="957"/>
      <c r="F71" s="957"/>
      <c r="G71" s="957"/>
      <c r="H71" s="957"/>
      <c r="I71" s="957"/>
      <c r="J71" s="957"/>
      <c r="K71" s="957"/>
      <c r="L71" s="957"/>
      <c r="M71" s="957"/>
      <c r="N71" s="957"/>
      <c r="O71" s="957"/>
      <c r="P71" s="957"/>
      <c r="Q71" s="957"/>
      <c r="R71" s="957"/>
      <c r="S71" s="1288" t="s">
        <v>1342</v>
      </c>
      <c r="T71" s="1288"/>
      <c r="U71" s="957"/>
      <c r="V71" s="957"/>
      <c r="W71" s="957"/>
      <c r="X71" s="957"/>
      <c r="Y71" s="957"/>
      <c r="Z71" s="957"/>
      <c r="AA71" s="957"/>
      <c r="AB71" s="957"/>
      <c r="AC71" s="957"/>
      <c r="AD71" s="957"/>
      <c r="AE71" s="957"/>
      <c r="AF71" s="957"/>
      <c r="AG71" s="957"/>
      <c r="AH71" s="957"/>
      <c r="AI71" s="957"/>
      <c r="AJ71" s="957"/>
      <c r="AK71" s="957"/>
      <c r="AL71" s="957"/>
      <c r="AM71" s="957"/>
      <c r="AN71" s="957"/>
      <c r="AO71" s="957"/>
      <c r="AP71" s="955"/>
      <c r="AQ71" s="1287"/>
    </row>
    <row r="72" spans="1:68" s="67" customFormat="1" ht="20.25" customHeight="1">
      <c r="A72" s="913" t="s">
        <v>1170</v>
      </c>
      <c r="B72" s="2791" t="s">
        <v>1011</v>
      </c>
      <c r="C72" s="2791"/>
      <c r="D72" s="2791"/>
      <c r="E72" s="2791"/>
      <c r="F72" s="2708"/>
      <c r="G72" s="2708"/>
      <c r="H72" s="2708"/>
      <c r="I72" s="2708"/>
      <c r="J72" s="2708"/>
      <c r="K72" s="2708"/>
      <c r="L72" s="2708"/>
      <c r="M72" s="2708"/>
      <c r="N72" s="2708"/>
      <c r="O72" s="2708"/>
      <c r="P72" s="2708"/>
      <c r="Q72" s="2708"/>
      <c r="R72" s="2708"/>
      <c r="S72" s="2708"/>
      <c r="T72" s="958"/>
      <c r="U72" s="959" t="s">
        <v>1170</v>
      </c>
      <c r="V72" s="958" t="s">
        <v>48</v>
      </c>
      <c r="W72" s="3007"/>
      <c r="X72" s="3007"/>
      <c r="Y72" s="958" t="s">
        <v>123</v>
      </c>
      <c r="Z72" s="1287"/>
      <c r="AA72" s="959" t="s">
        <v>1170</v>
      </c>
      <c r="AB72" s="2704" t="s">
        <v>1012</v>
      </c>
      <c r="AC72" s="2704"/>
      <c r="AD72" s="2704"/>
      <c r="AE72" s="2704"/>
      <c r="AF72" s="2708"/>
      <c r="AG72" s="2708"/>
      <c r="AH72" s="2708"/>
      <c r="AI72" s="2708"/>
      <c r="AJ72" s="2708"/>
      <c r="AK72" s="2708"/>
      <c r="AL72" s="2708"/>
      <c r="AM72" s="2708"/>
      <c r="AN72" s="2708"/>
      <c r="AO72" s="1373"/>
      <c r="AP72" s="955"/>
      <c r="AQ72" s="1287"/>
    </row>
    <row r="73" spans="1:68" s="71" customFormat="1" ht="19.5" customHeight="1">
      <c r="A73" s="1275"/>
      <c r="B73" s="1275" t="s">
        <v>557</v>
      </c>
      <c r="C73" s="1275"/>
      <c r="D73" s="1275"/>
      <c r="E73" s="1275"/>
      <c r="F73" s="1275"/>
      <c r="G73" s="1275"/>
      <c r="H73" s="1275"/>
      <c r="I73" s="1275"/>
      <c r="J73" s="1275"/>
      <c r="K73" s="1275"/>
      <c r="L73" s="1275"/>
      <c r="M73" s="1275"/>
      <c r="N73" s="1275"/>
      <c r="O73" s="1275"/>
      <c r="P73" s="1275"/>
      <c r="Q73" s="1275"/>
      <c r="R73" s="1275"/>
      <c r="S73" s="1275"/>
      <c r="T73" s="1275"/>
      <c r="U73" s="1275"/>
      <c r="V73" s="1275"/>
      <c r="W73" s="1275"/>
      <c r="X73" s="1275"/>
      <c r="Y73" s="960"/>
      <c r="Z73" s="960"/>
      <c r="AA73" s="959" t="s">
        <v>1170</v>
      </c>
      <c r="AB73" s="2782" t="s">
        <v>1013</v>
      </c>
      <c r="AC73" s="2782"/>
      <c r="AD73" s="2782"/>
      <c r="AE73" s="2782"/>
      <c r="AF73" s="2783"/>
      <c r="AG73" s="2783"/>
      <c r="AH73" s="2783"/>
      <c r="AI73" s="2783"/>
      <c r="AJ73" s="2783"/>
      <c r="AK73" s="2783"/>
      <c r="AL73" s="2783"/>
      <c r="AM73" s="2783"/>
      <c r="AN73" s="2783"/>
      <c r="AO73" s="1373"/>
      <c r="AP73" s="955"/>
      <c r="AQ73" s="960"/>
    </row>
    <row r="74" spans="1:68" s="71" customFormat="1" ht="6" customHeight="1">
      <c r="A74" s="1275"/>
      <c r="B74" s="961"/>
      <c r="C74" s="1275"/>
      <c r="D74" s="1275"/>
      <c r="E74" s="1275"/>
      <c r="F74" s="1275"/>
      <c r="G74" s="1275"/>
      <c r="H74" s="1275"/>
      <c r="I74" s="1275"/>
      <c r="J74" s="1275"/>
      <c r="K74" s="1275"/>
      <c r="L74" s="1275"/>
      <c r="M74" s="1275"/>
      <c r="N74" s="1275"/>
      <c r="O74" s="1275"/>
      <c r="P74" s="1275"/>
      <c r="Q74" s="1275"/>
      <c r="R74" s="1275"/>
      <c r="S74" s="1275"/>
      <c r="T74" s="1275"/>
      <c r="U74" s="1275"/>
      <c r="V74" s="1275"/>
      <c r="W74" s="1275"/>
      <c r="X74" s="1275"/>
      <c r="Y74" s="1275"/>
      <c r="Z74" s="1275"/>
      <c r="AA74" s="1275"/>
      <c r="AB74" s="1275"/>
      <c r="AC74" s="1275"/>
      <c r="AD74" s="1275"/>
      <c r="AE74" s="582"/>
      <c r="AF74" s="582"/>
      <c r="AG74" s="582"/>
      <c r="AH74" s="582"/>
      <c r="AI74" s="582"/>
      <c r="AJ74" s="582"/>
      <c r="AK74" s="582"/>
      <c r="AL74" s="960"/>
      <c r="AM74" s="960"/>
      <c r="AN74" s="960"/>
      <c r="AO74" s="962"/>
      <c r="AP74" s="955"/>
      <c r="AQ74" s="960"/>
    </row>
    <row r="75" spans="1:68" s="71" customFormat="1" ht="15.75" customHeight="1" thickBot="1">
      <c r="A75" s="582"/>
      <c r="B75" s="2784" t="s">
        <v>558</v>
      </c>
      <c r="C75" s="2784"/>
      <c r="D75" s="2784"/>
      <c r="E75" s="2784"/>
      <c r="F75" s="2784"/>
      <c r="G75" s="2784"/>
      <c r="H75" s="2784"/>
      <c r="I75" s="2784"/>
      <c r="J75" s="2784"/>
      <c r="K75" s="2784"/>
      <c r="L75" s="2784"/>
      <c r="M75" s="2784"/>
      <c r="N75" s="2784"/>
      <c r="O75" s="2784"/>
      <c r="P75" s="2784"/>
      <c r="Q75" s="2784"/>
      <c r="R75" s="2784"/>
      <c r="S75" s="2784"/>
      <c r="T75" s="2784"/>
      <c r="U75" s="2784"/>
      <c r="V75" s="2784"/>
      <c r="W75" s="2784"/>
      <c r="X75" s="2784"/>
      <c r="Y75" s="2784"/>
      <c r="Z75" s="2784"/>
      <c r="AA75" s="2784"/>
      <c r="AB75" s="2784"/>
      <c r="AC75" s="2784"/>
      <c r="AD75" s="2784"/>
      <c r="AE75" s="2784"/>
      <c r="AF75" s="2784"/>
      <c r="AG75" s="2784"/>
      <c r="AH75" s="2784"/>
      <c r="AI75" s="2784"/>
      <c r="AJ75" s="2784"/>
      <c r="AK75" s="2784"/>
      <c r="AL75" s="960"/>
      <c r="AM75" s="960"/>
      <c r="AN75" s="960"/>
      <c r="AO75" s="962"/>
      <c r="AP75" s="962"/>
      <c r="AQ75" s="960"/>
    </row>
    <row r="76" spans="1:68" s="71" customFormat="1" ht="98.25" customHeight="1" thickBot="1">
      <c r="A76" s="582"/>
      <c r="B76" s="3004"/>
      <c r="C76" s="3005"/>
      <c r="D76" s="3005"/>
      <c r="E76" s="3005"/>
      <c r="F76" s="3005"/>
      <c r="G76" s="3005"/>
      <c r="H76" s="3005"/>
      <c r="I76" s="3005"/>
      <c r="J76" s="3005"/>
      <c r="K76" s="3005"/>
      <c r="L76" s="3005"/>
      <c r="M76" s="3005"/>
      <c r="N76" s="3005"/>
      <c r="O76" s="3005"/>
      <c r="P76" s="3005"/>
      <c r="Q76" s="3005"/>
      <c r="R76" s="3005"/>
      <c r="S76" s="3005"/>
      <c r="T76" s="3005"/>
      <c r="U76" s="3005"/>
      <c r="V76" s="3005"/>
      <c r="W76" s="3005"/>
      <c r="X76" s="3005"/>
      <c r="Y76" s="3005"/>
      <c r="Z76" s="3005"/>
      <c r="AA76" s="3005"/>
      <c r="AB76" s="3005"/>
      <c r="AC76" s="3005"/>
      <c r="AD76" s="3005"/>
      <c r="AE76" s="3005"/>
      <c r="AF76" s="3005"/>
      <c r="AG76" s="3005"/>
      <c r="AH76" s="3005"/>
      <c r="AI76" s="3005"/>
      <c r="AJ76" s="3005"/>
      <c r="AK76" s="3005"/>
      <c r="AL76" s="3005"/>
      <c r="AM76" s="3005"/>
      <c r="AN76" s="3005"/>
      <c r="AO76" s="1374"/>
      <c r="AP76" s="1375"/>
      <c r="AQ76" s="960"/>
    </row>
    <row r="77" spans="1:68" s="71" customFormat="1" ht="9.9" customHeight="1">
      <c r="A77" s="582"/>
      <c r="B77" s="964"/>
      <c r="C77" s="964"/>
      <c r="D77" s="964"/>
      <c r="E77" s="964"/>
      <c r="F77" s="964"/>
      <c r="G77" s="964"/>
      <c r="H77" s="964"/>
      <c r="I77" s="964"/>
      <c r="J77" s="964"/>
      <c r="K77" s="964"/>
      <c r="L77" s="964"/>
      <c r="M77" s="964"/>
      <c r="N77" s="964"/>
      <c r="O77" s="964"/>
      <c r="P77" s="964"/>
      <c r="Q77" s="964"/>
      <c r="R77" s="964"/>
      <c r="S77" s="964"/>
      <c r="T77" s="964"/>
      <c r="U77" s="964"/>
      <c r="V77" s="964"/>
      <c r="W77" s="964"/>
      <c r="X77" s="964"/>
      <c r="Y77" s="964"/>
      <c r="Z77" s="964"/>
      <c r="AA77" s="964"/>
      <c r="AB77" s="964"/>
      <c r="AC77" s="964"/>
      <c r="AD77" s="964"/>
      <c r="AE77" s="964"/>
      <c r="AF77" s="964"/>
      <c r="AG77" s="964"/>
      <c r="AH77" s="964"/>
      <c r="AI77" s="964"/>
      <c r="AJ77" s="964"/>
      <c r="AK77" s="964"/>
      <c r="AL77" s="960"/>
      <c r="AM77" s="960"/>
      <c r="AN77" s="960"/>
      <c r="AO77" s="960"/>
      <c r="AP77" s="960"/>
      <c r="AQ77" s="960"/>
    </row>
    <row r="78" spans="1:68" s="71" customFormat="1" ht="15.75" customHeight="1">
      <c r="A78" s="1275"/>
      <c r="B78" s="2788" t="s">
        <v>1014</v>
      </c>
      <c r="C78" s="2788"/>
      <c r="D78" s="2788"/>
      <c r="E78" s="2788"/>
      <c r="F78" s="2788"/>
      <c r="G78" s="2788"/>
      <c r="H78" s="2788"/>
      <c r="I78" s="2788"/>
      <c r="J78" s="2788"/>
      <c r="K78" s="2788"/>
      <c r="L78" s="2788"/>
      <c r="M78" s="2788"/>
      <c r="N78" s="2788"/>
      <c r="O78" s="2788"/>
      <c r="P78" s="2788"/>
      <c r="Q78" s="2788"/>
      <c r="R78" s="2788"/>
      <c r="S78" s="2788"/>
      <c r="T78" s="2788"/>
      <c r="U78" s="2788"/>
      <c r="V78" s="2788"/>
      <c r="W78" s="2788"/>
      <c r="X78" s="2788"/>
      <c r="Y78" s="2788"/>
      <c r="Z78" s="2788"/>
      <c r="AA78" s="2788"/>
      <c r="AB78" s="2788"/>
      <c r="AC78" s="2788"/>
      <c r="AD78" s="2788"/>
      <c r="AE78" s="2788"/>
      <c r="AF78" s="2788"/>
      <c r="AG78" s="2788"/>
      <c r="AH78" s="2788"/>
      <c r="AI78" s="2788"/>
      <c r="AJ78" s="2788"/>
      <c r="AK78" s="2788"/>
      <c r="AL78" s="2788"/>
      <c r="AM78" s="2788"/>
      <c r="AN78" s="2788"/>
      <c r="AO78" s="2788"/>
      <c r="AP78" s="2788"/>
      <c r="AQ78" s="960"/>
    </row>
    <row r="79" spans="1:68" s="71" customFormat="1" ht="14.25" customHeight="1" thickBot="1">
      <c r="A79" s="1275"/>
      <c r="B79" s="911"/>
      <c r="C79" s="2789" t="s">
        <v>1343</v>
      </c>
      <c r="D79" s="2789"/>
      <c r="E79" s="2789"/>
      <c r="F79" s="2789"/>
      <c r="G79" s="2789"/>
      <c r="H79" s="2789"/>
      <c r="I79" s="2789"/>
      <c r="J79" s="2789"/>
      <c r="K79" s="2789"/>
      <c r="L79" s="2789"/>
      <c r="M79" s="2789"/>
      <c r="N79" s="2789"/>
      <c r="O79" s="2789"/>
      <c r="P79" s="2789" t="s">
        <v>1344</v>
      </c>
      <c r="Q79" s="2789"/>
      <c r="R79" s="2789"/>
      <c r="S79" s="2789"/>
      <c r="T79" s="2789"/>
      <c r="U79" s="2789"/>
      <c r="V79" s="2789"/>
      <c r="W79" s="2789"/>
      <c r="X79" s="2789"/>
      <c r="Y79" s="2789"/>
      <c r="Z79" s="2789"/>
      <c r="AA79" s="2789"/>
      <c r="AB79" s="2789"/>
      <c r="AC79" s="2789"/>
      <c r="AD79" s="2789"/>
      <c r="AE79" s="2789"/>
      <c r="AF79" s="2789"/>
      <c r="AG79" s="2789"/>
      <c r="AH79" s="2789"/>
      <c r="AI79" s="2789"/>
      <c r="AJ79" s="2789"/>
      <c r="AK79" s="2789"/>
      <c r="AL79" s="2789"/>
      <c r="AM79" s="2789"/>
      <c r="AN79" s="2789"/>
      <c r="AO79" s="3006"/>
      <c r="AP79" s="3006"/>
      <c r="AQ79" s="960"/>
    </row>
    <row r="80" spans="1:68" s="71" customFormat="1" ht="86.25" customHeight="1">
      <c r="A80" s="1275"/>
      <c r="B80" s="965" t="s">
        <v>599</v>
      </c>
      <c r="C80" s="2770"/>
      <c r="D80" s="2771"/>
      <c r="E80" s="2771"/>
      <c r="F80" s="2771"/>
      <c r="G80" s="2771"/>
      <c r="H80" s="2771"/>
      <c r="I80" s="2771"/>
      <c r="J80" s="2771"/>
      <c r="K80" s="2771"/>
      <c r="L80" s="2771"/>
      <c r="M80" s="2771"/>
      <c r="N80" s="2771"/>
      <c r="O80" s="2772"/>
      <c r="P80" s="2770"/>
      <c r="Q80" s="2771"/>
      <c r="R80" s="2771"/>
      <c r="S80" s="2771"/>
      <c r="T80" s="2771"/>
      <c r="U80" s="2771"/>
      <c r="V80" s="2771"/>
      <c r="W80" s="2771"/>
      <c r="X80" s="2771"/>
      <c r="Y80" s="2771"/>
      <c r="Z80" s="2771"/>
      <c r="AA80" s="2771"/>
      <c r="AB80" s="2771"/>
      <c r="AC80" s="2771"/>
      <c r="AD80" s="2771"/>
      <c r="AE80" s="2771"/>
      <c r="AF80" s="2771"/>
      <c r="AG80" s="2771"/>
      <c r="AH80" s="2771"/>
      <c r="AI80" s="2771"/>
      <c r="AJ80" s="2771"/>
      <c r="AK80" s="2771"/>
      <c r="AL80" s="2771"/>
      <c r="AM80" s="2771"/>
      <c r="AN80" s="2771"/>
      <c r="AO80" s="1374"/>
      <c r="AP80" s="1375"/>
      <c r="AQ80" s="960"/>
      <c r="AR80" s="966"/>
      <c r="AS80" s="966"/>
      <c r="AT80" s="966"/>
      <c r="AU80" s="966"/>
      <c r="AV80" s="966"/>
      <c r="AW80" s="966"/>
      <c r="AX80" s="966"/>
      <c r="AY80" s="966"/>
      <c r="AZ80" s="966"/>
      <c r="BA80" s="966"/>
      <c r="BB80" s="966"/>
      <c r="BC80" s="966"/>
      <c r="BD80" s="966"/>
      <c r="BE80" s="966"/>
      <c r="BF80" s="966"/>
      <c r="BG80" s="966"/>
      <c r="BH80" s="966"/>
      <c r="BI80" s="966"/>
      <c r="BJ80" s="966"/>
      <c r="BK80" s="966"/>
      <c r="BL80" s="966"/>
      <c r="BM80" s="966"/>
      <c r="BN80" s="966"/>
      <c r="BO80" s="966"/>
      <c r="BP80" s="966"/>
    </row>
    <row r="81" spans="1:68" s="71" customFormat="1" ht="15" customHeight="1">
      <c r="A81" s="1275"/>
      <c r="B81" s="2774" t="s">
        <v>1172</v>
      </c>
      <c r="C81" s="967"/>
      <c r="D81" s="2777"/>
      <c r="E81" s="2777"/>
      <c r="F81" s="2777"/>
      <c r="G81" s="2777"/>
      <c r="H81" s="2777"/>
      <c r="I81" s="2777"/>
      <c r="J81" s="2777"/>
      <c r="K81" s="2777"/>
      <c r="L81" s="2777"/>
      <c r="M81" s="2777"/>
      <c r="N81" s="2777"/>
      <c r="O81" s="1168"/>
      <c r="P81" s="967"/>
      <c r="Q81" s="2777"/>
      <c r="R81" s="2777"/>
      <c r="S81" s="2777"/>
      <c r="T81" s="2777"/>
      <c r="U81" s="2777"/>
      <c r="V81" s="2777"/>
      <c r="W81" s="2777"/>
      <c r="X81" s="2777"/>
      <c r="Y81" s="2777"/>
      <c r="Z81" s="2777"/>
      <c r="AA81" s="2777"/>
      <c r="AB81" s="1283"/>
      <c r="AC81" s="2778"/>
      <c r="AD81" s="2778"/>
      <c r="AE81" s="2778"/>
      <c r="AF81" s="2778"/>
      <c r="AG81" s="2778"/>
      <c r="AH81" s="1283"/>
      <c r="AI81" s="2778"/>
      <c r="AJ81" s="2778"/>
      <c r="AK81" s="2778"/>
      <c r="AL81" s="2778"/>
      <c r="AM81" s="2778"/>
      <c r="AN81" s="3002"/>
      <c r="AO81" s="1376"/>
      <c r="AP81" s="1282"/>
      <c r="AQ81" s="960"/>
      <c r="AR81" s="966"/>
      <c r="AS81" s="966"/>
      <c r="AT81" s="966"/>
      <c r="AU81" s="966"/>
      <c r="AV81" s="966"/>
      <c r="AW81" s="966"/>
      <c r="AX81" s="966"/>
      <c r="AY81" s="966"/>
      <c r="AZ81" s="966"/>
      <c r="BA81" s="966"/>
      <c r="BB81" s="966"/>
      <c r="BC81" s="966"/>
      <c r="BD81" s="966"/>
      <c r="BE81" s="966"/>
      <c r="BF81" s="966"/>
      <c r="BG81" s="966"/>
      <c r="BH81" s="966"/>
      <c r="BI81" s="966"/>
      <c r="BJ81" s="966"/>
      <c r="BK81" s="966"/>
      <c r="BL81" s="966"/>
      <c r="BM81" s="966"/>
      <c r="BN81" s="966"/>
      <c r="BO81" s="966"/>
      <c r="BP81" s="966"/>
    </row>
    <row r="82" spans="1:68" s="71" customFormat="1" ht="15" customHeight="1">
      <c r="A82" s="1275"/>
      <c r="B82" s="2775"/>
      <c r="C82" s="970"/>
      <c r="D82" s="2762"/>
      <c r="E82" s="2762"/>
      <c r="F82" s="2762"/>
      <c r="G82" s="2762"/>
      <c r="H82" s="2762"/>
      <c r="I82" s="2762"/>
      <c r="J82" s="2762"/>
      <c r="K82" s="2762"/>
      <c r="L82" s="2762"/>
      <c r="M82" s="2762"/>
      <c r="N82" s="2762"/>
      <c r="O82" s="1168"/>
      <c r="P82" s="970"/>
      <c r="Q82" s="2762"/>
      <c r="R82" s="2762"/>
      <c r="S82" s="2762"/>
      <c r="T82" s="2762"/>
      <c r="U82" s="2762"/>
      <c r="V82" s="2762"/>
      <c r="W82" s="2762"/>
      <c r="X82" s="2762"/>
      <c r="Y82" s="2762"/>
      <c r="Z82" s="2762"/>
      <c r="AA82" s="2762"/>
      <c r="AB82" s="1282"/>
      <c r="AC82" s="2763"/>
      <c r="AD82" s="2763"/>
      <c r="AE82" s="2763"/>
      <c r="AF82" s="2763"/>
      <c r="AG82" s="2763"/>
      <c r="AH82" s="1282"/>
      <c r="AI82" s="2763"/>
      <c r="AJ82" s="2763"/>
      <c r="AK82" s="2763"/>
      <c r="AL82" s="2763"/>
      <c r="AM82" s="2763"/>
      <c r="AN82" s="2999"/>
      <c r="AO82" s="1376"/>
      <c r="AP82" s="1282"/>
      <c r="AQ82" s="960"/>
      <c r="AR82" s="966"/>
      <c r="AS82" s="966"/>
      <c r="AT82" s="966"/>
      <c r="AU82" s="966"/>
      <c r="AV82" s="966"/>
      <c r="AW82" s="966"/>
      <c r="AX82" s="966"/>
      <c r="AY82" s="966"/>
      <c r="AZ82" s="966"/>
      <c r="BA82" s="966"/>
      <c r="BB82" s="966"/>
      <c r="BC82" s="966"/>
      <c r="BD82" s="966"/>
      <c r="BE82" s="966"/>
      <c r="BF82" s="966"/>
      <c r="BG82" s="966"/>
      <c r="BH82" s="966"/>
      <c r="BI82" s="966"/>
      <c r="BJ82" s="966"/>
      <c r="BK82" s="966"/>
      <c r="BL82" s="966"/>
      <c r="BM82" s="966"/>
      <c r="BN82" s="966"/>
      <c r="BO82" s="966"/>
      <c r="BP82" s="966"/>
    </row>
    <row r="83" spans="1:68" s="71" customFormat="1" ht="15" customHeight="1">
      <c r="A83" s="1275"/>
      <c r="B83" s="2775"/>
      <c r="C83" s="970"/>
      <c r="D83" s="2762"/>
      <c r="E83" s="2762"/>
      <c r="F83" s="2762"/>
      <c r="G83" s="2762"/>
      <c r="H83" s="2762"/>
      <c r="I83" s="2762"/>
      <c r="J83" s="2762"/>
      <c r="K83" s="2762"/>
      <c r="L83" s="2762"/>
      <c r="M83" s="2762"/>
      <c r="N83" s="2762"/>
      <c r="O83" s="1168"/>
      <c r="P83" s="970"/>
      <c r="Q83" s="2762"/>
      <c r="R83" s="2762"/>
      <c r="S83" s="2762"/>
      <c r="T83" s="2762"/>
      <c r="U83" s="2762"/>
      <c r="V83" s="2762"/>
      <c r="W83" s="2762"/>
      <c r="X83" s="2762"/>
      <c r="Y83" s="2762"/>
      <c r="Z83" s="2762"/>
      <c r="AA83" s="2762"/>
      <c r="AB83" s="1282"/>
      <c r="AC83" s="2763"/>
      <c r="AD83" s="2763"/>
      <c r="AE83" s="2763"/>
      <c r="AF83" s="2763"/>
      <c r="AG83" s="2763"/>
      <c r="AH83" s="1282"/>
      <c r="AI83" s="2763"/>
      <c r="AJ83" s="2763"/>
      <c r="AK83" s="2763"/>
      <c r="AL83" s="2763"/>
      <c r="AM83" s="2763"/>
      <c r="AN83" s="2999"/>
      <c r="AO83" s="1376"/>
      <c r="AP83" s="1282"/>
      <c r="AQ83" s="960"/>
      <c r="AR83" s="966"/>
      <c r="AS83" s="966"/>
      <c r="AT83" s="966"/>
      <c r="AU83" s="966"/>
      <c r="AV83" s="966"/>
      <c r="AW83" s="966"/>
      <c r="AX83" s="966"/>
      <c r="AY83" s="966"/>
      <c r="AZ83" s="966"/>
      <c r="BA83" s="966"/>
      <c r="BB83" s="966"/>
      <c r="BC83" s="966"/>
      <c r="BD83" s="966"/>
      <c r="BE83" s="966"/>
      <c r="BF83" s="966"/>
      <c r="BG83" s="966"/>
      <c r="BH83" s="966"/>
      <c r="BI83" s="966"/>
      <c r="BJ83" s="966"/>
      <c r="BK83" s="966"/>
      <c r="BL83" s="966"/>
      <c r="BM83" s="966"/>
      <c r="BN83" s="966"/>
      <c r="BO83" s="966"/>
      <c r="BP83" s="966"/>
    </row>
    <row r="84" spans="1:68" s="71" customFormat="1" ht="15" customHeight="1">
      <c r="A84" s="1275"/>
      <c r="B84" s="2775"/>
      <c r="C84" s="970"/>
      <c r="D84" s="2762"/>
      <c r="E84" s="2762"/>
      <c r="F84" s="2762"/>
      <c r="G84" s="2762"/>
      <c r="H84" s="2762"/>
      <c r="I84" s="2762"/>
      <c r="J84" s="2762"/>
      <c r="K84" s="2762"/>
      <c r="L84" s="2762"/>
      <c r="M84" s="2762"/>
      <c r="N84" s="2762"/>
      <c r="O84" s="1168"/>
      <c r="P84" s="970"/>
      <c r="Q84" s="2762"/>
      <c r="R84" s="2762"/>
      <c r="S84" s="2762"/>
      <c r="T84" s="2762"/>
      <c r="U84" s="2762"/>
      <c r="V84" s="2762"/>
      <c r="W84" s="2762"/>
      <c r="X84" s="2762"/>
      <c r="Y84" s="2762"/>
      <c r="Z84" s="2762"/>
      <c r="AA84" s="2762"/>
      <c r="AB84" s="1282"/>
      <c r="AC84" s="2763"/>
      <c r="AD84" s="2763"/>
      <c r="AE84" s="2763"/>
      <c r="AF84" s="2763"/>
      <c r="AG84" s="2763"/>
      <c r="AH84" s="1282"/>
      <c r="AI84" s="2763"/>
      <c r="AJ84" s="2763"/>
      <c r="AK84" s="2763"/>
      <c r="AL84" s="2763"/>
      <c r="AM84" s="2763"/>
      <c r="AN84" s="2999"/>
      <c r="AO84" s="1376"/>
      <c r="AP84" s="1282"/>
      <c r="AQ84" s="960"/>
      <c r="AR84" s="966"/>
      <c r="AS84" s="966"/>
      <c r="AT84" s="966"/>
      <c r="AU84" s="966"/>
      <c r="AV84" s="966"/>
      <c r="AW84" s="966"/>
      <c r="AX84" s="966"/>
      <c r="AY84" s="966"/>
      <c r="AZ84" s="966"/>
      <c r="BA84" s="966"/>
      <c r="BB84" s="966"/>
      <c r="BC84" s="966"/>
      <c r="BD84" s="966"/>
      <c r="BE84" s="966"/>
      <c r="BF84" s="966"/>
      <c r="BG84" s="966"/>
      <c r="BH84" s="966"/>
      <c r="BI84" s="966"/>
      <c r="BJ84" s="966"/>
      <c r="BK84" s="966"/>
      <c r="BL84" s="966"/>
      <c r="BM84" s="966"/>
      <c r="BN84" s="966"/>
      <c r="BO84" s="966"/>
      <c r="BP84" s="966"/>
    </row>
    <row r="85" spans="1:68" s="71" customFormat="1" ht="15" customHeight="1">
      <c r="A85" s="1275"/>
      <c r="B85" s="2775"/>
      <c r="C85" s="970"/>
      <c r="D85" s="2762"/>
      <c r="E85" s="2762"/>
      <c r="F85" s="2762"/>
      <c r="G85" s="2762"/>
      <c r="H85" s="2762"/>
      <c r="I85" s="2762"/>
      <c r="J85" s="2762"/>
      <c r="K85" s="2762"/>
      <c r="L85" s="2762"/>
      <c r="M85" s="2762"/>
      <c r="N85" s="2762"/>
      <c r="O85" s="1168"/>
      <c r="P85" s="970"/>
      <c r="Q85" s="2762"/>
      <c r="R85" s="2762"/>
      <c r="S85" s="2762"/>
      <c r="T85" s="2762"/>
      <c r="U85" s="2762"/>
      <c r="V85" s="2762"/>
      <c r="W85" s="2762"/>
      <c r="X85" s="2762"/>
      <c r="Y85" s="2762"/>
      <c r="Z85" s="2762"/>
      <c r="AA85" s="2762"/>
      <c r="AB85" s="1282"/>
      <c r="AC85" s="2763"/>
      <c r="AD85" s="2763"/>
      <c r="AE85" s="2763"/>
      <c r="AF85" s="2763"/>
      <c r="AG85" s="2763"/>
      <c r="AH85" s="1282"/>
      <c r="AI85" s="2763"/>
      <c r="AJ85" s="2763"/>
      <c r="AK85" s="2763"/>
      <c r="AL85" s="2763"/>
      <c r="AM85" s="2763"/>
      <c r="AN85" s="2999"/>
      <c r="AO85" s="1376"/>
      <c r="AP85" s="1282"/>
      <c r="AQ85" s="960"/>
      <c r="AR85" s="966"/>
      <c r="AS85" s="966"/>
      <c r="AT85" s="966"/>
      <c r="AU85" s="966"/>
      <c r="AV85" s="966"/>
      <c r="AW85" s="966"/>
      <c r="AX85" s="966"/>
      <c r="AY85" s="966"/>
      <c r="AZ85" s="966"/>
      <c r="BA85" s="966"/>
      <c r="BB85" s="966"/>
      <c r="BC85" s="966"/>
      <c r="BD85" s="966"/>
      <c r="BE85" s="966"/>
      <c r="BF85" s="966"/>
      <c r="BG85" s="966"/>
      <c r="BH85" s="966"/>
      <c r="BI85" s="966"/>
      <c r="BJ85" s="966"/>
      <c r="BK85" s="966"/>
      <c r="BL85" s="966"/>
      <c r="BM85" s="966"/>
      <c r="BN85" s="966"/>
      <c r="BO85" s="966"/>
      <c r="BP85" s="966"/>
    </row>
    <row r="86" spans="1:68" s="71" customFormat="1" ht="15" customHeight="1">
      <c r="A86" s="1275"/>
      <c r="B86" s="2776"/>
      <c r="C86" s="973"/>
      <c r="D86" s="2780"/>
      <c r="E86" s="2780"/>
      <c r="F86" s="2780"/>
      <c r="G86" s="2780"/>
      <c r="H86" s="2780"/>
      <c r="I86" s="2780"/>
      <c r="J86" s="2780"/>
      <c r="K86" s="2780"/>
      <c r="L86" s="2780"/>
      <c r="M86" s="2780"/>
      <c r="N86" s="2780"/>
      <c r="O86" s="974"/>
      <c r="P86" s="973"/>
      <c r="Q86" s="2780"/>
      <c r="R86" s="2780"/>
      <c r="S86" s="2780"/>
      <c r="T86" s="2780"/>
      <c r="U86" s="2780"/>
      <c r="V86" s="2780"/>
      <c r="W86" s="2780"/>
      <c r="X86" s="2780"/>
      <c r="Y86" s="2780"/>
      <c r="Z86" s="2780"/>
      <c r="AA86" s="2780"/>
      <c r="AB86" s="975"/>
      <c r="AC86" s="2781"/>
      <c r="AD86" s="2781"/>
      <c r="AE86" s="2781"/>
      <c r="AF86" s="2781"/>
      <c r="AG86" s="2781"/>
      <c r="AH86" s="975"/>
      <c r="AI86" s="2781"/>
      <c r="AJ86" s="2781"/>
      <c r="AK86" s="2781"/>
      <c r="AL86" s="2781"/>
      <c r="AM86" s="2781"/>
      <c r="AN86" s="3003"/>
      <c r="AO86" s="1376"/>
      <c r="AP86" s="1282"/>
      <c r="AQ86" s="960"/>
      <c r="AR86" s="966"/>
      <c r="AS86" s="966"/>
      <c r="AT86" s="966"/>
      <c r="AU86" s="966"/>
      <c r="AV86" s="966"/>
      <c r="AW86" s="966"/>
      <c r="AX86" s="966"/>
      <c r="AY86" s="966"/>
      <c r="AZ86" s="966"/>
      <c r="BA86" s="966"/>
      <c r="BB86" s="966"/>
      <c r="BC86" s="966"/>
      <c r="BD86" s="966"/>
      <c r="BE86" s="966"/>
      <c r="BF86" s="966"/>
      <c r="BG86" s="966"/>
      <c r="BH86" s="966"/>
      <c r="BI86" s="966"/>
      <c r="BJ86" s="966"/>
      <c r="BK86" s="966"/>
      <c r="BL86" s="966"/>
      <c r="BM86" s="966"/>
      <c r="BN86" s="966"/>
      <c r="BO86" s="966"/>
      <c r="BP86" s="966"/>
    </row>
    <row r="87" spans="1:68" s="71" customFormat="1" ht="15" customHeight="1">
      <c r="A87" s="1275"/>
      <c r="B87" s="2734" t="s">
        <v>1015</v>
      </c>
      <c r="C87" s="2764"/>
      <c r="D87" s="2844"/>
      <c r="E87" s="2844"/>
      <c r="F87" s="2844"/>
      <c r="G87" s="2844"/>
      <c r="H87" s="2767"/>
      <c r="I87" s="2767"/>
      <c r="J87" s="2767"/>
      <c r="K87" s="2767"/>
      <c r="L87" s="2767"/>
      <c r="M87" s="2767"/>
      <c r="N87" s="2767"/>
      <c r="O87" s="1082"/>
      <c r="P87" s="2842"/>
      <c r="Q87" s="1083" t="s">
        <v>1170</v>
      </c>
      <c r="R87" s="2844"/>
      <c r="S87" s="2844"/>
      <c r="T87" s="2844"/>
      <c r="U87" s="2844"/>
      <c r="V87" s="1167"/>
      <c r="W87" s="3000"/>
      <c r="X87" s="3000"/>
      <c r="Y87" s="3000"/>
      <c r="Z87" s="3000"/>
      <c r="AA87" s="3000"/>
      <c r="AB87" s="3000"/>
      <c r="AC87" s="3000"/>
      <c r="AD87" s="3000"/>
      <c r="AE87" s="3000"/>
      <c r="AF87" s="3000"/>
      <c r="AG87" s="3000"/>
      <c r="AH87" s="3000"/>
      <c r="AI87" s="3000"/>
      <c r="AJ87" s="3000"/>
      <c r="AK87" s="3000"/>
      <c r="AL87" s="3000"/>
      <c r="AM87" s="3000"/>
      <c r="AN87" s="3001"/>
      <c r="AO87" s="1377"/>
      <c r="AP87" s="1168"/>
      <c r="AQ87" s="960"/>
      <c r="AR87" s="966"/>
      <c r="AS87" s="966"/>
      <c r="AT87" s="966"/>
      <c r="AU87" s="966"/>
      <c r="AV87" s="966"/>
      <c r="AW87" s="966"/>
      <c r="AX87" s="966"/>
      <c r="AY87" s="966"/>
      <c r="AZ87" s="966"/>
      <c r="BA87" s="966"/>
      <c r="BB87" s="966"/>
      <c r="BC87" s="966"/>
      <c r="BD87" s="966"/>
      <c r="BE87" s="966"/>
      <c r="BF87" s="966"/>
      <c r="BG87" s="966"/>
      <c r="BH87" s="966"/>
      <c r="BI87" s="966"/>
      <c r="BJ87" s="966"/>
      <c r="BK87" s="966"/>
      <c r="BL87" s="966"/>
      <c r="BM87" s="966"/>
      <c r="BN87" s="966"/>
      <c r="BO87" s="966"/>
      <c r="BP87" s="966"/>
    </row>
    <row r="88" spans="1:68" s="71" customFormat="1" ht="15" customHeight="1">
      <c r="A88" s="1275"/>
      <c r="B88" s="2735"/>
      <c r="C88" s="2756"/>
      <c r="D88" s="2845"/>
      <c r="E88" s="2845"/>
      <c r="F88" s="2845"/>
      <c r="G88" s="2845"/>
      <c r="H88" s="2768"/>
      <c r="I88" s="2768"/>
      <c r="J88" s="2768"/>
      <c r="K88" s="2768"/>
      <c r="L88" s="2768"/>
      <c r="M88" s="2768"/>
      <c r="N88" s="2768"/>
      <c r="O88" s="1084"/>
      <c r="P88" s="2843"/>
      <c r="Q88" s="1081" t="s">
        <v>1170</v>
      </c>
      <c r="R88" s="2845"/>
      <c r="S88" s="2845"/>
      <c r="T88" s="2845"/>
      <c r="U88" s="2845"/>
      <c r="V88" s="1168"/>
      <c r="W88" s="2761"/>
      <c r="X88" s="2761"/>
      <c r="Y88" s="2761"/>
      <c r="Z88" s="2761"/>
      <c r="AA88" s="2761"/>
      <c r="AB88" s="2761"/>
      <c r="AC88" s="2761"/>
      <c r="AD88" s="2761"/>
      <c r="AE88" s="2761"/>
      <c r="AF88" s="2761"/>
      <c r="AG88" s="2761"/>
      <c r="AH88" s="2761"/>
      <c r="AI88" s="2761"/>
      <c r="AJ88" s="2761"/>
      <c r="AK88" s="2761"/>
      <c r="AL88" s="2761"/>
      <c r="AM88" s="2761"/>
      <c r="AN88" s="2998"/>
      <c r="AO88" s="1377"/>
      <c r="AP88" s="1168"/>
      <c r="AQ88" s="960"/>
      <c r="AR88" s="966"/>
      <c r="AS88" s="966"/>
      <c r="AT88" s="966"/>
      <c r="AU88" s="966"/>
      <c r="AV88" s="966"/>
      <c r="AW88" s="966"/>
      <c r="AX88" s="966"/>
      <c r="AY88" s="966"/>
      <c r="AZ88" s="966"/>
      <c r="BA88" s="966"/>
      <c r="BB88" s="966"/>
      <c r="BC88" s="966"/>
      <c r="BD88" s="966"/>
      <c r="BE88" s="966"/>
      <c r="BF88" s="966"/>
      <c r="BG88" s="966"/>
      <c r="BH88" s="966"/>
      <c r="BI88" s="966"/>
      <c r="BJ88" s="966"/>
      <c r="BK88" s="966"/>
      <c r="BL88" s="966"/>
      <c r="BM88" s="966"/>
      <c r="BN88" s="966"/>
      <c r="BO88" s="966"/>
      <c r="BP88" s="966"/>
    </row>
    <row r="89" spans="1:68" s="71" customFormat="1" ht="15" customHeight="1">
      <c r="A89" s="1275"/>
      <c r="B89" s="2735"/>
      <c r="C89" s="2756"/>
      <c r="D89" s="2846"/>
      <c r="E89" s="2846"/>
      <c r="F89" s="2846"/>
      <c r="G89" s="2846"/>
      <c r="H89" s="2848"/>
      <c r="I89" s="2848"/>
      <c r="J89" s="2848"/>
      <c r="K89" s="2848"/>
      <c r="L89" s="2848"/>
      <c r="M89" s="2848"/>
      <c r="N89" s="2848"/>
      <c r="O89" s="1084"/>
      <c r="P89" s="2843"/>
      <c r="Q89" s="1085" t="s">
        <v>1170</v>
      </c>
      <c r="R89" s="2846"/>
      <c r="S89" s="2846"/>
      <c r="T89" s="2846"/>
      <c r="U89" s="2846"/>
      <c r="V89" s="1168"/>
      <c r="W89" s="2760"/>
      <c r="X89" s="2760"/>
      <c r="Y89" s="2760"/>
      <c r="Z89" s="2760"/>
      <c r="AA89" s="2760"/>
      <c r="AB89" s="2760"/>
      <c r="AC89" s="2760"/>
      <c r="AD89" s="2760"/>
      <c r="AE89" s="2760"/>
      <c r="AF89" s="2760"/>
      <c r="AG89" s="2760"/>
      <c r="AH89" s="2760"/>
      <c r="AI89" s="2760"/>
      <c r="AJ89" s="2760"/>
      <c r="AK89" s="2760"/>
      <c r="AL89" s="2760"/>
      <c r="AM89" s="2760"/>
      <c r="AN89" s="2997"/>
      <c r="AO89" s="1377"/>
      <c r="AP89" s="1168"/>
      <c r="AQ89" s="960"/>
      <c r="AR89" s="966"/>
      <c r="AS89" s="966"/>
      <c r="AT89" s="966"/>
      <c r="AU89" s="966"/>
      <c r="AV89" s="966"/>
      <c r="AW89" s="966"/>
      <c r="AX89" s="966"/>
      <c r="AY89" s="966"/>
      <c r="AZ89" s="966"/>
      <c r="BA89" s="966"/>
      <c r="BB89" s="966"/>
      <c r="BC89" s="966"/>
      <c r="BD89" s="966"/>
      <c r="BE89" s="966"/>
      <c r="BF89" s="966"/>
      <c r="BG89" s="966"/>
      <c r="BH89" s="966"/>
      <c r="BI89" s="966"/>
      <c r="BJ89" s="966"/>
      <c r="BK89" s="966"/>
      <c r="BL89" s="966"/>
      <c r="BM89" s="966"/>
      <c r="BN89" s="966"/>
      <c r="BO89" s="966"/>
      <c r="BP89" s="966"/>
    </row>
    <row r="90" spans="1:68" s="71" customFormat="1" ht="15" customHeight="1">
      <c r="A90" s="1275"/>
      <c r="B90" s="2735"/>
      <c r="C90" s="2756"/>
      <c r="D90" s="2845"/>
      <c r="E90" s="2845"/>
      <c r="F90" s="2845"/>
      <c r="G90" s="2845"/>
      <c r="H90" s="2768"/>
      <c r="I90" s="2768"/>
      <c r="J90" s="2768"/>
      <c r="K90" s="2768"/>
      <c r="L90" s="2768"/>
      <c r="M90" s="2768"/>
      <c r="N90" s="2768"/>
      <c r="O90" s="1084"/>
      <c r="P90" s="2843"/>
      <c r="Q90" s="1086" t="s">
        <v>1170</v>
      </c>
      <c r="R90" s="2845"/>
      <c r="S90" s="2845"/>
      <c r="T90" s="2845"/>
      <c r="U90" s="2845"/>
      <c r="V90" s="1168"/>
      <c r="W90" s="2761"/>
      <c r="X90" s="2761"/>
      <c r="Y90" s="2761"/>
      <c r="Z90" s="2761"/>
      <c r="AA90" s="2761"/>
      <c r="AB90" s="2761"/>
      <c r="AC90" s="2761"/>
      <c r="AD90" s="2761"/>
      <c r="AE90" s="2761"/>
      <c r="AF90" s="2761"/>
      <c r="AG90" s="2761"/>
      <c r="AH90" s="2761"/>
      <c r="AI90" s="2761"/>
      <c r="AJ90" s="2761"/>
      <c r="AK90" s="2761"/>
      <c r="AL90" s="2761"/>
      <c r="AM90" s="2761"/>
      <c r="AN90" s="2998"/>
      <c r="AO90" s="1377"/>
      <c r="AP90" s="1168"/>
      <c r="AQ90" s="960"/>
      <c r="AR90" s="966"/>
      <c r="AS90" s="966"/>
      <c r="AT90" s="966"/>
      <c r="AU90" s="966"/>
      <c r="AV90" s="966"/>
      <c r="AW90" s="966"/>
      <c r="AX90" s="966"/>
      <c r="AY90" s="966"/>
      <c r="AZ90" s="966"/>
      <c r="BA90" s="966"/>
      <c r="BB90" s="966"/>
      <c r="BC90" s="966"/>
      <c r="BD90" s="966"/>
      <c r="BE90" s="966"/>
      <c r="BF90" s="966"/>
      <c r="BG90" s="966"/>
      <c r="BH90" s="966"/>
      <c r="BI90" s="966"/>
      <c r="BJ90" s="966"/>
      <c r="BK90" s="966"/>
      <c r="BL90" s="966"/>
      <c r="BM90" s="966"/>
      <c r="BN90" s="966"/>
      <c r="BO90" s="966"/>
      <c r="BP90" s="966"/>
    </row>
    <row r="91" spans="1:68" s="71" customFormat="1" ht="15" customHeight="1">
      <c r="A91" s="1275"/>
      <c r="B91" s="2735"/>
      <c r="C91" s="2756"/>
      <c r="D91" s="2846"/>
      <c r="E91" s="2846"/>
      <c r="F91" s="2846"/>
      <c r="G91" s="2846"/>
      <c r="H91" s="2847"/>
      <c r="I91" s="2847"/>
      <c r="J91" s="2847"/>
      <c r="K91" s="2847"/>
      <c r="L91" s="2847"/>
      <c r="M91" s="2847"/>
      <c r="N91" s="2847"/>
      <c r="O91" s="1084"/>
      <c r="P91" s="2843"/>
      <c r="Q91" s="1085" t="s">
        <v>1170</v>
      </c>
      <c r="R91" s="2846"/>
      <c r="S91" s="2846"/>
      <c r="T91" s="2846"/>
      <c r="U91" s="2846"/>
      <c r="V91" s="1168"/>
      <c r="W91" s="2760"/>
      <c r="X91" s="2760"/>
      <c r="Y91" s="2760"/>
      <c r="Z91" s="2760"/>
      <c r="AA91" s="2760"/>
      <c r="AB91" s="2760"/>
      <c r="AC91" s="2760"/>
      <c r="AD91" s="2760"/>
      <c r="AE91" s="2760"/>
      <c r="AF91" s="2760"/>
      <c r="AG91" s="2760"/>
      <c r="AH91" s="2760"/>
      <c r="AI91" s="2760"/>
      <c r="AJ91" s="2760"/>
      <c r="AK91" s="2760"/>
      <c r="AL91" s="2760"/>
      <c r="AM91" s="2760"/>
      <c r="AN91" s="2997"/>
      <c r="AO91" s="1377"/>
      <c r="AP91" s="1168"/>
      <c r="AQ91" s="960"/>
      <c r="AR91" s="966"/>
      <c r="AS91" s="966"/>
      <c r="AT91" s="966"/>
      <c r="AU91" s="966"/>
      <c r="AV91" s="966"/>
      <c r="AW91" s="966"/>
      <c r="AX91" s="966"/>
      <c r="AY91" s="966"/>
      <c r="AZ91" s="966"/>
      <c r="BA91" s="966"/>
      <c r="BB91" s="966"/>
      <c r="BC91" s="966"/>
      <c r="BD91" s="966"/>
      <c r="BE91" s="966"/>
      <c r="BF91" s="966"/>
      <c r="BG91" s="966"/>
      <c r="BH91" s="966"/>
      <c r="BI91" s="966"/>
      <c r="BJ91" s="966"/>
      <c r="BK91" s="966"/>
      <c r="BL91" s="966"/>
      <c r="BM91" s="966"/>
      <c r="BN91" s="966"/>
      <c r="BO91" s="966"/>
      <c r="BP91" s="966"/>
    </row>
    <row r="92" spans="1:68" s="71" customFormat="1" ht="15" customHeight="1">
      <c r="A92" s="1275"/>
      <c r="B92" s="2735"/>
      <c r="C92" s="2756"/>
      <c r="D92" s="2845"/>
      <c r="E92" s="2845"/>
      <c r="F92" s="2845"/>
      <c r="G92" s="2845"/>
      <c r="H92" s="2768"/>
      <c r="I92" s="2768"/>
      <c r="J92" s="2768"/>
      <c r="K92" s="2768"/>
      <c r="L92" s="2768"/>
      <c r="M92" s="2768"/>
      <c r="N92" s="2768"/>
      <c r="O92" s="1084"/>
      <c r="P92" s="2843"/>
      <c r="Q92" s="1086" t="s">
        <v>1170</v>
      </c>
      <c r="R92" s="2845"/>
      <c r="S92" s="2845"/>
      <c r="T92" s="2845"/>
      <c r="U92" s="2845"/>
      <c r="V92" s="1168"/>
      <c r="W92" s="2761"/>
      <c r="X92" s="2761"/>
      <c r="Y92" s="2761"/>
      <c r="Z92" s="2761"/>
      <c r="AA92" s="2761"/>
      <c r="AB92" s="2761"/>
      <c r="AC92" s="2761"/>
      <c r="AD92" s="2761"/>
      <c r="AE92" s="2761"/>
      <c r="AF92" s="2761"/>
      <c r="AG92" s="2761"/>
      <c r="AH92" s="2761"/>
      <c r="AI92" s="2761"/>
      <c r="AJ92" s="2761"/>
      <c r="AK92" s="2761"/>
      <c r="AL92" s="2761"/>
      <c r="AM92" s="2761"/>
      <c r="AN92" s="2998"/>
      <c r="AO92" s="1377"/>
      <c r="AP92" s="1168"/>
      <c r="AQ92" s="960"/>
      <c r="AR92" s="966"/>
      <c r="AS92" s="966"/>
      <c r="AT92" s="966"/>
      <c r="AU92" s="966"/>
      <c r="AV92" s="966"/>
      <c r="AW92" s="966"/>
      <c r="AX92" s="966"/>
      <c r="AY92" s="966"/>
      <c r="AZ92" s="966"/>
      <c r="BA92" s="966"/>
      <c r="BB92" s="966"/>
      <c r="BC92" s="966"/>
      <c r="BD92" s="966"/>
      <c r="BE92" s="966"/>
      <c r="BF92" s="966"/>
      <c r="BG92" s="966"/>
      <c r="BH92" s="966"/>
      <c r="BI92" s="966"/>
      <c r="BJ92" s="966"/>
      <c r="BK92" s="966"/>
      <c r="BL92" s="966"/>
      <c r="BM92" s="966"/>
      <c r="BN92" s="966"/>
      <c r="BO92" s="966"/>
      <c r="BP92" s="966"/>
    </row>
    <row r="93" spans="1:68" s="71" customFormat="1" ht="15" customHeight="1">
      <c r="A93" s="1275"/>
      <c r="B93" s="2735"/>
      <c r="C93" s="2756"/>
      <c r="D93" s="2846"/>
      <c r="E93" s="2846"/>
      <c r="F93" s="2846"/>
      <c r="G93" s="2846"/>
      <c r="H93" s="2847"/>
      <c r="I93" s="2847"/>
      <c r="J93" s="2847"/>
      <c r="K93" s="2847"/>
      <c r="L93" s="2847"/>
      <c r="M93" s="2847"/>
      <c r="N93" s="2847"/>
      <c r="O93" s="1084"/>
      <c r="P93" s="2843"/>
      <c r="Q93" s="1085" t="s">
        <v>1170</v>
      </c>
      <c r="R93" s="2846"/>
      <c r="S93" s="2846"/>
      <c r="T93" s="2846"/>
      <c r="U93" s="2846"/>
      <c r="V93" s="1168"/>
      <c r="W93" s="2760"/>
      <c r="X93" s="2760"/>
      <c r="Y93" s="2760"/>
      <c r="Z93" s="2760"/>
      <c r="AA93" s="2760"/>
      <c r="AB93" s="2760"/>
      <c r="AC93" s="2760"/>
      <c r="AD93" s="2760"/>
      <c r="AE93" s="2760"/>
      <c r="AF93" s="2760"/>
      <c r="AG93" s="2760"/>
      <c r="AH93" s="2760"/>
      <c r="AI93" s="2760"/>
      <c r="AJ93" s="2760"/>
      <c r="AK93" s="2760"/>
      <c r="AL93" s="2760"/>
      <c r="AM93" s="2760"/>
      <c r="AN93" s="2997"/>
      <c r="AO93" s="1377"/>
      <c r="AP93" s="1168"/>
      <c r="AQ93" s="960"/>
      <c r="AR93" s="966"/>
      <c r="AS93" s="966"/>
      <c r="AT93" s="966"/>
      <c r="AU93" s="966"/>
      <c r="AV93" s="966"/>
      <c r="AW93" s="966"/>
      <c r="AX93" s="966"/>
      <c r="AY93" s="966"/>
      <c r="AZ93" s="966"/>
      <c r="BA93" s="966"/>
      <c r="BB93" s="966"/>
      <c r="BC93" s="966"/>
      <c r="BD93" s="966"/>
      <c r="BE93" s="966"/>
      <c r="BF93" s="966"/>
      <c r="BG93" s="966"/>
      <c r="BH93" s="966"/>
      <c r="BI93" s="966"/>
      <c r="BJ93" s="966"/>
      <c r="BK93" s="966"/>
      <c r="BL93" s="966"/>
      <c r="BM93" s="966"/>
      <c r="BN93" s="966"/>
      <c r="BO93" s="966"/>
      <c r="BP93" s="966"/>
    </row>
    <row r="94" spans="1:68" s="71" customFormat="1" ht="15" customHeight="1">
      <c r="A94" s="1275"/>
      <c r="B94" s="2735"/>
      <c r="C94" s="2756"/>
      <c r="D94" s="2845"/>
      <c r="E94" s="2845"/>
      <c r="F94" s="2845"/>
      <c r="G94" s="2845"/>
      <c r="H94" s="2768"/>
      <c r="I94" s="2768"/>
      <c r="J94" s="2768"/>
      <c r="K94" s="2768"/>
      <c r="L94" s="2768"/>
      <c r="M94" s="2768"/>
      <c r="N94" s="2768"/>
      <c r="O94" s="1084"/>
      <c r="P94" s="2843"/>
      <c r="Q94" s="1086" t="s">
        <v>1170</v>
      </c>
      <c r="R94" s="2845"/>
      <c r="S94" s="2845"/>
      <c r="T94" s="2845"/>
      <c r="U94" s="2845"/>
      <c r="V94" s="1168"/>
      <c r="W94" s="2761"/>
      <c r="X94" s="2761"/>
      <c r="Y94" s="2761"/>
      <c r="Z94" s="2761"/>
      <c r="AA94" s="2761"/>
      <c r="AB94" s="2761"/>
      <c r="AC94" s="2761"/>
      <c r="AD94" s="2761"/>
      <c r="AE94" s="2761"/>
      <c r="AF94" s="2761"/>
      <c r="AG94" s="2761"/>
      <c r="AH94" s="2761"/>
      <c r="AI94" s="2761"/>
      <c r="AJ94" s="2761"/>
      <c r="AK94" s="2761"/>
      <c r="AL94" s="2761"/>
      <c r="AM94" s="2761"/>
      <c r="AN94" s="2998"/>
      <c r="AO94" s="1377"/>
      <c r="AP94" s="1168"/>
      <c r="AQ94" s="960"/>
      <c r="AR94" s="966"/>
      <c r="AS94" s="966"/>
      <c r="AT94" s="966"/>
      <c r="AU94" s="966"/>
      <c r="AV94" s="966"/>
      <c r="AW94" s="966"/>
      <c r="AX94" s="966"/>
      <c r="AY94" s="966"/>
      <c r="AZ94" s="966"/>
      <c r="BA94" s="966"/>
      <c r="BB94" s="966"/>
      <c r="BC94" s="966"/>
      <c r="BD94" s="966"/>
      <c r="BE94" s="966"/>
      <c r="BF94" s="966"/>
      <c r="BG94" s="966"/>
      <c r="BH94" s="966"/>
      <c r="BI94" s="966"/>
      <c r="BJ94" s="966"/>
      <c r="BK94" s="966"/>
      <c r="BL94" s="966"/>
      <c r="BM94" s="966"/>
      <c r="BN94" s="966"/>
      <c r="BO94" s="966"/>
      <c r="BP94" s="966"/>
    </row>
    <row r="95" spans="1:68" s="71" customFormat="1" ht="15" customHeight="1">
      <c r="A95" s="1275"/>
      <c r="B95" s="2735"/>
      <c r="C95" s="2756"/>
      <c r="D95" s="2846"/>
      <c r="E95" s="2846"/>
      <c r="F95" s="2846"/>
      <c r="G95" s="2846"/>
      <c r="H95" s="2847"/>
      <c r="I95" s="2847"/>
      <c r="J95" s="2847"/>
      <c r="K95" s="2847"/>
      <c r="L95" s="2847"/>
      <c r="M95" s="2847"/>
      <c r="N95" s="2847"/>
      <c r="O95" s="1084"/>
      <c r="P95" s="2843"/>
      <c r="Q95" s="1085" t="s">
        <v>1170</v>
      </c>
      <c r="R95" s="2846"/>
      <c r="S95" s="2846"/>
      <c r="T95" s="2846"/>
      <c r="U95" s="2846"/>
      <c r="V95" s="1168"/>
      <c r="W95" s="2760"/>
      <c r="X95" s="2760"/>
      <c r="Y95" s="2760"/>
      <c r="Z95" s="2760"/>
      <c r="AA95" s="2760"/>
      <c r="AB95" s="2760"/>
      <c r="AC95" s="2760"/>
      <c r="AD95" s="2760"/>
      <c r="AE95" s="2760"/>
      <c r="AF95" s="2760"/>
      <c r="AG95" s="2760"/>
      <c r="AH95" s="2760"/>
      <c r="AI95" s="2760"/>
      <c r="AJ95" s="2760"/>
      <c r="AK95" s="2760"/>
      <c r="AL95" s="2760"/>
      <c r="AM95" s="2760"/>
      <c r="AN95" s="2997"/>
      <c r="AO95" s="1377"/>
      <c r="AP95" s="1168"/>
      <c r="AQ95" s="960"/>
      <c r="AR95" s="966"/>
      <c r="AS95" s="966"/>
      <c r="AT95" s="966"/>
      <c r="AU95" s="966"/>
      <c r="AV95" s="966"/>
      <c r="AW95" s="966"/>
      <c r="AX95" s="966"/>
      <c r="AY95" s="966"/>
      <c r="AZ95" s="966"/>
      <c r="BA95" s="966"/>
      <c r="BB95" s="966"/>
      <c r="BC95" s="966"/>
      <c r="BD95" s="966"/>
      <c r="BE95" s="966"/>
      <c r="BF95" s="966"/>
      <c r="BG95" s="966"/>
      <c r="BH95" s="966"/>
      <c r="BI95" s="966"/>
      <c r="BJ95" s="966"/>
      <c r="BK95" s="966"/>
      <c r="BL95" s="966"/>
      <c r="BM95" s="966"/>
      <c r="BN95" s="966"/>
      <c r="BO95" s="966"/>
      <c r="BP95" s="966"/>
    </row>
    <row r="96" spans="1:68" s="71" customFormat="1" ht="15" customHeight="1">
      <c r="A96" s="1275"/>
      <c r="B96" s="2735"/>
      <c r="C96" s="2756"/>
      <c r="D96" s="2845"/>
      <c r="E96" s="2845"/>
      <c r="F96" s="2845"/>
      <c r="G96" s="2845"/>
      <c r="H96" s="2768"/>
      <c r="I96" s="2768"/>
      <c r="J96" s="2768"/>
      <c r="K96" s="2768"/>
      <c r="L96" s="2768"/>
      <c r="M96" s="2768"/>
      <c r="N96" s="2768"/>
      <c r="O96" s="1084"/>
      <c r="P96" s="2843"/>
      <c r="Q96" s="1086" t="s">
        <v>1170</v>
      </c>
      <c r="R96" s="2845"/>
      <c r="S96" s="2845"/>
      <c r="T96" s="2845"/>
      <c r="U96" s="2845"/>
      <c r="V96" s="1168"/>
      <c r="W96" s="2761"/>
      <c r="X96" s="2761"/>
      <c r="Y96" s="2761"/>
      <c r="Z96" s="2761"/>
      <c r="AA96" s="2761"/>
      <c r="AB96" s="2761"/>
      <c r="AC96" s="2761"/>
      <c r="AD96" s="2761"/>
      <c r="AE96" s="2761"/>
      <c r="AF96" s="2761"/>
      <c r="AG96" s="2761"/>
      <c r="AH96" s="2761"/>
      <c r="AI96" s="2761"/>
      <c r="AJ96" s="2761"/>
      <c r="AK96" s="2761"/>
      <c r="AL96" s="2761"/>
      <c r="AM96" s="2761"/>
      <c r="AN96" s="2998"/>
      <c r="AO96" s="1377"/>
      <c r="AP96" s="1168"/>
      <c r="AQ96" s="960"/>
      <c r="AR96" s="966"/>
      <c r="AS96" s="966"/>
      <c r="AT96" s="966"/>
      <c r="AU96" s="966"/>
      <c r="AV96" s="966"/>
      <c r="AW96" s="966"/>
      <c r="AX96" s="966"/>
      <c r="AY96" s="966"/>
      <c r="AZ96" s="966"/>
      <c r="BA96" s="966"/>
      <c r="BB96" s="966"/>
      <c r="BC96" s="966"/>
      <c r="BD96" s="966"/>
      <c r="BE96" s="966"/>
      <c r="BF96" s="966"/>
      <c r="BG96" s="966"/>
      <c r="BH96" s="966"/>
      <c r="BI96" s="966"/>
      <c r="BJ96" s="966"/>
      <c r="BK96" s="966"/>
      <c r="BL96" s="966"/>
      <c r="BM96" s="966"/>
      <c r="BN96" s="966"/>
      <c r="BO96" s="966"/>
      <c r="BP96" s="966"/>
    </row>
    <row r="97" spans="1:68" s="71" customFormat="1" ht="15" customHeight="1">
      <c r="A97" s="1275"/>
      <c r="B97" s="2735"/>
      <c r="C97" s="984"/>
      <c r="D97" s="2845"/>
      <c r="E97" s="2845"/>
      <c r="F97" s="2845"/>
      <c r="G97" s="2845"/>
      <c r="H97" s="2849"/>
      <c r="I97" s="2849"/>
      <c r="J97" s="2849"/>
      <c r="K97" s="2849"/>
      <c r="L97" s="2849"/>
      <c r="M97" s="2849"/>
      <c r="N97" s="2849"/>
      <c r="O97" s="1087"/>
      <c r="P97" s="1088"/>
      <c r="Q97" s="1086" t="s">
        <v>1170</v>
      </c>
      <c r="R97" s="2845"/>
      <c r="S97" s="2845"/>
      <c r="T97" s="2845"/>
      <c r="U97" s="2845"/>
      <c r="V97" s="1080"/>
      <c r="W97" s="2752"/>
      <c r="X97" s="2752"/>
      <c r="Y97" s="2752"/>
      <c r="Z97" s="2752"/>
      <c r="AA97" s="2752"/>
      <c r="AB97" s="2752"/>
      <c r="AC97" s="2752"/>
      <c r="AD97" s="2752"/>
      <c r="AE97" s="2752"/>
      <c r="AF97" s="2752"/>
      <c r="AG97" s="2752"/>
      <c r="AH97" s="2752"/>
      <c r="AI97" s="2752"/>
      <c r="AJ97" s="2752"/>
      <c r="AK97" s="2752"/>
      <c r="AL97" s="2752"/>
      <c r="AM97" s="2752"/>
      <c r="AN97" s="2752"/>
      <c r="AO97" s="1378"/>
      <c r="AP97" s="1168"/>
      <c r="AQ97" s="960"/>
      <c r="AR97" s="966"/>
      <c r="AS97" s="966"/>
      <c r="AT97" s="966"/>
      <c r="AU97" s="966"/>
      <c r="AV97" s="966"/>
      <c r="AW97" s="966"/>
      <c r="AX97" s="966"/>
      <c r="AY97" s="966"/>
      <c r="AZ97" s="966"/>
      <c r="BA97" s="966"/>
      <c r="BB97" s="966"/>
      <c r="BC97" s="966"/>
      <c r="BD97" s="966"/>
      <c r="BE97" s="966"/>
      <c r="BF97" s="966"/>
      <c r="BG97" s="966"/>
      <c r="BH97" s="966"/>
      <c r="BI97" s="966"/>
      <c r="BJ97" s="966"/>
      <c r="BK97" s="966"/>
      <c r="BL97" s="966"/>
      <c r="BM97" s="966"/>
      <c r="BN97" s="966"/>
      <c r="BO97" s="966"/>
      <c r="BP97" s="966"/>
    </row>
    <row r="98" spans="1:68" s="71" customFormat="1" ht="15" customHeight="1">
      <c r="A98" s="1275"/>
      <c r="B98" s="2736"/>
      <c r="C98" s="2753" t="s">
        <v>1016</v>
      </c>
      <c r="D98" s="2754"/>
      <c r="E98" s="2754"/>
      <c r="F98" s="2754"/>
      <c r="G98" s="2754"/>
      <c r="H98" s="2754"/>
      <c r="I98" s="2754"/>
      <c r="J98" s="2754"/>
      <c r="K98" s="2754"/>
      <c r="L98" s="2754"/>
      <c r="M98" s="2754"/>
      <c r="N98" s="2754"/>
      <c r="O98" s="2754"/>
      <c r="P98" s="2754"/>
      <c r="Q98" s="2754"/>
      <c r="R98" s="2754"/>
      <c r="S98" s="2754"/>
      <c r="T98" s="2754"/>
      <c r="U98" s="2754"/>
      <c r="V98" s="2754"/>
      <c r="W98" s="2754"/>
      <c r="X98" s="2754"/>
      <c r="Y98" s="2754"/>
      <c r="Z98" s="2754"/>
      <c r="AA98" s="2754"/>
      <c r="AB98" s="2754"/>
      <c r="AC98" s="2754"/>
      <c r="AD98" s="2754"/>
      <c r="AE98" s="2754"/>
      <c r="AF98" s="2754"/>
      <c r="AG98" s="2754"/>
      <c r="AH98" s="2754"/>
      <c r="AI98" s="2754"/>
      <c r="AJ98" s="2754"/>
      <c r="AK98" s="2754"/>
      <c r="AL98" s="2754"/>
      <c r="AM98" s="2754"/>
      <c r="AN98" s="2754"/>
      <c r="AO98" s="1379"/>
      <c r="AP98" s="1380"/>
      <c r="AQ98" s="960"/>
      <c r="AR98" s="966"/>
      <c r="AS98" s="966"/>
      <c r="AT98" s="966"/>
      <c r="AU98" s="966"/>
      <c r="AV98" s="966"/>
      <c r="AW98" s="966"/>
      <c r="AX98" s="966"/>
      <c r="AY98" s="966"/>
      <c r="AZ98" s="966"/>
      <c r="BA98" s="966"/>
      <c r="BB98" s="966"/>
      <c r="BC98" s="966"/>
      <c r="BD98" s="966"/>
      <c r="BE98" s="966"/>
      <c r="BF98" s="966"/>
      <c r="BG98" s="966"/>
      <c r="BH98" s="966"/>
      <c r="BI98" s="966"/>
      <c r="BJ98" s="966"/>
      <c r="BK98" s="966"/>
      <c r="BL98" s="966"/>
      <c r="BM98" s="966"/>
      <c r="BN98" s="966"/>
      <c r="BO98" s="966"/>
      <c r="BP98" s="966"/>
    </row>
    <row r="99" spans="1:68" s="71" customFormat="1" ht="15" customHeight="1">
      <c r="A99" s="1275"/>
      <c r="B99" s="2734" t="s">
        <v>559</v>
      </c>
      <c r="C99" s="987" t="s">
        <v>1017</v>
      </c>
      <c r="D99" s="588"/>
      <c r="E99" s="588"/>
      <c r="F99" s="1168"/>
      <c r="G99" s="1168"/>
      <c r="H99" s="1168"/>
      <c r="I99" s="1168"/>
      <c r="J99" s="1168"/>
      <c r="K99" s="1168"/>
      <c r="L99" s="1168"/>
      <c r="M99" s="2737" t="s">
        <v>1018</v>
      </c>
      <c r="N99" s="2738"/>
      <c r="O99" s="2739"/>
      <c r="P99" s="987" t="s">
        <v>1017</v>
      </c>
      <c r="Q99" s="1168"/>
      <c r="R99" s="1168"/>
      <c r="S99" s="589"/>
      <c r="T99" s="1168"/>
      <c r="U99" s="1168"/>
      <c r="V99" s="1168"/>
      <c r="W99" s="589"/>
      <c r="X99" s="589"/>
      <c r="Y99" s="589"/>
      <c r="Z99" s="2992" t="s">
        <v>1345</v>
      </c>
      <c r="AA99" s="2993"/>
      <c r="AB99" s="2993"/>
      <c r="AC99" s="2993"/>
      <c r="AD99" s="2993"/>
      <c r="AE99" s="2993"/>
      <c r="AF99" s="2993"/>
      <c r="AG99" s="2993"/>
      <c r="AH99" s="2993"/>
      <c r="AI99" s="2993"/>
      <c r="AJ99" s="2993"/>
      <c r="AK99" s="2993"/>
      <c r="AL99" s="2993"/>
      <c r="AM99" s="2993"/>
      <c r="AN99" s="2993"/>
      <c r="AO99" s="1381"/>
      <c r="AP99" s="1382"/>
      <c r="AQ99" s="960"/>
      <c r="AR99" s="966"/>
      <c r="AS99" s="966"/>
      <c r="AT99" s="966"/>
      <c r="AU99" s="966"/>
      <c r="AV99" s="966"/>
      <c r="AW99" s="966"/>
      <c r="AX99" s="966"/>
      <c r="AY99" s="966"/>
      <c r="AZ99" s="966"/>
      <c r="BA99" s="966"/>
      <c r="BB99" s="966"/>
      <c r="BC99" s="966"/>
      <c r="BD99" s="966"/>
      <c r="BE99" s="966"/>
      <c r="BF99" s="966"/>
      <c r="BG99" s="966"/>
      <c r="BH99" s="966"/>
      <c r="BI99" s="966"/>
      <c r="BJ99" s="966"/>
      <c r="BK99" s="966"/>
      <c r="BL99" s="966"/>
      <c r="BM99" s="966"/>
      <c r="BN99" s="966"/>
      <c r="BO99" s="966"/>
      <c r="BP99" s="966"/>
    </row>
    <row r="100" spans="1:68" s="71" customFormat="1" ht="15" customHeight="1">
      <c r="A100" s="1275"/>
      <c r="B100" s="2735"/>
      <c r="C100" s="988" t="s">
        <v>1174</v>
      </c>
      <c r="D100" s="2741"/>
      <c r="E100" s="2741"/>
      <c r="F100" s="2741"/>
      <c r="G100" s="2741"/>
      <c r="H100" s="989" t="s">
        <v>43</v>
      </c>
      <c r="I100" s="2741"/>
      <c r="J100" s="2741"/>
      <c r="K100" s="2741"/>
      <c r="L100" s="2741"/>
      <c r="M100" s="2742" t="str">
        <f t="shared" ref="M100:M106" si="0">IF(AND(D100&lt;&gt;"",I100&lt;&gt;"",D100&lt;I100),DATEDIF(D100,I100,"D")+1,"")</f>
        <v/>
      </c>
      <c r="N100" s="2743"/>
      <c r="O100" s="2744"/>
      <c r="P100" s="988" t="s">
        <v>1174</v>
      </c>
      <c r="Q100" s="2741"/>
      <c r="R100" s="2741"/>
      <c r="S100" s="2741"/>
      <c r="T100" s="2741"/>
      <c r="U100" s="990" t="s">
        <v>43</v>
      </c>
      <c r="V100" s="2741"/>
      <c r="W100" s="2741"/>
      <c r="X100" s="2741"/>
      <c r="Y100" s="2741"/>
      <c r="Z100" s="2742" t="str">
        <f>IF(AND(Q100&lt;&gt;"",V100&lt;&gt;"",Q100&lt;V100),DATEDIF(Q100,V100,"D")+1,"")</f>
        <v/>
      </c>
      <c r="AA100" s="2743"/>
      <c r="AB100" s="2743"/>
      <c r="AC100" s="2994" t="str">
        <f>IF(AND(M100&lt;&gt;"",Z100&lt;&gt;"",M100=Z100),"増減なし",IF(AND(M100&lt;&gt;"",Z100&lt;&gt;"",M100&gt;Z100),M100-Z100&amp;"日間の短縮",IF(AND(M100&lt;&gt;"",Z100&lt;&gt;"",M100&lt;Z100),Z100-M100&amp;"日間の延長","")))</f>
        <v/>
      </c>
      <c r="AD100" s="2994"/>
      <c r="AE100" s="2994"/>
      <c r="AF100" s="2994"/>
      <c r="AG100" s="2994"/>
      <c r="AH100" s="1383"/>
      <c r="AI100" s="2729" t="str">
        <f t="shared" ref="AI100:AI106" si="1">IF(AND(M100&lt;&gt;"",Z100&lt;&gt;"",M100&gt;Z100),"短縮率",IF(AND(M100&lt;&gt;"",Z100&lt;&gt;"",M100&lt;Z100),"延長率",IF(AND(M100&lt;&gt;"",Z100&lt;&gt;"",M100=Z100),"増減率","")))</f>
        <v/>
      </c>
      <c r="AJ100" s="2729"/>
      <c r="AK100" s="2729"/>
      <c r="AL100" s="2995" t="str">
        <f t="shared" ref="AL100:AL106" si="2">IF(AND(M100&lt;&gt;"",Z100&lt;&gt;"",M100=Z100),"0%",IF(AND(M100&lt;&gt;"",Z100&lt;&gt;"",M100&gt;Z100),(Z100/M100)-1,
IF(AND(M100&lt;&gt;"",Z100&lt;&gt;"",M100&lt;Z100),Z100/M100-1,"")))</f>
        <v/>
      </c>
      <c r="AM100" s="2995"/>
      <c r="AN100" s="2996"/>
      <c r="AO100" s="1384"/>
      <c r="AP100" s="1385"/>
      <c r="AQ100" s="960"/>
      <c r="AR100" s="966"/>
      <c r="AS100" s="966"/>
      <c r="AT100" s="966"/>
      <c r="AU100" s="966"/>
      <c r="AV100" s="966"/>
      <c r="AW100" s="966"/>
      <c r="AX100" s="966"/>
      <c r="AY100" s="966"/>
      <c r="AZ100" s="966"/>
      <c r="BA100" s="966"/>
      <c r="BB100" s="966"/>
      <c r="BC100" s="966"/>
      <c r="BD100" s="966"/>
      <c r="BE100" s="966"/>
      <c r="BF100" s="966"/>
      <c r="BG100" s="966"/>
      <c r="BH100" s="966"/>
      <c r="BI100" s="966"/>
      <c r="BJ100" s="966"/>
      <c r="BK100" s="966"/>
      <c r="BL100" s="966"/>
      <c r="BM100" s="966"/>
      <c r="BN100" s="966"/>
      <c r="BO100" s="966"/>
      <c r="BP100" s="966"/>
    </row>
    <row r="101" spans="1:68" s="71" customFormat="1" ht="15" customHeight="1">
      <c r="A101" s="1275"/>
      <c r="B101" s="2735"/>
      <c r="C101" s="970" t="s">
        <v>1021</v>
      </c>
      <c r="D101" s="2723"/>
      <c r="E101" s="2724"/>
      <c r="F101" s="2724"/>
      <c r="G101" s="2724"/>
      <c r="H101" s="993" t="s">
        <v>43</v>
      </c>
      <c r="I101" s="2723"/>
      <c r="J101" s="2723"/>
      <c r="K101" s="2723"/>
      <c r="L101" s="2723"/>
      <c r="M101" s="2747" t="str">
        <f t="shared" si="0"/>
        <v/>
      </c>
      <c r="N101" s="2748"/>
      <c r="O101" s="2749"/>
      <c r="P101" s="970" t="s">
        <v>1021</v>
      </c>
      <c r="Q101" s="2723"/>
      <c r="R101" s="2724"/>
      <c r="S101" s="2724"/>
      <c r="T101" s="2724"/>
      <c r="U101" s="993" t="s">
        <v>43</v>
      </c>
      <c r="V101" s="2723"/>
      <c r="W101" s="2723"/>
      <c r="X101" s="2723"/>
      <c r="Y101" s="2723"/>
      <c r="Z101" s="2731" t="str">
        <f t="shared" ref="Z101:Z106" si="3">IF(AND(Q101&lt;&gt;"",V101&lt;&gt;"",Q101&lt;V101),DATEDIF(Q101,V101,"D")+1,"")</f>
        <v/>
      </c>
      <c r="AA101" s="2732"/>
      <c r="AB101" s="2732"/>
      <c r="AC101" s="2991" t="str">
        <f t="shared" ref="AC101:AC106" si="4">IF(AND(M101&lt;&gt;"",Z101&lt;&gt;"",M101=Z101),"日数増減なし",IF(AND(M101&lt;&gt;"",Z101&lt;&gt;"",M101&gt;Z101),M101-Z101&amp;"日間の短縮",IF(AND(M101&lt;&gt;"",Z101&lt;&gt;"",M101&lt;Z101),Z101-M101&amp;"日間の延長","")))</f>
        <v/>
      </c>
      <c r="AD101" s="2991"/>
      <c r="AE101" s="2991"/>
      <c r="AF101" s="2991"/>
      <c r="AG101" s="2991"/>
      <c r="AH101" s="1383"/>
      <c r="AI101" s="2989" t="str">
        <f t="shared" si="1"/>
        <v/>
      </c>
      <c r="AJ101" s="2989"/>
      <c r="AK101" s="2989"/>
      <c r="AL101" s="2990" t="str">
        <f t="shared" si="2"/>
        <v/>
      </c>
      <c r="AM101" s="2990"/>
      <c r="AN101" s="2990"/>
      <c r="AO101" s="1384"/>
      <c r="AP101" s="1386"/>
      <c r="AQ101" s="960"/>
      <c r="AR101" s="966"/>
      <c r="AS101" s="966"/>
      <c r="AT101" s="966"/>
      <c r="AU101" s="966"/>
      <c r="AV101" s="966"/>
      <c r="AW101" s="966"/>
      <c r="AX101" s="966"/>
      <c r="AY101" s="966"/>
      <c r="AZ101" s="966"/>
      <c r="BA101" s="966"/>
      <c r="BB101" s="966"/>
      <c r="BC101" s="966"/>
      <c r="BD101" s="966"/>
      <c r="BE101" s="966"/>
      <c r="BF101" s="966"/>
      <c r="BG101" s="966"/>
      <c r="BH101" s="966"/>
      <c r="BI101" s="966"/>
      <c r="BJ101" s="966"/>
      <c r="BK101" s="966"/>
      <c r="BL101" s="966"/>
      <c r="BM101" s="966"/>
      <c r="BN101" s="966"/>
      <c r="BO101" s="966"/>
      <c r="BP101" s="966"/>
    </row>
    <row r="102" spans="1:68" s="71" customFormat="1" ht="15" customHeight="1">
      <c r="A102" s="1275"/>
      <c r="B102" s="2735"/>
      <c r="C102" s="970"/>
      <c r="D102" s="2723"/>
      <c r="E102" s="2724"/>
      <c r="F102" s="2724"/>
      <c r="G102" s="2724"/>
      <c r="H102" s="993" t="s">
        <v>43</v>
      </c>
      <c r="I102" s="2723"/>
      <c r="J102" s="2723"/>
      <c r="K102" s="2723"/>
      <c r="L102" s="2723"/>
      <c r="M102" s="2731" t="str">
        <f t="shared" si="0"/>
        <v/>
      </c>
      <c r="N102" s="2732"/>
      <c r="O102" s="2733"/>
      <c r="P102" s="970"/>
      <c r="Q102" s="2723"/>
      <c r="R102" s="2724"/>
      <c r="S102" s="2724"/>
      <c r="T102" s="2724"/>
      <c r="U102" s="993" t="s">
        <v>43</v>
      </c>
      <c r="V102" s="2723"/>
      <c r="W102" s="2723"/>
      <c r="X102" s="2723"/>
      <c r="Y102" s="2723"/>
      <c r="Z102" s="2731" t="str">
        <f t="shared" si="3"/>
        <v/>
      </c>
      <c r="AA102" s="2732"/>
      <c r="AB102" s="2732"/>
      <c r="AC102" s="2991" t="str">
        <f t="shared" si="4"/>
        <v/>
      </c>
      <c r="AD102" s="2991"/>
      <c r="AE102" s="2991"/>
      <c r="AF102" s="2991"/>
      <c r="AG102" s="2991"/>
      <c r="AH102" s="1383"/>
      <c r="AI102" s="2989" t="str">
        <f t="shared" si="1"/>
        <v/>
      </c>
      <c r="AJ102" s="2989"/>
      <c r="AK102" s="2989"/>
      <c r="AL102" s="2990" t="str">
        <f t="shared" si="2"/>
        <v/>
      </c>
      <c r="AM102" s="2990"/>
      <c r="AN102" s="2990"/>
      <c r="AO102" s="1384"/>
      <c r="AP102" s="1386"/>
      <c r="AQ102" s="960"/>
      <c r="AR102" s="966"/>
      <c r="AS102" s="966"/>
      <c r="AT102" s="966"/>
      <c r="AU102" s="966"/>
      <c r="AV102" s="966"/>
      <c r="AW102" s="966"/>
      <c r="AX102" s="966"/>
      <c r="AY102" s="966"/>
      <c r="AZ102" s="966"/>
      <c r="BA102" s="966"/>
      <c r="BB102" s="966"/>
      <c r="BC102" s="966"/>
      <c r="BD102" s="966"/>
      <c r="BE102" s="966"/>
      <c r="BF102" s="966"/>
      <c r="BG102" s="966"/>
      <c r="BH102" s="966"/>
      <c r="BI102" s="966"/>
      <c r="BJ102" s="966"/>
      <c r="BK102" s="966"/>
      <c r="BL102" s="966"/>
      <c r="BM102" s="966"/>
      <c r="BN102" s="966"/>
      <c r="BO102" s="966"/>
      <c r="BP102" s="966"/>
    </row>
    <row r="103" spans="1:68" s="71" customFormat="1" ht="15" customHeight="1">
      <c r="A103" s="1275"/>
      <c r="B103" s="2735"/>
      <c r="C103" s="970"/>
      <c r="D103" s="2723"/>
      <c r="E103" s="2724"/>
      <c r="F103" s="2724"/>
      <c r="G103" s="2724"/>
      <c r="H103" s="993" t="s">
        <v>43</v>
      </c>
      <c r="I103" s="2723"/>
      <c r="J103" s="2723"/>
      <c r="K103" s="2723"/>
      <c r="L103" s="2723"/>
      <c r="M103" s="2731" t="str">
        <f t="shared" si="0"/>
        <v/>
      </c>
      <c r="N103" s="2732"/>
      <c r="O103" s="2733"/>
      <c r="P103" s="970"/>
      <c r="Q103" s="2723"/>
      <c r="R103" s="2724"/>
      <c r="S103" s="2724"/>
      <c r="T103" s="2724"/>
      <c r="U103" s="993" t="s">
        <v>43</v>
      </c>
      <c r="V103" s="2723"/>
      <c r="W103" s="2723"/>
      <c r="X103" s="2723"/>
      <c r="Y103" s="2723"/>
      <c r="Z103" s="2731" t="str">
        <f t="shared" si="3"/>
        <v/>
      </c>
      <c r="AA103" s="2732"/>
      <c r="AB103" s="2732"/>
      <c r="AC103" s="2991" t="str">
        <f t="shared" si="4"/>
        <v/>
      </c>
      <c r="AD103" s="2991"/>
      <c r="AE103" s="2991"/>
      <c r="AF103" s="2991"/>
      <c r="AG103" s="2991"/>
      <c r="AH103" s="1383"/>
      <c r="AI103" s="2989" t="str">
        <f t="shared" si="1"/>
        <v/>
      </c>
      <c r="AJ103" s="2989"/>
      <c r="AK103" s="2989"/>
      <c r="AL103" s="2990" t="str">
        <f t="shared" si="2"/>
        <v/>
      </c>
      <c r="AM103" s="2990"/>
      <c r="AN103" s="2990"/>
      <c r="AO103" s="1384"/>
      <c r="AP103" s="1386"/>
      <c r="AQ103" s="960"/>
      <c r="AR103" s="966"/>
      <c r="AS103" s="966"/>
      <c r="AT103" s="966"/>
      <c r="AU103" s="966"/>
      <c r="AV103" s="966"/>
      <c r="AW103" s="966"/>
      <c r="AX103" s="966"/>
      <c r="AY103" s="966"/>
      <c r="AZ103" s="966"/>
      <c r="BA103" s="966"/>
      <c r="BB103" s="966"/>
      <c r="BC103" s="966"/>
      <c r="BD103" s="966"/>
      <c r="BE103" s="966"/>
      <c r="BF103" s="966"/>
      <c r="BG103" s="966"/>
      <c r="BH103" s="966"/>
      <c r="BI103" s="966"/>
      <c r="BJ103" s="966"/>
      <c r="BK103" s="966"/>
      <c r="BL103" s="966"/>
      <c r="BM103" s="966"/>
      <c r="BN103" s="966"/>
      <c r="BO103" s="966"/>
      <c r="BP103" s="966"/>
    </row>
    <row r="104" spans="1:68" s="71" customFormat="1" ht="15" customHeight="1">
      <c r="A104" s="1275"/>
      <c r="B104" s="2735"/>
      <c r="C104" s="970"/>
      <c r="D104" s="2723"/>
      <c r="E104" s="2724"/>
      <c r="F104" s="2724"/>
      <c r="G104" s="2724"/>
      <c r="H104" s="993" t="s">
        <v>43</v>
      </c>
      <c r="I104" s="2723"/>
      <c r="J104" s="2723"/>
      <c r="K104" s="2723"/>
      <c r="L104" s="2723"/>
      <c r="M104" s="2731" t="str">
        <f t="shared" si="0"/>
        <v/>
      </c>
      <c r="N104" s="2732"/>
      <c r="O104" s="2733"/>
      <c r="P104" s="970"/>
      <c r="Q104" s="2723"/>
      <c r="R104" s="2724"/>
      <c r="S104" s="2724"/>
      <c r="T104" s="2724"/>
      <c r="U104" s="993" t="s">
        <v>43</v>
      </c>
      <c r="V104" s="2723"/>
      <c r="W104" s="2723"/>
      <c r="X104" s="2723"/>
      <c r="Y104" s="2723"/>
      <c r="Z104" s="2731" t="str">
        <f t="shared" si="3"/>
        <v/>
      </c>
      <c r="AA104" s="2732"/>
      <c r="AB104" s="2732"/>
      <c r="AC104" s="2991" t="str">
        <f t="shared" si="4"/>
        <v/>
      </c>
      <c r="AD104" s="2991"/>
      <c r="AE104" s="2991"/>
      <c r="AF104" s="2991"/>
      <c r="AG104" s="2991"/>
      <c r="AH104" s="1383"/>
      <c r="AI104" s="2989" t="str">
        <f t="shared" si="1"/>
        <v/>
      </c>
      <c r="AJ104" s="2989"/>
      <c r="AK104" s="2989"/>
      <c r="AL104" s="2990" t="str">
        <f t="shared" si="2"/>
        <v/>
      </c>
      <c r="AM104" s="2990"/>
      <c r="AN104" s="2990"/>
      <c r="AO104" s="1384"/>
      <c r="AP104" s="1386"/>
      <c r="AQ104" s="960"/>
      <c r="AR104" s="966"/>
      <c r="AS104" s="966"/>
      <c r="AT104" s="966"/>
      <c r="AU104" s="966"/>
      <c r="AV104" s="966"/>
      <c r="AW104" s="966"/>
      <c r="AX104" s="966"/>
      <c r="AY104" s="966"/>
      <c r="AZ104" s="966"/>
      <c r="BA104" s="966"/>
      <c r="BB104" s="966"/>
      <c r="BC104" s="966"/>
      <c r="BD104" s="966"/>
      <c r="BE104" s="966"/>
      <c r="BF104" s="966"/>
      <c r="BG104" s="966"/>
      <c r="BH104" s="966"/>
      <c r="BI104" s="966"/>
      <c r="BJ104" s="966"/>
      <c r="BK104" s="966"/>
      <c r="BL104" s="966"/>
      <c r="BM104" s="966"/>
      <c r="BN104" s="966"/>
      <c r="BO104" s="966"/>
      <c r="BP104" s="966"/>
    </row>
    <row r="105" spans="1:68" s="71" customFormat="1" ht="15" customHeight="1">
      <c r="A105" s="1275"/>
      <c r="B105" s="2735"/>
      <c r="C105" s="970"/>
      <c r="D105" s="2723"/>
      <c r="E105" s="2724"/>
      <c r="F105" s="2724"/>
      <c r="G105" s="2724"/>
      <c r="H105" s="993" t="s">
        <v>43</v>
      </c>
      <c r="I105" s="2723"/>
      <c r="J105" s="2723"/>
      <c r="K105" s="2723"/>
      <c r="L105" s="2723"/>
      <c r="M105" s="2731" t="str">
        <f t="shared" si="0"/>
        <v/>
      </c>
      <c r="N105" s="2732"/>
      <c r="O105" s="2733"/>
      <c r="P105" s="970"/>
      <c r="Q105" s="2723"/>
      <c r="R105" s="2724"/>
      <c r="S105" s="2724"/>
      <c r="T105" s="2724"/>
      <c r="U105" s="993" t="s">
        <v>43</v>
      </c>
      <c r="V105" s="2723"/>
      <c r="W105" s="2723"/>
      <c r="X105" s="2723"/>
      <c r="Y105" s="2723"/>
      <c r="Z105" s="2731" t="str">
        <f t="shared" si="3"/>
        <v/>
      </c>
      <c r="AA105" s="2732"/>
      <c r="AB105" s="2732"/>
      <c r="AC105" s="2991" t="str">
        <f t="shared" si="4"/>
        <v/>
      </c>
      <c r="AD105" s="2991"/>
      <c r="AE105" s="2991"/>
      <c r="AF105" s="2991"/>
      <c r="AG105" s="2991"/>
      <c r="AH105" s="1383"/>
      <c r="AI105" s="2989" t="str">
        <f t="shared" si="1"/>
        <v/>
      </c>
      <c r="AJ105" s="2989"/>
      <c r="AK105" s="2989"/>
      <c r="AL105" s="2990" t="str">
        <f t="shared" si="2"/>
        <v/>
      </c>
      <c r="AM105" s="2990"/>
      <c r="AN105" s="2990"/>
      <c r="AO105" s="1384"/>
      <c r="AP105" s="1386"/>
      <c r="AQ105" s="960"/>
      <c r="AR105" s="966"/>
      <c r="AS105" s="966"/>
      <c r="AT105" s="966"/>
      <c r="AU105" s="966"/>
      <c r="AV105" s="966"/>
      <c r="AW105" s="966"/>
      <c r="AX105" s="966"/>
      <c r="AY105" s="966"/>
      <c r="AZ105" s="966"/>
      <c r="BA105" s="966"/>
      <c r="BB105" s="966"/>
      <c r="BC105" s="966"/>
      <c r="BD105" s="966"/>
      <c r="BE105" s="966"/>
      <c r="BF105" s="966"/>
      <c r="BG105" s="966"/>
      <c r="BH105" s="966"/>
      <c r="BI105" s="966"/>
      <c r="BJ105" s="966"/>
      <c r="BK105" s="966"/>
      <c r="BL105" s="966"/>
      <c r="BM105" s="966"/>
      <c r="BN105" s="966"/>
      <c r="BO105" s="966"/>
      <c r="BP105" s="966"/>
    </row>
    <row r="106" spans="1:68" s="71" customFormat="1" ht="15" customHeight="1">
      <c r="A106" s="1275"/>
      <c r="B106" s="2736"/>
      <c r="C106" s="973"/>
      <c r="D106" s="2723"/>
      <c r="E106" s="2724"/>
      <c r="F106" s="2724"/>
      <c r="G106" s="2724"/>
      <c r="H106" s="993" t="s">
        <v>43</v>
      </c>
      <c r="I106" s="2723"/>
      <c r="J106" s="2723"/>
      <c r="K106" s="2723"/>
      <c r="L106" s="2723"/>
      <c r="M106" s="2725" t="str">
        <f t="shared" si="0"/>
        <v/>
      </c>
      <c r="N106" s="2726"/>
      <c r="O106" s="2727"/>
      <c r="P106" s="973"/>
      <c r="Q106" s="2723"/>
      <c r="R106" s="2724"/>
      <c r="S106" s="2724"/>
      <c r="T106" s="2724"/>
      <c r="U106" s="993" t="s">
        <v>43</v>
      </c>
      <c r="V106" s="2723"/>
      <c r="W106" s="2723"/>
      <c r="X106" s="2723"/>
      <c r="Y106" s="2723"/>
      <c r="Z106" s="2725" t="str">
        <f t="shared" si="3"/>
        <v/>
      </c>
      <c r="AA106" s="2726"/>
      <c r="AB106" s="2726"/>
      <c r="AC106" s="2986" t="str">
        <f t="shared" si="4"/>
        <v/>
      </c>
      <c r="AD106" s="2986"/>
      <c r="AE106" s="2986"/>
      <c r="AF106" s="2986"/>
      <c r="AG106" s="2986"/>
      <c r="AH106" s="1383"/>
      <c r="AI106" s="2987" t="str">
        <f t="shared" si="1"/>
        <v/>
      </c>
      <c r="AJ106" s="2987"/>
      <c r="AK106" s="2987"/>
      <c r="AL106" s="2988" t="str">
        <f t="shared" si="2"/>
        <v/>
      </c>
      <c r="AM106" s="2988"/>
      <c r="AN106" s="2988"/>
      <c r="AO106" s="1384"/>
      <c r="AP106" s="1386"/>
      <c r="AQ106" s="960"/>
      <c r="AR106" s="966"/>
      <c r="AS106" s="966"/>
      <c r="AT106" s="966"/>
      <c r="AU106" s="966"/>
      <c r="AV106" s="966"/>
      <c r="AW106" s="966"/>
      <c r="AX106" s="966"/>
      <c r="AY106" s="966"/>
      <c r="AZ106" s="966"/>
      <c r="BA106" s="966"/>
      <c r="BB106" s="966"/>
      <c r="BC106" s="966"/>
      <c r="BD106" s="966"/>
      <c r="BE106" s="966"/>
      <c r="BF106" s="966"/>
      <c r="BG106" s="966"/>
      <c r="BH106" s="966"/>
      <c r="BI106" s="966"/>
      <c r="BJ106" s="966"/>
      <c r="BK106" s="966"/>
      <c r="BL106" s="966"/>
      <c r="BM106" s="966"/>
      <c r="BN106" s="966"/>
      <c r="BO106" s="966"/>
      <c r="BP106" s="966"/>
    </row>
    <row r="107" spans="1:68" s="71" customFormat="1" ht="30.9" customHeight="1" thickBot="1">
      <c r="A107" s="1275"/>
      <c r="B107" s="999" t="s">
        <v>579</v>
      </c>
      <c r="C107" s="2709"/>
      <c r="D107" s="2710"/>
      <c r="E107" s="2710"/>
      <c r="F107" s="2710"/>
      <c r="G107" s="2710"/>
      <c r="H107" s="2710"/>
      <c r="I107" s="2710"/>
      <c r="J107" s="2710"/>
      <c r="K107" s="2710"/>
      <c r="L107" s="2710"/>
      <c r="M107" s="2710"/>
      <c r="N107" s="2710"/>
      <c r="O107" s="2711"/>
      <c r="P107" s="2712"/>
      <c r="Q107" s="2713"/>
      <c r="R107" s="2713"/>
      <c r="S107" s="2713"/>
      <c r="T107" s="2713"/>
      <c r="U107" s="2713"/>
      <c r="V107" s="2713"/>
      <c r="W107" s="2713"/>
      <c r="X107" s="2713"/>
      <c r="Y107" s="2713"/>
      <c r="Z107" s="2713"/>
      <c r="AA107" s="2713"/>
      <c r="AB107" s="2713"/>
      <c r="AC107" s="2713"/>
      <c r="AD107" s="2713"/>
      <c r="AE107" s="2713"/>
      <c r="AF107" s="2713"/>
      <c r="AG107" s="2713"/>
      <c r="AH107" s="2713"/>
      <c r="AI107" s="2713"/>
      <c r="AJ107" s="2713"/>
      <c r="AK107" s="2713"/>
      <c r="AL107" s="2713"/>
      <c r="AM107" s="2713"/>
      <c r="AN107" s="2714"/>
      <c r="AO107" s="1387"/>
      <c r="AP107" s="1387"/>
      <c r="AQ107" s="960"/>
      <c r="AR107" s="966"/>
      <c r="AS107" s="966"/>
      <c r="AT107" s="966"/>
      <c r="AU107" s="966"/>
      <c r="AV107" s="966"/>
      <c r="AW107" s="966"/>
      <c r="AX107" s="966"/>
      <c r="AY107" s="966"/>
      <c r="AZ107" s="966"/>
      <c r="BA107" s="966"/>
      <c r="BB107" s="966"/>
      <c r="BC107" s="966"/>
      <c r="BD107" s="966"/>
      <c r="BE107" s="966"/>
      <c r="BF107" s="966"/>
      <c r="BG107" s="966"/>
      <c r="BH107" s="966"/>
      <c r="BI107" s="966"/>
      <c r="BJ107" s="966"/>
      <c r="BK107" s="966"/>
      <c r="BL107" s="966"/>
      <c r="BM107" s="966"/>
      <c r="BN107" s="966"/>
      <c r="BO107" s="966"/>
      <c r="BP107" s="966"/>
    </row>
    <row r="108" spans="1:68" s="71" customFormat="1" ht="9.9" customHeight="1">
      <c r="A108" s="582"/>
      <c r="B108" s="1000"/>
      <c r="C108" s="936"/>
      <c r="D108" s="936"/>
      <c r="E108" s="1001"/>
      <c r="F108" s="1001"/>
      <c r="G108" s="1001"/>
      <c r="H108" s="1001"/>
      <c r="I108" s="583"/>
      <c r="J108" s="583"/>
      <c r="K108" s="583"/>
      <c r="L108" s="583"/>
      <c r="M108" s="583"/>
      <c r="N108" s="583"/>
      <c r="O108" s="583"/>
      <c r="P108" s="583"/>
      <c r="Q108" s="583"/>
      <c r="R108" s="583"/>
      <c r="S108" s="583"/>
      <c r="T108" s="583"/>
      <c r="U108" s="583"/>
      <c r="V108" s="583"/>
      <c r="W108" s="583"/>
      <c r="X108" s="583"/>
      <c r="Y108" s="583"/>
      <c r="Z108" s="583"/>
      <c r="AA108" s="583"/>
      <c r="AB108" s="1001"/>
      <c r="AC108" s="1001"/>
      <c r="AD108" s="1000"/>
      <c r="AE108" s="1000"/>
      <c r="AF108" s="1000"/>
      <c r="AG108" s="1000"/>
      <c r="AH108" s="1000"/>
      <c r="AI108" s="1000"/>
      <c r="AJ108" s="1000"/>
      <c r="AK108" s="1280"/>
      <c r="AL108" s="960"/>
      <c r="AM108" s="960"/>
      <c r="AN108" s="960"/>
      <c r="AO108" s="960"/>
      <c r="AP108" s="960"/>
      <c r="AQ108" s="960"/>
    </row>
    <row r="109" spans="1:68" s="71" customFormat="1" ht="24" customHeight="1" thickBot="1">
      <c r="A109" s="582"/>
      <c r="B109" s="2980" t="s">
        <v>1346</v>
      </c>
      <c r="C109" s="2980"/>
      <c r="D109" s="2980"/>
      <c r="E109" s="2980"/>
      <c r="F109" s="2980"/>
      <c r="G109" s="2980"/>
      <c r="H109" s="2980"/>
      <c r="I109" s="2980"/>
      <c r="J109" s="2980"/>
      <c r="K109" s="2980"/>
      <c r="L109" s="2980"/>
      <c r="M109" s="2980"/>
      <c r="N109" s="2980"/>
      <c r="O109" s="2980"/>
      <c r="P109" s="2980"/>
      <c r="Q109" s="2980"/>
      <c r="R109" s="2980"/>
      <c r="S109" s="2980"/>
      <c r="T109" s="2980"/>
      <c r="U109" s="2980"/>
      <c r="V109" s="2980"/>
      <c r="W109" s="2980"/>
      <c r="X109" s="2980"/>
      <c r="Y109" s="2980"/>
      <c r="Z109" s="2980"/>
      <c r="AA109" s="2980"/>
      <c r="AB109" s="2980"/>
      <c r="AC109" s="2980"/>
      <c r="AD109" s="2980"/>
      <c r="AE109" s="2980"/>
      <c r="AF109" s="2980"/>
      <c r="AG109" s="2980"/>
      <c r="AH109" s="2980"/>
      <c r="AI109" s="2980"/>
      <c r="AJ109" s="2980"/>
      <c r="AK109" s="2980"/>
      <c r="AL109" s="2980"/>
      <c r="AM109" s="2980"/>
      <c r="AN109" s="2980"/>
      <c r="AO109" s="1388"/>
      <c r="AP109" s="1388"/>
      <c r="AQ109" s="960"/>
    </row>
    <row r="110" spans="1:68" s="71" customFormat="1" ht="163.5" customHeight="1" thickBot="1">
      <c r="A110" s="582"/>
      <c r="B110" s="2716"/>
      <c r="C110" s="2981"/>
      <c r="D110" s="2981"/>
      <c r="E110" s="2981"/>
      <c r="F110" s="2981"/>
      <c r="G110" s="2981"/>
      <c r="H110" s="2981"/>
      <c r="I110" s="2981"/>
      <c r="J110" s="2981"/>
      <c r="K110" s="2981"/>
      <c r="L110" s="2981"/>
      <c r="M110" s="2981"/>
      <c r="N110" s="2981"/>
      <c r="O110" s="2981"/>
      <c r="P110" s="2981"/>
      <c r="Q110" s="2981"/>
      <c r="R110" s="2981"/>
      <c r="S110" s="2981"/>
      <c r="T110" s="2981"/>
      <c r="U110" s="2981"/>
      <c r="V110" s="2981"/>
      <c r="W110" s="2981"/>
      <c r="X110" s="2981"/>
      <c r="Y110" s="2981"/>
      <c r="Z110" s="2981"/>
      <c r="AA110" s="2981"/>
      <c r="AB110" s="2981"/>
      <c r="AC110" s="2981"/>
      <c r="AD110" s="2981"/>
      <c r="AE110" s="2981"/>
      <c r="AF110" s="2981"/>
      <c r="AG110" s="2981"/>
      <c r="AH110" s="2981"/>
      <c r="AI110" s="2981"/>
      <c r="AJ110" s="2981"/>
      <c r="AK110" s="2981"/>
      <c r="AL110" s="2981"/>
      <c r="AM110" s="2981"/>
      <c r="AN110" s="2982"/>
      <c r="AO110" s="1389"/>
      <c r="AP110" s="1389"/>
      <c r="AQ110" s="960"/>
    </row>
    <row r="111" spans="1:68" s="71" customFormat="1" ht="7.5" customHeight="1">
      <c r="A111" s="582"/>
      <c r="B111" s="1000"/>
      <c r="C111" s="1000"/>
      <c r="D111" s="1000"/>
      <c r="E111" s="1000"/>
      <c r="F111" s="1000"/>
      <c r="G111" s="1000"/>
      <c r="H111" s="1000"/>
      <c r="I111" s="1000"/>
      <c r="J111" s="1000"/>
      <c r="K111" s="1000"/>
      <c r="L111" s="1000"/>
      <c r="M111" s="1000"/>
      <c r="N111" s="1000"/>
      <c r="O111" s="1000"/>
      <c r="P111" s="1000"/>
      <c r="Q111" s="1000"/>
      <c r="R111" s="1000"/>
      <c r="S111" s="1000"/>
      <c r="T111" s="1000"/>
      <c r="U111" s="1000"/>
      <c r="V111" s="1000"/>
      <c r="W111" s="1000"/>
      <c r="X111" s="1000"/>
      <c r="Y111" s="1000"/>
      <c r="Z111" s="1000"/>
      <c r="AA111" s="1000"/>
      <c r="AB111" s="1000"/>
      <c r="AC111" s="1000"/>
      <c r="AD111" s="1000"/>
      <c r="AE111" s="1000"/>
      <c r="AF111" s="1000"/>
      <c r="AG111" s="1000"/>
      <c r="AH111" s="1000"/>
      <c r="AI111" s="1000"/>
      <c r="AJ111" s="1000"/>
      <c r="AK111" s="1280"/>
      <c r="AL111" s="960"/>
      <c r="AM111" s="960"/>
      <c r="AN111" s="960"/>
      <c r="AO111" s="960"/>
      <c r="AP111" s="960"/>
      <c r="AQ111" s="960"/>
    </row>
    <row r="112" spans="1:68" s="455" customFormat="1" ht="11.1" customHeight="1">
      <c r="A112" s="1002"/>
      <c r="B112" s="1003" t="s">
        <v>560</v>
      </c>
      <c r="C112" s="1004"/>
      <c r="D112" s="1004"/>
      <c r="E112" s="1004"/>
      <c r="F112" s="1004"/>
      <c r="G112" s="1004"/>
      <c r="H112" s="1004"/>
      <c r="I112" s="1004"/>
      <c r="J112" s="1004"/>
      <c r="K112" s="1004"/>
      <c r="L112" s="1004"/>
      <c r="M112" s="1004"/>
      <c r="N112" s="1004"/>
      <c r="O112" s="1004"/>
      <c r="P112" s="1004"/>
      <c r="Q112" s="1004"/>
      <c r="R112" s="1004"/>
      <c r="S112" s="1004"/>
      <c r="T112" s="1004"/>
      <c r="U112" s="1004"/>
      <c r="V112" s="1004"/>
      <c r="W112" s="1004"/>
      <c r="X112" s="1004"/>
      <c r="Y112" s="1004"/>
      <c r="Z112" s="1004"/>
      <c r="AA112" s="1004"/>
      <c r="AB112" s="1004"/>
      <c r="AC112" s="1004"/>
      <c r="AD112" s="1004"/>
      <c r="AE112" s="1004"/>
      <c r="AF112" s="1004"/>
      <c r="AG112" s="1004"/>
      <c r="AH112" s="1004"/>
      <c r="AI112" s="1004"/>
      <c r="AJ112" s="1004"/>
      <c r="AK112" s="1005"/>
      <c r="AL112" s="1006"/>
      <c r="AM112" s="1006"/>
      <c r="AN112" s="1006"/>
      <c r="AO112" s="1006"/>
      <c r="AP112" s="1006"/>
      <c r="AQ112" s="1006"/>
    </row>
    <row r="113" spans="1:43" s="455" customFormat="1" ht="11.1" customHeight="1">
      <c r="A113" s="1002"/>
      <c r="B113" s="1003" t="s">
        <v>561</v>
      </c>
      <c r="C113" s="1004"/>
      <c r="D113" s="1004"/>
      <c r="E113" s="1004"/>
      <c r="F113" s="1004"/>
      <c r="G113" s="1004"/>
      <c r="H113" s="1004"/>
      <c r="I113" s="1004"/>
      <c r="J113" s="1004"/>
      <c r="K113" s="1004"/>
      <c r="L113" s="1004"/>
      <c r="M113" s="1004"/>
      <c r="N113" s="1004"/>
      <c r="O113" s="1004"/>
      <c r="P113" s="1004"/>
      <c r="Q113" s="1004"/>
      <c r="R113" s="1004"/>
      <c r="S113" s="1004"/>
      <c r="T113" s="1004"/>
      <c r="U113" s="1004"/>
      <c r="V113" s="1004"/>
      <c r="W113" s="1004"/>
      <c r="X113" s="1004"/>
      <c r="Y113" s="1004"/>
      <c r="Z113" s="1004"/>
      <c r="AA113" s="1004"/>
      <c r="AB113" s="1004"/>
      <c r="AC113" s="1004"/>
      <c r="AD113" s="1004"/>
      <c r="AE113" s="1004"/>
      <c r="AF113" s="1004"/>
      <c r="AG113" s="1004"/>
      <c r="AH113" s="1004"/>
      <c r="AI113" s="1004"/>
      <c r="AJ113" s="1004"/>
      <c r="AK113" s="1005"/>
      <c r="AL113" s="1006"/>
      <c r="AM113" s="1006"/>
      <c r="AN113" s="1006"/>
      <c r="AO113" s="1006"/>
      <c r="AP113" s="1006"/>
      <c r="AQ113" s="1006"/>
    </row>
    <row r="114" spans="1:43" s="71" customFormat="1" ht="23.25" customHeight="1">
      <c r="A114" s="2983" t="s">
        <v>104</v>
      </c>
      <c r="B114" s="2984"/>
      <c r="C114" s="2984"/>
      <c r="D114" s="2984"/>
      <c r="E114" s="2984"/>
      <c r="F114" s="2984"/>
      <c r="G114" s="2984"/>
      <c r="H114" s="2984"/>
      <c r="I114" s="2984"/>
      <c r="J114" s="2984"/>
      <c r="K114" s="2984"/>
      <c r="L114" s="2984"/>
      <c r="M114" s="2984"/>
      <c r="N114" s="2984"/>
      <c r="O114" s="2984"/>
      <c r="P114" s="2984"/>
      <c r="Q114" s="2984"/>
      <c r="R114" s="2984"/>
      <c r="S114" s="2984"/>
      <c r="T114" s="2984"/>
      <c r="U114" s="2984"/>
      <c r="V114" s="2984"/>
      <c r="W114" s="2984"/>
      <c r="X114" s="2984"/>
      <c r="Y114" s="2984"/>
      <c r="Z114" s="2984"/>
      <c r="AA114" s="2984"/>
      <c r="AB114" s="2984"/>
      <c r="AC114" s="2984"/>
      <c r="AD114" s="2984"/>
      <c r="AE114" s="2984"/>
      <c r="AF114" s="2984"/>
      <c r="AG114" s="2984"/>
      <c r="AH114" s="2984"/>
      <c r="AI114" s="2984"/>
      <c r="AJ114" s="2984"/>
      <c r="AK114" s="2984"/>
      <c r="AL114" s="2984"/>
      <c r="AM114" s="2984"/>
      <c r="AN114" s="2984"/>
      <c r="AO114" s="2985"/>
      <c r="AP114" s="1281"/>
      <c r="AQ114" s="960"/>
    </row>
    <row r="115" spans="1:43">
      <c r="A115" s="67"/>
      <c r="B115" s="67"/>
      <c r="C115" s="67"/>
      <c r="D115" s="67"/>
      <c r="E115" s="67"/>
      <c r="F115" s="67"/>
      <c r="G115" s="67"/>
      <c r="H115" s="67"/>
      <c r="I115" s="67"/>
      <c r="J115" s="67"/>
      <c r="K115" s="67"/>
      <c r="L115" s="67"/>
      <c r="M115" s="67"/>
      <c r="N115" s="67"/>
      <c r="O115" s="67"/>
      <c r="P115" s="67"/>
      <c r="Q115" s="67"/>
      <c r="R115" s="67"/>
      <c r="S115" s="67"/>
      <c r="T115" s="67"/>
      <c r="U115" s="67"/>
      <c r="V115" s="67"/>
      <c r="W115" s="67"/>
      <c r="X115" s="67"/>
      <c r="Y115" s="67"/>
      <c r="Z115" s="67"/>
      <c r="AA115" s="67"/>
      <c r="AB115" s="67"/>
      <c r="AC115" s="67"/>
      <c r="AD115" s="67"/>
      <c r="AE115" s="67"/>
      <c r="AF115" s="67"/>
      <c r="AJ115" s="2790" t="s">
        <v>1347</v>
      </c>
      <c r="AK115" s="2790"/>
      <c r="AL115" s="2790"/>
      <c r="AM115" s="2790"/>
      <c r="AN115" s="2790"/>
      <c r="AO115" s="2790"/>
      <c r="AP115" s="8"/>
    </row>
    <row r="116" spans="1:43">
      <c r="A116" s="1299"/>
      <c r="B116" s="1299"/>
      <c r="C116" s="1299"/>
      <c r="D116" s="1299"/>
      <c r="E116" s="1299"/>
      <c r="F116" s="1299"/>
      <c r="G116" s="1299"/>
      <c r="H116" s="1299"/>
      <c r="I116" s="1299"/>
      <c r="J116" s="1299"/>
      <c r="K116" s="1299"/>
      <c r="L116" s="1299"/>
      <c r="M116" s="1299"/>
      <c r="N116" s="1299"/>
      <c r="O116" s="1299"/>
      <c r="P116" s="1299"/>
      <c r="Q116" s="1299"/>
      <c r="R116" s="1299"/>
      <c r="S116" s="1299"/>
      <c r="T116" s="1299"/>
      <c r="U116" s="1299"/>
      <c r="V116" s="1299"/>
      <c r="W116" s="1299"/>
      <c r="X116" s="1299"/>
      <c r="Y116" s="1299"/>
      <c r="Z116" s="1299"/>
      <c r="AA116" s="1299"/>
      <c r="AB116" s="1299"/>
      <c r="AC116" s="1299"/>
      <c r="AD116" s="1299"/>
      <c r="AE116" s="1299"/>
      <c r="AF116" s="1299"/>
      <c r="AL116" s="1299"/>
      <c r="AP116" s="8"/>
    </row>
    <row r="117" spans="1:43" ht="16.2">
      <c r="A117" s="2946" t="s">
        <v>1348</v>
      </c>
      <c r="B117" s="2947"/>
      <c r="C117" s="2947"/>
      <c r="D117" s="2947"/>
      <c r="E117" s="2947"/>
      <c r="F117" s="2947"/>
      <c r="G117" s="2947"/>
      <c r="H117" s="2947"/>
      <c r="I117" s="2947"/>
      <c r="J117" s="2947"/>
      <c r="K117" s="2947"/>
      <c r="L117" s="2947"/>
      <c r="M117" s="2947"/>
      <c r="N117" s="2947"/>
      <c r="O117" s="2947"/>
      <c r="P117" s="2947"/>
      <c r="Q117" s="2947"/>
      <c r="R117" s="2947"/>
      <c r="S117" s="2947"/>
      <c r="T117" s="2947"/>
      <c r="U117" s="2947"/>
      <c r="V117" s="2947"/>
      <c r="W117" s="2947"/>
      <c r="X117" s="2947"/>
      <c r="Y117" s="2947"/>
      <c r="Z117" s="2947"/>
      <c r="AA117" s="2947"/>
      <c r="AB117" s="2947"/>
      <c r="AC117" s="2947"/>
      <c r="AD117" s="2947"/>
      <c r="AE117" s="2947"/>
      <c r="AF117" s="2947"/>
      <c r="AG117" s="2947"/>
      <c r="AH117" s="2947"/>
      <c r="AI117" s="2947"/>
      <c r="AJ117" s="2948"/>
      <c r="AK117" s="2948"/>
      <c r="AL117" s="252"/>
      <c r="AP117" s="8"/>
    </row>
    <row r="118" spans="1:43" ht="16.2">
      <c r="A118" s="1302"/>
      <c r="B118" s="1303"/>
      <c r="C118" s="1303"/>
      <c r="D118" s="1303"/>
      <c r="E118" s="1303"/>
      <c r="F118" s="1303"/>
      <c r="G118" s="1303"/>
      <c r="H118" s="1303"/>
      <c r="I118" s="1303"/>
      <c r="J118" s="1303"/>
      <c r="K118" s="1303"/>
      <c r="L118" s="1303"/>
      <c r="M118" s="1303"/>
      <c r="N118" s="1303"/>
      <c r="O118" s="1303"/>
      <c r="P118" s="1303"/>
      <c r="Q118" s="1303"/>
      <c r="R118" s="1303"/>
      <c r="S118" s="1303"/>
      <c r="T118" s="1303"/>
      <c r="U118" s="1303"/>
      <c r="V118" s="1303"/>
      <c r="W118" s="1303"/>
      <c r="X118" s="1303"/>
      <c r="Y118" s="1303"/>
      <c r="Z118" s="1303"/>
      <c r="AA118" s="1303"/>
      <c r="AB118" s="1303"/>
      <c r="AC118" s="1303"/>
      <c r="AD118" s="1303"/>
      <c r="AE118" s="1303"/>
      <c r="AF118" s="1303"/>
      <c r="AG118" s="1303"/>
      <c r="AH118" s="1303"/>
      <c r="AI118" s="1303"/>
      <c r="AJ118" s="1352"/>
      <c r="AK118" s="1352"/>
      <c r="AL118" s="252"/>
      <c r="AP118" s="8"/>
    </row>
    <row r="119" spans="1:43" ht="16.2">
      <c r="A119" s="461"/>
      <c r="B119" s="1273"/>
      <c r="C119" s="1273"/>
      <c r="D119" s="1273"/>
      <c r="E119" s="1273"/>
      <c r="F119" s="1273"/>
      <c r="G119" s="1273"/>
      <c r="H119" s="1273"/>
      <c r="I119" s="1273"/>
      <c r="J119" s="1273"/>
      <c r="K119" s="1273"/>
      <c r="L119" s="1273"/>
      <c r="M119" s="1273"/>
      <c r="N119" s="1273"/>
      <c r="O119" s="1273"/>
      <c r="P119" s="1273"/>
      <c r="Q119" s="1273"/>
      <c r="R119" s="1273"/>
      <c r="S119" s="1273"/>
      <c r="T119" s="1273"/>
      <c r="U119" s="1273"/>
      <c r="V119" s="1273"/>
      <c r="W119" s="1273"/>
      <c r="X119" s="1273"/>
      <c r="Y119" s="1273"/>
      <c r="Z119" s="1273"/>
      <c r="AA119" s="1273"/>
      <c r="AB119" s="1273"/>
      <c r="AC119" s="1353"/>
      <c r="AD119" s="1353"/>
      <c r="AE119" s="1273"/>
      <c r="AF119" s="1273"/>
      <c r="AG119" s="1273"/>
      <c r="AH119" s="1273"/>
      <c r="AI119" s="1273"/>
      <c r="AJ119" s="1273"/>
      <c r="AK119" s="1273"/>
      <c r="AP119" s="8"/>
    </row>
    <row r="120" spans="1:43" ht="16.2">
      <c r="A120" s="461" t="s">
        <v>221</v>
      </c>
      <c r="B120" s="379"/>
      <c r="C120" s="57"/>
      <c r="D120" s="379"/>
      <c r="E120" s="1273"/>
      <c r="F120" s="1273"/>
      <c r="G120" s="57" t="s">
        <v>78</v>
      </c>
      <c r="H120" s="57"/>
      <c r="I120" s="379"/>
      <c r="J120" s="1273"/>
      <c r="K120" s="1273"/>
      <c r="L120" s="1273"/>
      <c r="M120" s="1273"/>
      <c r="N120" s="1273"/>
      <c r="O120" s="2940" t="str">
        <f>IF(J22="","",J22)</f>
        <v/>
      </c>
      <c r="P120" s="2941"/>
      <c r="Q120" s="2941"/>
      <c r="R120" s="2941"/>
      <c r="S120" s="2941"/>
      <c r="T120" s="2941"/>
      <c r="U120" s="2941"/>
      <c r="V120" s="2941"/>
      <c r="W120" s="2941"/>
      <c r="X120" s="8" t="s">
        <v>158</v>
      </c>
      <c r="AC120" s="2949"/>
      <c r="AD120" s="2950"/>
      <c r="AE120" s="8" t="s">
        <v>123</v>
      </c>
      <c r="AF120" s="8" t="s">
        <v>134</v>
      </c>
      <c r="AK120" s="1273"/>
      <c r="AP120" s="8"/>
    </row>
    <row r="121" spans="1:43">
      <c r="A121" s="1298"/>
      <c r="B121" s="379"/>
      <c r="C121" s="57"/>
      <c r="D121" s="379"/>
      <c r="E121" s="1273"/>
      <c r="F121" s="1273"/>
      <c r="G121" s="1273"/>
      <c r="H121" s="1273"/>
      <c r="I121" s="1273"/>
      <c r="J121" s="1273"/>
      <c r="K121" s="1273"/>
      <c r="L121" s="1273"/>
      <c r="M121" s="1273"/>
      <c r="N121" s="1273"/>
      <c r="O121" s="1273"/>
      <c r="P121" s="1273"/>
      <c r="Q121" s="1273"/>
      <c r="R121" s="1273"/>
      <c r="S121" s="1273"/>
      <c r="T121" s="1273"/>
      <c r="U121" s="1273"/>
      <c r="V121" s="1273"/>
      <c r="W121" s="1273"/>
      <c r="X121" s="1273"/>
      <c r="Y121" s="1273"/>
      <c r="Z121" s="1273"/>
      <c r="AA121" s="1273"/>
      <c r="AB121" s="1273"/>
      <c r="AC121" s="1273"/>
      <c r="AD121" s="1273"/>
      <c r="AE121" s="1273"/>
      <c r="AF121" s="1273"/>
      <c r="AG121" s="1273"/>
      <c r="AH121" s="1273"/>
      <c r="AI121" s="1273"/>
      <c r="AJ121" s="1273"/>
      <c r="AK121" s="1273"/>
      <c r="AP121" s="8"/>
    </row>
    <row r="122" spans="1:43">
      <c r="A122" s="1273"/>
      <c r="G122" s="1270" t="s">
        <v>79</v>
      </c>
      <c r="H122" s="1273"/>
      <c r="I122" s="1273"/>
      <c r="J122" s="1273"/>
      <c r="K122" s="1273"/>
      <c r="L122" s="1273"/>
      <c r="M122" s="1273"/>
      <c r="N122" s="1273"/>
      <c r="O122" s="2940" t="str">
        <f>IF(J24="","",J24)</f>
        <v/>
      </c>
      <c r="P122" s="2941"/>
      <c r="Q122" s="2941"/>
      <c r="R122" s="2941"/>
      <c r="S122" s="2941"/>
      <c r="T122" s="2941"/>
      <c r="U122" s="2941"/>
      <c r="V122" s="2941"/>
      <c r="W122" s="2941"/>
      <c r="X122" s="1270" t="s">
        <v>87</v>
      </c>
      <c r="Y122" s="1273"/>
      <c r="Z122" s="1273"/>
      <c r="AA122" s="1273"/>
      <c r="AB122" s="1273"/>
      <c r="AC122" s="2902"/>
      <c r="AD122" s="2902"/>
      <c r="AE122" s="2902"/>
      <c r="AF122" s="2902"/>
      <c r="AG122" s="2902"/>
      <c r="AH122" s="2902"/>
      <c r="AI122" s="2902"/>
      <c r="AJ122" s="2902"/>
      <c r="AK122" s="2902"/>
      <c r="AL122" s="2902"/>
      <c r="AM122" s="2902"/>
      <c r="AN122" s="1273" t="s">
        <v>134</v>
      </c>
      <c r="AP122" s="8"/>
    </row>
    <row r="123" spans="1:43">
      <c r="A123" s="461"/>
      <c r="B123" s="1270"/>
      <c r="C123" s="1273"/>
      <c r="D123" s="1273"/>
      <c r="E123" s="1273"/>
      <c r="F123" s="1273"/>
      <c r="G123" s="1273"/>
      <c r="H123" s="1273"/>
      <c r="I123" s="1273"/>
      <c r="J123" s="1273"/>
      <c r="K123" s="1273"/>
      <c r="L123" s="1273"/>
      <c r="M123" s="1273"/>
      <c r="N123" s="1273"/>
      <c r="O123" s="1273"/>
      <c r="P123" s="1273"/>
      <c r="Q123" s="1273"/>
      <c r="R123" s="1273"/>
      <c r="S123" s="1273"/>
      <c r="T123" s="1273"/>
      <c r="U123" s="1273"/>
      <c r="V123" s="1273"/>
      <c r="W123" s="1273"/>
      <c r="X123" s="1273"/>
      <c r="Y123" s="1273"/>
      <c r="Z123" s="1273"/>
      <c r="AA123" s="1273"/>
      <c r="AB123" s="1273"/>
      <c r="AC123" s="1273"/>
      <c r="AD123" s="1273"/>
      <c r="AE123" s="1273"/>
      <c r="AF123" s="1273"/>
      <c r="AG123" s="1273"/>
      <c r="AH123" s="1273"/>
      <c r="AP123" s="8"/>
    </row>
    <row r="124" spans="1:43" ht="16.2">
      <c r="A124" s="1299" t="s">
        <v>509</v>
      </c>
      <c r="B124" s="1265"/>
      <c r="C124" s="1265"/>
      <c r="D124" s="1265"/>
      <c r="E124" s="1265"/>
      <c r="F124" s="1265"/>
      <c r="G124" s="1265"/>
      <c r="H124" s="1265"/>
      <c r="I124" s="1265"/>
      <c r="J124" s="1265"/>
      <c r="K124" s="1265"/>
      <c r="L124" s="1265"/>
      <c r="M124" s="1265"/>
      <c r="N124" s="1265"/>
      <c r="O124" s="1265"/>
      <c r="P124" s="1265"/>
      <c r="Q124" s="1265"/>
      <c r="R124" s="1265"/>
      <c r="S124" s="1265"/>
      <c r="T124" s="1265"/>
      <c r="U124" s="1265"/>
      <c r="V124" s="1265"/>
      <c r="W124" s="1265"/>
      <c r="X124" s="1265"/>
      <c r="Y124" s="1265"/>
      <c r="Z124" s="1265"/>
      <c r="AA124" s="1265"/>
      <c r="AB124" s="1265"/>
      <c r="AC124" s="1354"/>
      <c r="AD124" s="1354"/>
      <c r="AE124" s="1265"/>
      <c r="AF124" s="1265"/>
      <c r="AG124" s="1265"/>
      <c r="AH124" s="1265"/>
      <c r="AI124" s="1265"/>
      <c r="AJ124" s="1265"/>
      <c r="AK124" s="1265"/>
      <c r="AL124" s="1299"/>
      <c r="AP124" s="8"/>
    </row>
    <row r="125" spans="1:43">
      <c r="A125" s="461"/>
      <c r="B125" s="1270"/>
      <c r="C125" s="1273" t="s">
        <v>1327</v>
      </c>
      <c r="D125" s="1273"/>
      <c r="E125" s="1273"/>
      <c r="F125" s="1273"/>
      <c r="G125" s="1273"/>
      <c r="H125" s="1273"/>
      <c r="I125" s="1273"/>
      <c r="J125" s="1273"/>
      <c r="K125" s="1273"/>
      <c r="L125" s="1273"/>
      <c r="M125" s="1273"/>
      <c r="N125" s="1273"/>
      <c r="O125" s="1273"/>
      <c r="P125" s="1273"/>
      <c r="Q125" s="1273"/>
      <c r="R125" s="1273"/>
      <c r="S125" s="1273"/>
      <c r="T125" s="1273"/>
      <c r="U125" s="1273"/>
      <c r="V125" s="1273"/>
      <c r="W125" s="1273"/>
      <c r="X125" s="1273"/>
      <c r="Y125" s="1273"/>
      <c r="Z125" s="1273"/>
      <c r="AA125" s="1273"/>
      <c r="AB125" s="1273"/>
      <c r="AC125" s="1273"/>
      <c r="AD125" s="1273"/>
      <c r="AE125" s="1273"/>
      <c r="AF125" s="1273"/>
      <c r="AG125" s="1273"/>
      <c r="AH125" s="1273"/>
      <c r="AP125" s="8"/>
    </row>
    <row r="126" spans="1:43">
      <c r="B126" s="1012"/>
      <c r="C126" s="1262" t="s">
        <v>510</v>
      </c>
      <c r="D126" s="1297"/>
      <c r="E126" s="1297"/>
      <c r="F126" s="254"/>
      <c r="G126" s="254"/>
      <c r="H126" s="254"/>
      <c r="I126" s="254"/>
      <c r="J126" s="254"/>
      <c r="K126" s="258"/>
      <c r="L126" s="254"/>
      <c r="M126" s="254"/>
      <c r="N126" s="254"/>
      <c r="O126" s="1268"/>
      <c r="P126" s="254"/>
      <c r="S126" s="254"/>
      <c r="T126" s="254"/>
      <c r="U126" s="258"/>
      <c r="V126" s="254"/>
      <c r="W126" s="254"/>
      <c r="X126" s="254"/>
      <c r="Y126" s="254"/>
      <c r="Z126" s="57"/>
      <c r="AA126" s="57"/>
      <c r="AB126" s="57"/>
      <c r="AC126" s="57"/>
      <c r="AD126" s="57"/>
      <c r="AE126" s="57"/>
      <c r="AF126" s="57"/>
      <c r="AG126" s="1270"/>
      <c r="AH126" s="1270"/>
      <c r="AI126" s="1270"/>
      <c r="AJ126" s="1270"/>
      <c r="AK126" s="461"/>
      <c r="AP126" s="8"/>
    </row>
    <row r="127" spans="1:43">
      <c r="A127" s="461"/>
      <c r="B127" s="1273"/>
      <c r="C127" s="1273"/>
      <c r="D127" s="1273"/>
      <c r="E127" s="1273"/>
      <c r="F127" s="1273"/>
      <c r="G127" s="1273"/>
      <c r="H127" s="1273"/>
      <c r="I127" s="461"/>
      <c r="J127" s="461"/>
      <c r="K127" s="461"/>
      <c r="L127" s="461"/>
      <c r="M127" s="461"/>
      <c r="N127" s="461"/>
      <c r="O127" s="461"/>
      <c r="P127" s="461"/>
      <c r="Q127" s="461"/>
      <c r="R127" s="461"/>
      <c r="S127" s="461"/>
      <c r="T127" s="461"/>
      <c r="U127" s="461"/>
      <c r="V127" s="461"/>
      <c r="W127" s="461"/>
      <c r="X127" s="461"/>
      <c r="Y127" s="461"/>
      <c r="Z127" s="461"/>
      <c r="AA127" s="461"/>
      <c r="AB127" s="461"/>
      <c r="AC127" s="461"/>
      <c r="AD127" s="461"/>
      <c r="AE127" s="461"/>
      <c r="AF127" s="461"/>
      <c r="AG127" s="461"/>
      <c r="AH127" s="461"/>
      <c r="AI127" s="461"/>
      <c r="AJ127" s="461"/>
      <c r="AK127" s="461"/>
      <c r="AP127" s="8"/>
    </row>
    <row r="128" spans="1:43">
      <c r="A128" s="1262"/>
      <c r="B128" s="8" t="s">
        <v>511</v>
      </c>
      <c r="C128" s="1276"/>
      <c r="D128" s="8" t="s">
        <v>235</v>
      </c>
      <c r="F128" s="1300"/>
      <c r="G128" s="123"/>
      <c r="H128" s="2975"/>
      <c r="I128" s="2941"/>
      <c r="J128" s="2941"/>
      <c r="K128" s="2941"/>
      <c r="L128" s="2941"/>
      <c r="M128" s="2941"/>
      <c r="N128" s="2941"/>
      <c r="O128" s="2941"/>
      <c r="P128" s="2941"/>
      <c r="Q128" s="2941"/>
      <c r="R128" s="2941"/>
      <c r="S128" s="2941"/>
      <c r="T128" s="254"/>
      <c r="U128" s="258" t="s">
        <v>236</v>
      </c>
      <c r="V128" s="254"/>
      <c r="W128" s="254"/>
      <c r="X128" s="2941"/>
      <c r="Y128" s="2941"/>
      <c r="Z128" s="2941"/>
      <c r="AA128" s="2941"/>
      <c r="AB128" s="2941"/>
      <c r="AC128" s="2941"/>
      <c r="AD128" s="2941"/>
      <c r="AE128" s="2941"/>
      <c r="AF128" s="2941"/>
      <c r="AG128" s="2941"/>
      <c r="AH128" s="2941"/>
      <c r="AI128" s="2941"/>
      <c r="AJ128" s="2941"/>
      <c r="AK128" s="461"/>
      <c r="AP128" s="8"/>
    </row>
    <row r="129" spans="1:42">
      <c r="A129" s="461"/>
      <c r="B129" s="1270"/>
      <c r="C129" s="1273"/>
      <c r="D129" s="1273"/>
      <c r="E129" s="1273"/>
      <c r="F129" s="1273"/>
      <c r="G129" s="1273"/>
      <c r="H129" s="1273"/>
      <c r="I129" s="1273"/>
      <c r="J129" s="1273"/>
      <c r="K129" s="1273"/>
      <c r="L129" s="1273"/>
      <c r="M129" s="1273"/>
      <c r="N129" s="1273"/>
      <c r="O129" s="1273"/>
      <c r="P129" s="1273"/>
      <c r="Q129" s="1273"/>
      <c r="R129" s="1273"/>
      <c r="S129" s="1273"/>
      <c r="T129" s="1273"/>
      <c r="U129" s="1273"/>
      <c r="V129" s="1273"/>
      <c r="W129" s="1273"/>
      <c r="X129" s="1273"/>
      <c r="Y129" s="1273"/>
      <c r="Z129" s="1273"/>
      <c r="AA129" s="1273"/>
      <c r="AB129" s="1273"/>
      <c r="AC129" s="1273"/>
      <c r="AD129" s="1273"/>
      <c r="AE129" s="1273"/>
      <c r="AF129" s="1273"/>
      <c r="AG129" s="1273"/>
      <c r="AH129" s="1273"/>
      <c r="AP129" s="8"/>
    </row>
    <row r="130" spans="1:42">
      <c r="B130" s="1012"/>
      <c r="C130" s="1262" t="s">
        <v>241</v>
      </c>
      <c r="D130" s="1297"/>
      <c r="E130" s="1297"/>
      <c r="F130" s="254"/>
      <c r="G130" s="254"/>
      <c r="H130" s="254"/>
      <c r="I130" s="254"/>
      <c r="J130" s="254"/>
      <c r="K130" s="258"/>
      <c r="L130" s="254"/>
      <c r="M130" s="254"/>
      <c r="N130" s="254"/>
      <c r="O130" s="1268" t="s">
        <v>512</v>
      </c>
      <c r="P130" s="254"/>
      <c r="S130" s="254"/>
      <c r="T130" s="254"/>
      <c r="U130" s="258"/>
      <c r="V130" s="254"/>
      <c r="W130" s="254"/>
      <c r="X130" s="254"/>
      <c r="Y130" s="254"/>
      <c r="Z130" s="57"/>
      <c r="AA130" s="57"/>
      <c r="AB130" s="57"/>
      <c r="AC130" s="57"/>
      <c r="AD130" s="57"/>
      <c r="AE130" s="57"/>
      <c r="AF130" s="57"/>
      <c r="AG130" s="1270"/>
      <c r="AH130" s="1270"/>
      <c r="AI130" s="1270"/>
      <c r="AJ130" s="1270"/>
      <c r="AK130" s="461"/>
      <c r="AP130" s="8"/>
    </row>
    <row r="131" spans="1:42">
      <c r="A131" s="461"/>
      <c r="B131" s="1273"/>
      <c r="C131" s="1273"/>
      <c r="D131" s="1273"/>
      <c r="E131" s="1273"/>
      <c r="F131" s="1273"/>
      <c r="G131" s="1273"/>
      <c r="H131" s="1273"/>
      <c r="I131" s="461"/>
      <c r="J131" s="461"/>
      <c r="K131" s="461"/>
      <c r="L131" s="461"/>
      <c r="M131" s="461"/>
      <c r="N131" s="461"/>
      <c r="O131" s="461"/>
      <c r="P131" s="461"/>
      <c r="Q131" s="461"/>
      <c r="R131" s="461"/>
      <c r="S131" s="461"/>
      <c r="T131" s="461"/>
      <c r="U131" s="461"/>
      <c r="V131" s="461"/>
      <c r="W131" s="461"/>
      <c r="X131" s="461"/>
      <c r="Y131" s="461"/>
      <c r="Z131" s="461"/>
      <c r="AA131" s="461"/>
      <c r="AB131" s="461"/>
      <c r="AC131" s="461"/>
      <c r="AD131" s="461"/>
      <c r="AE131" s="461"/>
      <c r="AF131" s="461"/>
      <c r="AG131" s="461"/>
      <c r="AH131" s="461"/>
      <c r="AI131" s="461"/>
      <c r="AJ131" s="461"/>
      <c r="AK131" s="461"/>
      <c r="AP131" s="8"/>
    </row>
    <row r="132" spans="1:42">
      <c r="A132" s="1262"/>
      <c r="B132" s="8" t="s">
        <v>511</v>
      </c>
      <c r="C132" s="1276"/>
      <c r="D132" s="8" t="s">
        <v>235</v>
      </c>
      <c r="F132" s="1300"/>
      <c r="G132" s="123"/>
      <c r="H132" s="2975"/>
      <c r="I132" s="2941"/>
      <c r="J132" s="2941"/>
      <c r="K132" s="2941"/>
      <c r="L132" s="2941"/>
      <c r="M132" s="2941"/>
      <c r="N132" s="2941"/>
      <c r="O132" s="2941"/>
      <c r="P132" s="2941"/>
      <c r="Q132" s="2941"/>
      <c r="R132" s="2941"/>
      <c r="S132" s="2941"/>
      <c r="T132" s="254"/>
      <c r="U132" s="258" t="s">
        <v>236</v>
      </c>
      <c r="V132" s="254"/>
      <c r="W132" s="254"/>
      <c r="X132" s="2941"/>
      <c r="Y132" s="2941"/>
      <c r="Z132" s="2941"/>
      <c r="AA132" s="2941"/>
      <c r="AB132" s="2941"/>
      <c r="AC132" s="2941"/>
      <c r="AD132" s="2941"/>
      <c r="AE132" s="2941"/>
      <c r="AF132" s="2941"/>
      <c r="AG132" s="2941"/>
      <c r="AH132" s="2941"/>
      <c r="AI132" s="2941"/>
      <c r="AJ132" s="2941"/>
      <c r="AK132" s="461"/>
      <c r="AP132" s="8"/>
    </row>
    <row r="133" spans="1:42">
      <c r="A133" s="461"/>
      <c r="B133" s="1270"/>
      <c r="C133" s="1273"/>
      <c r="D133" s="1273"/>
      <c r="E133" s="1273"/>
      <c r="F133" s="1273"/>
      <c r="G133" s="1273"/>
      <c r="H133" s="1273"/>
      <c r="I133" s="1273"/>
      <c r="J133" s="1273"/>
      <c r="K133" s="1273"/>
      <c r="L133" s="1273"/>
      <c r="M133" s="1273"/>
      <c r="N133" s="1273"/>
      <c r="O133" s="1273"/>
      <c r="P133" s="1273"/>
      <c r="Q133" s="1273"/>
      <c r="R133" s="1273"/>
      <c r="S133" s="1273"/>
      <c r="T133" s="1273"/>
      <c r="U133" s="1273"/>
      <c r="V133" s="1273"/>
      <c r="W133" s="1273"/>
      <c r="X133" s="1273"/>
      <c r="Y133" s="1273"/>
      <c r="Z133" s="1273"/>
      <c r="AA133" s="1273"/>
      <c r="AB133" s="1273"/>
      <c r="AC133" s="1273"/>
      <c r="AD133" s="1273"/>
      <c r="AE133" s="1273"/>
      <c r="AF133" s="1273"/>
      <c r="AG133" s="1273"/>
      <c r="AH133" s="1273"/>
      <c r="AP133" s="8"/>
    </row>
    <row r="134" spans="1:42">
      <c r="B134" s="1012"/>
      <c r="C134" s="1262" t="s">
        <v>568</v>
      </c>
      <c r="D134" s="1297"/>
      <c r="E134" s="1297"/>
      <c r="F134" s="254"/>
      <c r="G134" s="254"/>
      <c r="H134" s="254"/>
      <c r="I134" s="254"/>
      <c r="J134" s="254"/>
      <c r="K134" s="258"/>
      <c r="L134" s="254"/>
      <c r="M134" s="254"/>
      <c r="N134" s="254"/>
      <c r="O134" s="254"/>
      <c r="P134" s="254"/>
      <c r="Q134" s="254"/>
      <c r="R134" s="254"/>
      <c r="S134" s="254"/>
      <c r="T134" s="254"/>
      <c r="U134" s="258"/>
      <c r="V134" s="1268"/>
      <c r="W134" s="254"/>
      <c r="Z134" s="57"/>
      <c r="AA134" s="57"/>
      <c r="AB134" s="57"/>
      <c r="AC134" s="57"/>
      <c r="AD134" s="57"/>
      <c r="AE134" s="57"/>
      <c r="AF134" s="57"/>
      <c r="AG134" s="1270"/>
      <c r="AH134" s="1270"/>
      <c r="AI134" s="1270"/>
      <c r="AJ134" s="1270"/>
      <c r="AK134" s="461"/>
      <c r="AP134" s="8"/>
    </row>
    <row r="135" spans="1:42">
      <c r="A135" s="461"/>
      <c r="B135" s="1273"/>
      <c r="C135" s="1273"/>
      <c r="D135" s="1273"/>
      <c r="E135" s="1273"/>
      <c r="F135" s="1273"/>
      <c r="G135" s="1273"/>
      <c r="H135" s="1273"/>
      <c r="I135" s="461"/>
      <c r="J135" s="461"/>
      <c r="K135" s="461"/>
      <c r="L135" s="461"/>
      <c r="M135" s="461"/>
      <c r="N135" s="461"/>
      <c r="O135" s="461"/>
      <c r="P135" s="461"/>
      <c r="Q135" s="461"/>
      <c r="R135" s="461"/>
      <c r="S135" s="461"/>
      <c r="T135" s="461"/>
      <c r="U135" s="461"/>
      <c r="V135" s="461"/>
      <c r="W135" s="461"/>
      <c r="X135" s="461"/>
      <c r="Y135" s="461"/>
      <c r="Z135" s="461"/>
      <c r="AA135" s="461"/>
      <c r="AB135" s="461"/>
      <c r="AC135" s="461"/>
      <c r="AD135" s="461"/>
      <c r="AE135" s="461"/>
      <c r="AF135" s="461"/>
      <c r="AG135" s="461"/>
      <c r="AH135" s="461"/>
      <c r="AI135" s="461"/>
      <c r="AJ135" s="461"/>
      <c r="AK135" s="461"/>
      <c r="AP135" s="8"/>
    </row>
    <row r="136" spans="1:42">
      <c r="A136" s="1262"/>
      <c r="B136" s="8" t="s">
        <v>511</v>
      </c>
      <c r="C136" s="1276"/>
      <c r="D136" s="8" t="s">
        <v>235</v>
      </c>
      <c r="F136" s="1300"/>
      <c r="G136" s="123"/>
      <c r="H136" s="2975"/>
      <c r="I136" s="2941"/>
      <c r="J136" s="2941"/>
      <c r="K136" s="2941"/>
      <c r="L136" s="2941"/>
      <c r="M136" s="2941"/>
      <c r="N136" s="2941"/>
      <c r="O136" s="2941"/>
      <c r="P136" s="2941"/>
      <c r="Q136" s="2941"/>
      <c r="R136" s="2941"/>
      <c r="S136" s="2941"/>
      <c r="T136" s="254"/>
      <c r="U136" s="258" t="s">
        <v>236</v>
      </c>
      <c r="V136" s="254"/>
      <c r="W136" s="254"/>
      <c r="X136" s="2941"/>
      <c r="Y136" s="2941"/>
      <c r="Z136" s="2941"/>
      <c r="AA136" s="2941"/>
      <c r="AB136" s="2941"/>
      <c r="AC136" s="2941"/>
      <c r="AD136" s="2941"/>
      <c r="AE136" s="2941"/>
      <c r="AF136" s="2941"/>
      <c r="AG136" s="2941"/>
      <c r="AH136" s="2941"/>
      <c r="AI136" s="2941"/>
      <c r="AJ136" s="2941"/>
      <c r="AK136" s="461"/>
      <c r="AP136" s="8"/>
    </row>
    <row r="137" spans="1:42">
      <c r="A137" s="1262"/>
      <c r="B137" s="70"/>
      <c r="C137" s="1262"/>
      <c r="D137" s="1262"/>
      <c r="E137" s="1262"/>
      <c r="F137" s="1262"/>
      <c r="G137" s="1262"/>
      <c r="H137" s="1262"/>
      <c r="N137" s="1291"/>
      <c r="O137" s="1298"/>
      <c r="P137" s="1298"/>
      <c r="Q137" s="1298"/>
      <c r="R137" s="1298"/>
      <c r="S137" s="1298"/>
      <c r="T137" s="1298"/>
      <c r="U137" s="1298"/>
      <c r="AP137" s="8"/>
    </row>
    <row r="138" spans="1:42">
      <c r="B138" s="1025"/>
      <c r="C138" s="1275" t="s">
        <v>513</v>
      </c>
      <c r="D138" s="1297"/>
      <c r="E138" s="1297"/>
      <c r="F138" s="254"/>
      <c r="G138" s="254"/>
      <c r="H138" s="254"/>
      <c r="I138" s="254"/>
      <c r="J138" s="254"/>
      <c r="K138" s="258"/>
      <c r="L138" s="254"/>
      <c r="M138" s="254" t="s">
        <v>1349</v>
      </c>
      <c r="N138" s="254"/>
      <c r="O138" s="254"/>
      <c r="P138" s="254"/>
      <c r="Q138" s="254"/>
      <c r="R138" s="254"/>
      <c r="S138" s="254"/>
      <c r="T138" s="254"/>
      <c r="U138" s="258"/>
      <c r="V138" s="254"/>
      <c r="W138" s="254"/>
      <c r="X138" s="254"/>
      <c r="Y138" s="254"/>
      <c r="Z138" s="57"/>
      <c r="AA138" s="57"/>
      <c r="AB138" s="57"/>
      <c r="AC138" s="57"/>
      <c r="AD138" s="57"/>
      <c r="AE138" s="57"/>
      <c r="AF138" s="57"/>
      <c r="AG138" s="1270"/>
      <c r="AH138" s="1270"/>
      <c r="AI138" s="1270"/>
      <c r="AJ138" s="1270"/>
      <c r="AK138" s="461"/>
      <c r="AP138" s="8"/>
    </row>
    <row r="139" spans="1:42">
      <c r="B139" s="69"/>
      <c r="C139" s="1262"/>
      <c r="D139" s="1297"/>
      <c r="E139" s="1297"/>
      <c r="F139" s="254"/>
      <c r="G139" s="254"/>
      <c r="H139" s="254"/>
      <c r="I139" s="254"/>
      <c r="J139" s="254"/>
      <c r="K139" s="258"/>
      <c r="L139" s="254"/>
      <c r="M139" s="254"/>
      <c r="N139" s="254"/>
      <c r="O139" s="254"/>
      <c r="P139" s="254"/>
      <c r="Q139" s="254"/>
      <c r="R139" s="254"/>
      <c r="S139" s="254"/>
      <c r="T139" s="254"/>
      <c r="U139" s="258"/>
      <c r="V139" s="254"/>
      <c r="W139" s="254"/>
      <c r="X139" s="254"/>
      <c r="Y139" s="254"/>
      <c r="Z139" s="57"/>
      <c r="AA139" s="57"/>
      <c r="AB139" s="57"/>
      <c r="AC139" s="57"/>
      <c r="AD139" s="57"/>
      <c r="AE139" s="57"/>
      <c r="AF139" s="57"/>
      <c r="AG139" s="1270"/>
      <c r="AH139" s="1270"/>
      <c r="AI139" s="1270"/>
      <c r="AJ139" s="1270"/>
      <c r="AK139" s="461"/>
      <c r="AP139" s="8"/>
    </row>
    <row r="140" spans="1:42" ht="16.2">
      <c r="A140" s="1299" t="s">
        <v>515</v>
      </c>
      <c r="B140" s="1265"/>
      <c r="C140" s="1265"/>
      <c r="D140" s="1265"/>
      <c r="E140" s="1265"/>
      <c r="F140" s="1265"/>
      <c r="G140" s="1265"/>
      <c r="H140" s="1265"/>
      <c r="I140" s="1265"/>
      <c r="J140" s="1265"/>
      <c r="K140" s="1265"/>
      <c r="L140" s="1265"/>
      <c r="M140" s="1265"/>
      <c r="N140" s="1265"/>
      <c r="O140" s="1265"/>
      <c r="P140" s="1265"/>
      <c r="Q140" s="1265"/>
      <c r="R140" s="1265"/>
      <c r="S140" s="1265"/>
      <c r="T140" s="1265"/>
      <c r="U140" s="1265"/>
      <c r="V140" s="1265"/>
      <c r="W140" s="1265"/>
      <c r="X140" s="1265"/>
      <c r="Y140" s="1265"/>
      <c r="Z140" s="1265"/>
      <c r="AA140" s="1265"/>
      <c r="AB140" s="1265"/>
      <c r="AC140" s="1354"/>
      <c r="AD140" s="1354"/>
      <c r="AE140" s="1265"/>
      <c r="AF140" s="1265"/>
      <c r="AG140" s="1265"/>
      <c r="AH140" s="1265"/>
      <c r="AI140" s="1265"/>
      <c r="AJ140" s="1265"/>
      <c r="AK140" s="1265"/>
      <c r="AL140" s="1299"/>
      <c r="AP140" s="8"/>
    </row>
    <row r="141" spans="1:42" ht="9" customHeight="1">
      <c r="A141" s="1262"/>
      <c r="C141" s="1276"/>
      <c r="D141" s="1272"/>
      <c r="E141" s="1272"/>
      <c r="F141" s="1300"/>
      <c r="G141" s="123"/>
      <c r="H141" s="123"/>
      <c r="N141" s="1298"/>
      <c r="O141" s="1298"/>
      <c r="P141" s="425"/>
      <c r="Q141" s="426"/>
      <c r="R141" s="426"/>
      <c r="S141" s="426"/>
      <c r="T141" s="426"/>
      <c r="U141" s="426"/>
      <c r="V141" s="426"/>
      <c r="W141" s="426"/>
      <c r="X141" s="461"/>
      <c r="AB141" s="1262"/>
      <c r="AC141" s="425"/>
      <c r="AD141" s="426"/>
      <c r="AE141" s="426"/>
      <c r="AF141" s="426"/>
      <c r="AG141" s="426"/>
      <c r="AH141" s="426"/>
      <c r="AI141" s="426"/>
      <c r="AJ141" s="426"/>
      <c r="AK141" s="461"/>
      <c r="AP141" s="8"/>
    </row>
    <row r="142" spans="1:42">
      <c r="B142" s="69"/>
      <c r="C142" s="1262" t="s">
        <v>576</v>
      </c>
      <c r="D142" s="1297"/>
      <c r="E142" s="1297"/>
      <c r="F142" s="254"/>
      <c r="G142" s="254"/>
      <c r="H142" s="254"/>
      <c r="I142" s="254"/>
      <c r="J142" s="254"/>
      <c r="K142" s="258"/>
      <c r="L142" s="254"/>
      <c r="M142" s="2976"/>
      <c r="N142" s="2977"/>
      <c r="O142" s="2977"/>
      <c r="P142" s="2977"/>
      <c r="Q142" s="2977"/>
      <c r="R142" s="2977"/>
      <c r="S142" s="2977"/>
      <c r="T142" s="2977"/>
      <c r="U142" s="2977"/>
      <c r="V142" s="2977"/>
      <c r="W142" s="2977"/>
      <c r="X142" s="2977"/>
      <c r="Y142" s="2977"/>
      <c r="Z142" s="2977"/>
      <c r="AA142" s="2977"/>
      <c r="AB142" s="2977"/>
      <c r="AC142" s="2977"/>
      <c r="AD142" s="2977"/>
      <c r="AE142" s="2977"/>
      <c r="AF142" s="2977"/>
      <c r="AG142" s="2977"/>
      <c r="AH142" s="2977"/>
      <c r="AI142" s="2977"/>
      <c r="AJ142" s="2977"/>
      <c r="AK142" s="2977"/>
      <c r="AL142" s="2977"/>
      <c r="AM142" s="2977"/>
      <c r="AN142" s="2977"/>
      <c r="AO142" s="2977"/>
      <c r="AP142" s="8"/>
    </row>
    <row r="143" spans="1:42" ht="13.5" customHeight="1">
      <c r="A143" s="1262"/>
      <c r="B143" s="70"/>
      <c r="C143" s="1262"/>
      <c r="D143" s="1262"/>
      <c r="E143" s="1262"/>
      <c r="F143" s="1262"/>
      <c r="G143" s="1262"/>
      <c r="H143" s="1262"/>
      <c r="M143" s="2978"/>
      <c r="N143" s="2979"/>
      <c r="O143" s="2979"/>
      <c r="P143" s="2979"/>
      <c r="Q143" s="2979"/>
      <c r="R143" s="2979"/>
      <c r="S143" s="2979"/>
      <c r="T143" s="2979"/>
      <c r="U143" s="2979"/>
      <c r="V143" s="2979"/>
      <c r="W143" s="2979"/>
      <c r="X143" s="2979"/>
      <c r="Y143" s="2979"/>
      <c r="Z143" s="2979"/>
      <c r="AA143" s="2979"/>
      <c r="AB143" s="2979"/>
      <c r="AC143" s="2979"/>
      <c r="AD143" s="2979"/>
      <c r="AE143" s="2979"/>
      <c r="AF143" s="2979"/>
      <c r="AG143" s="2979"/>
      <c r="AH143" s="2979"/>
      <c r="AI143" s="2979"/>
      <c r="AJ143" s="2979"/>
      <c r="AK143" s="2979"/>
      <c r="AL143" s="2979"/>
      <c r="AM143" s="2979"/>
      <c r="AN143" s="2979"/>
      <c r="AO143" s="2979"/>
      <c r="AP143" s="8"/>
    </row>
    <row r="144" spans="1:42">
      <c r="B144" s="69"/>
      <c r="C144" s="1262" t="s">
        <v>1350</v>
      </c>
      <c r="D144" s="1297"/>
      <c r="E144" s="1297"/>
      <c r="F144" s="254"/>
      <c r="G144" s="254"/>
      <c r="H144" s="254"/>
      <c r="I144" s="254"/>
      <c r="J144" s="254"/>
      <c r="K144" s="258"/>
      <c r="L144" s="254"/>
      <c r="M144" s="254"/>
      <c r="N144" s="254"/>
      <c r="O144" s="254"/>
      <c r="P144" s="254"/>
      <c r="Q144" s="254"/>
      <c r="R144" s="254"/>
      <c r="S144" s="254"/>
      <c r="T144" s="254"/>
      <c r="U144" s="258"/>
      <c r="V144" s="254"/>
      <c r="W144" s="254"/>
      <c r="X144" s="254"/>
      <c r="Y144" s="254"/>
      <c r="Z144" s="57"/>
      <c r="AA144" s="57"/>
      <c r="AB144" s="57"/>
      <c r="AC144" s="57"/>
      <c r="AD144" s="57"/>
      <c r="AE144" s="57"/>
      <c r="AF144" s="57"/>
      <c r="AG144" s="1270"/>
      <c r="AH144" s="1270"/>
      <c r="AI144" s="1270"/>
      <c r="AJ144" s="1270"/>
      <c r="AK144" s="461"/>
      <c r="AP144" s="8"/>
    </row>
    <row r="145" spans="1:42" ht="7.5" customHeight="1">
      <c r="A145" s="1262"/>
      <c r="B145" s="70"/>
      <c r="C145" s="1262"/>
      <c r="D145" s="1262"/>
      <c r="E145" s="1262"/>
      <c r="F145" s="1262"/>
      <c r="G145" s="1262"/>
      <c r="H145" s="1262"/>
      <c r="N145" s="1291"/>
      <c r="O145" s="1298"/>
      <c r="P145" s="1298"/>
      <c r="Q145" s="1298"/>
      <c r="R145" s="1298"/>
      <c r="S145" s="1298"/>
      <c r="T145" s="1298"/>
      <c r="U145" s="1298"/>
      <c r="AP145" s="8"/>
    </row>
    <row r="146" spans="1:42">
      <c r="A146" s="1262"/>
      <c r="B146" s="8" t="s">
        <v>1351</v>
      </c>
      <c r="C146" s="1276"/>
      <c r="D146" s="1272"/>
      <c r="E146" s="1272"/>
      <c r="F146" s="1300"/>
      <c r="G146" s="123"/>
      <c r="H146" s="123"/>
      <c r="L146" s="197" t="s">
        <v>1352</v>
      </c>
      <c r="M146" s="1390"/>
      <c r="N146" s="2973"/>
      <c r="O146" s="2973"/>
      <c r="P146" s="2973"/>
      <c r="Q146" s="2973"/>
      <c r="R146" s="2973"/>
      <c r="S146" s="461" t="s">
        <v>33</v>
      </c>
      <c r="T146" s="2974" t="s">
        <v>1353</v>
      </c>
      <c r="U146" s="2974"/>
      <c r="V146" s="2974"/>
      <c r="W146" s="2974"/>
      <c r="X146" s="2974"/>
      <c r="Y146" s="2974"/>
      <c r="Z146" s="2973"/>
      <c r="AA146" s="2973"/>
      <c r="AB146" s="2973"/>
      <c r="AC146" s="2973"/>
      <c r="AD146" s="2973"/>
      <c r="AE146" s="461" t="s">
        <v>33</v>
      </c>
      <c r="AF146" s="197" t="s">
        <v>1344</v>
      </c>
      <c r="AH146" s="2973"/>
      <c r="AI146" s="2973"/>
      <c r="AJ146" s="2973"/>
      <c r="AK146" s="2973"/>
      <c r="AL146" s="2973"/>
      <c r="AM146" s="2973"/>
      <c r="AN146" s="461" t="s">
        <v>33</v>
      </c>
      <c r="AP146" s="8"/>
    </row>
    <row r="147" spans="1:42">
      <c r="A147" s="1262"/>
      <c r="B147" s="70" t="s">
        <v>1354</v>
      </c>
      <c r="C147" s="1262"/>
      <c r="D147" s="1262"/>
      <c r="E147" s="1262"/>
      <c r="F147" s="1262"/>
      <c r="G147" s="1262"/>
      <c r="H147" s="123"/>
      <c r="I147" s="123"/>
      <c r="J147" s="123"/>
      <c r="K147" s="123"/>
      <c r="L147" s="197" t="s">
        <v>1352</v>
      </c>
      <c r="M147" s="1391"/>
      <c r="N147" s="2973"/>
      <c r="O147" s="2973"/>
      <c r="P147" s="2973"/>
      <c r="Q147" s="2973"/>
      <c r="R147" s="2973"/>
      <c r="S147" s="461" t="s">
        <v>33</v>
      </c>
      <c r="T147" s="2974" t="s">
        <v>1353</v>
      </c>
      <c r="U147" s="2974"/>
      <c r="V147" s="2974"/>
      <c r="W147" s="2974"/>
      <c r="X147" s="2974"/>
      <c r="Y147" s="2974"/>
      <c r="Z147" s="2973"/>
      <c r="AA147" s="2973"/>
      <c r="AB147" s="2973"/>
      <c r="AC147" s="2973"/>
      <c r="AD147" s="2973"/>
      <c r="AE147" s="461" t="s">
        <v>33</v>
      </c>
      <c r="AF147" s="197" t="s">
        <v>1344</v>
      </c>
      <c r="AH147" s="2973"/>
      <c r="AI147" s="2973"/>
      <c r="AJ147" s="2973"/>
      <c r="AK147" s="2973"/>
      <c r="AL147" s="2973"/>
      <c r="AM147" s="2973"/>
      <c r="AN147" s="461" t="s">
        <v>33</v>
      </c>
      <c r="AP147" s="8"/>
    </row>
    <row r="148" spans="1:42">
      <c r="A148" s="1262"/>
      <c r="B148" s="70" t="s">
        <v>1355</v>
      </c>
      <c r="C148" s="1262"/>
      <c r="D148" s="1262"/>
      <c r="E148" s="1262"/>
      <c r="F148" s="1262"/>
      <c r="G148" s="1262"/>
      <c r="H148" s="123"/>
      <c r="I148" s="123"/>
      <c r="J148" s="123"/>
      <c r="K148" s="123"/>
      <c r="L148" s="197" t="s">
        <v>1352</v>
      </c>
      <c r="M148" s="1391"/>
      <c r="N148" s="2973"/>
      <c r="O148" s="2973"/>
      <c r="P148" s="2973"/>
      <c r="Q148" s="2973"/>
      <c r="R148" s="2973"/>
      <c r="S148" s="461" t="s">
        <v>33</v>
      </c>
      <c r="T148" s="2974" t="s">
        <v>1353</v>
      </c>
      <c r="U148" s="2974"/>
      <c r="V148" s="2974"/>
      <c r="W148" s="2974"/>
      <c r="X148" s="2974"/>
      <c r="Y148" s="2974"/>
      <c r="Z148" s="2973"/>
      <c r="AA148" s="2973"/>
      <c r="AB148" s="2973"/>
      <c r="AC148" s="2973"/>
      <c r="AD148" s="2973"/>
      <c r="AE148" s="461" t="s">
        <v>33</v>
      </c>
      <c r="AF148" s="197" t="s">
        <v>1344</v>
      </c>
      <c r="AH148" s="2973"/>
      <c r="AI148" s="2973"/>
      <c r="AJ148" s="2973"/>
      <c r="AK148" s="2973"/>
      <c r="AL148" s="2973"/>
      <c r="AM148" s="2973"/>
      <c r="AN148" s="461" t="s">
        <v>33</v>
      </c>
      <c r="AP148" s="8"/>
    </row>
    <row r="149" spans="1:42">
      <c r="A149" s="1262"/>
      <c r="B149" s="70" t="s">
        <v>1356</v>
      </c>
      <c r="C149" s="1262"/>
      <c r="D149" s="1262"/>
      <c r="E149" s="1262"/>
      <c r="F149" s="1262"/>
      <c r="G149" s="1262"/>
      <c r="H149" s="123"/>
      <c r="I149" s="123"/>
      <c r="J149" s="123"/>
      <c r="K149" s="123"/>
      <c r="L149" s="197" t="s">
        <v>1352</v>
      </c>
      <c r="M149" s="1391"/>
      <c r="N149" s="2973"/>
      <c r="O149" s="2973"/>
      <c r="P149" s="2973"/>
      <c r="Q149" s="2973"/>
      <c r="R149" s="2973"/>
      <c r="S149" s="461" t="s">
        <v>33</v>
      </c>
      <c r="T149" s="2974" t="s">
        <v>1353</v>
      </c>
      <c r="U149" s="2974"/>
      <c r="V149" s="2974"/>
      <c r="W149" s="2974"/>
      <c r="X149" s="2974"/>
      <c r="Y149" s="2974"/>
      <c r="Z149" s="2973"/>
      <c r="AA149" s="2973"/>
      <c r="AB149" s="2973"/>
      <c r="AC149" s="2973"/>
      <c r="AD149" s="2973"/>
      <c r="AE149" s="461" t="s">
        <v>33</v>
      </c>
      <c r="AF149" s="197" t="s">
        <v>1344</v>
      </c>
      <c r="AH149" s="2973"/>
      <c r="AI149" s="2973"/>
      <c r="AJ149" s="2973"/>
      <c r="AK149" s="2973"/>
      <c r="AL149" s="2973"/>
      <c r="AM149" s="2973"/>
      <c r="AN149" s="461" t="s">
        <v>33</v>
      </c>
      <c r="AP149" s="8"/>
    </row>
    <row r="150" spans="1:42">
      <c r="A150" s="1443"/>
      <c r="B150" s="70" t="s">
        <v>1481</v>
      </c>
      <c r="C150" s="1443"/>
      <c r="D150" s="1443"/>
      <c r="E150" s="1443"/>
      <c r="F150" s="1443"/>
      <c r="G150" s="1443"/>
      <c r="H150" s="123"/>
      <c r="I150" s="123"/>
      <c r="J150" s="123"/>
      <c r="K150" s="123"/>
      <c r="L150" s="197" t="s">
        <v>1352</v>
      </c>
      <c r="M150" s="1391"/>
      <c r="N150" s="2973"/>
      <c r="O150" s="2973"/>
      <c r="P150" s="2973"/>
      <c r="Q150" s="2973"/>
      <c r="R150" s="2973"/>
      <c r="S150" s="461" t="s">
        <v>33</v>
      </c>
      <c r="T150" s="2974" t="s">
        <v>1353</v>
      </c>
      <c r="U150" s="2974"/>
      <c r="V150" s="2974"/>
      <c r="W150" s="2974"/>
      <c r="X150" s="2974"/>
      <c r="Y150" s="2974"/>
      <c r="Z150" s="2973"/>
      <c r="AA150" s="2973"/>
      <c r="AB150" s="2973"/>
      <c r="AC150" s="2973"/>
      <c r="AD150" s="2973"/>
      <c r="AE150" s="461" t="s">
        <v>33</v>
      </c>
      <c r="AF150" s="197" t="s">
        <v>1344</v>
      </c>
      <c r="AH150" s="2973"/>
      <c r="AI150" s="2973"/>
      <c r="AJ150" s="2973"/>
      <c r="AK150" s="2973"/>
      <c r="AL150" s="2973"/>
      <c r="AM150" s="2973"/>
      <c r="AN150" s="461" t="s">
        <v>33</v>
      </c>
      <c r="AP150" s="8"/>
    </row>
    <row r="151" spans="1:42">
      <c r="B151" s="70" t="s">
        <v>519</v>
      </c>
      <c r="H151" s="123"/>
      <c r="I151" s="123"/>
      <c r="J151" s="123"/>
      <c r="K151" s="123"/>
      <c r="L151" s="197" t="s">
        <v>1352</v>
      </c>
      <c r="M151" s="1391"/>
      <c r="N151" s="2973"/>
      <c r="O151" s="2973"/>
      <c r="P151" s="2973"/>
      <c r="Q151" s="2973"/>
      <c r="R151" s="2973"/>
      <c r="S151" s="461" t="s">
        <v>33</v>
      </c>
      <c r="T151" s="2974" t="s">
        <v>1353</v>
      </c>
      <c r="U151" s="2974"/>
      <c r="V151" s="2974"/>
      <c r="W151" s="2974"/>
      <c r="X151" s="2974"/>
      <c r="Y151" s="2974"/>
      <c r="Z151" s="2973"/>
      <c r="AA151" s="2973"/>
      <c r="AB151" s="2973"/>
      <c r="AC151" s="2973"/>
      <c r="AD151" s="2973"/>
      <c r="AE151" s="461" t="s">
        <v>33</v>
      </c>
      <c r="AF151" s="197" t="s">
        <v>1344</v>
      </c>
      <c r="AH151" s="2973"/>
      <c r="AI151" s="2973"/>
      <c r="AJ151" s="2973"/>
      <c r="AK151" s="2973"/>
      <c r="AL151" s="2973"/>
      <c r="AM151" s="2973"/>
      <c r="AN151" s="461" t="s">
        <v>33</v>
      </c>
      <c r="AP151" s="8"/>
    </row>
    <row r="152" spans="1:42">
      <c r="B152" s="70"/>
      <c r="H152" s="123"/>
      <c r="I152" s="123"/>
      <c r="J152" s="123"/>
      <c r="K152" s="123"/>
      <c r="L152" s="123"/>
      <c r="M152" s="123"/>
      <c r="N152" s="196"/>
      <c r="O152" s="1298"/>
      <c r="P152" s="425"/>
      <c r="Q152" s="426"/>
      <c r="R152" s="426"/>
      <c r="S152" s="426"/>
      <c r="T152" s="426"/>
      <c r="U152" s="426"/>
      <c r="V152" s="426"/>
      <c r="W152" s="426"/>
      <c r="X152" s="461"/>
      <c r="AC152" s="425"/>
      <c r="AD152" s="426"/>
      <c r="AE152" s="426"/>
      <c r="AF152" s="426"/>
      <c r="AG152" s="426"/>
      <c r="AH152" s="426"/>
      <c r="AI152" s="426"/>
      <c r="AJ152" s="426"/>
      <c r="AK152" s="461"/>
      <c r="AP152" s="8"/>
    </row>
    <row r="153" spans="1:42">
      <c r="B153" s="69"/>
      <c r="C153" s="1262" t="s">
        <v>992</v>
      </c>
      <c r="D153" s="1297"/>
      <c r="E153" s="1297"/>
      <c r="F153" s="254"/>
      <c r="G153" s="254"/>
      <c r="H153" s="254"/>
      <c r="I153" s="254"/>
      <c r="J153" s="254"/>
      <c r="K153" s="258"/>
      <c r="L153" s="254"/>
      <c r="M153" s="254"/>
      <c r="N153" s="254"/>
      <c r="O153" s="254"/>
      <c r="P153" s="254"/>
      <c r="Q153" s="254"/>
      <c r="R153" s="254"/>
      <c r="S153" s="254"/>
      <c r="T153" s="254"/>
      <c r="U153" s="258"/>
      <c r="V153" s="254"/>
      <c r="W153" s="254"/>
      <c r="X153" s="254"/>
      <c r="Y153" s="254"/>
      <c r="Z153" s="57"/>
      <c r="AA153" s="57"/>
      <c r="AB153" s="57"/>
      <c r="AC153" s="57"/>
      <c r="AD153" s="57"/>
      <c r="AE153" s="57"/>
      <c r="AF153" s="57"/>
      <c r="AG153" s="1270"/>
      <c r="AH153" s="1270"/>
      <c r="AI153" s="1270"/>
      <c r="AJ153" s="1270"/>
      <c r="AK153" s="461"/>
      <c r="AP153" s="8"/>
    </row>
    <row r="154" spans="1:42">
      <c r="A154" s="1262"/>
      <c r="B154" s="70"/>
      <c r="C154" s="1262"/>
      <c r="D154" s="1262"/>
      <c r="E154" s="1262"/>
      <c r="F154" s="1262"/>
      <c r="G154" s="1262"/>
      <c r="H154" s="1262"/>
      <c r="N154" s="1291"/>
      <c r="O154" s="1298"/>
      <c r="P154" s="1298"/>
      <c r="Q154" s="1298"/>
      <c r="R154" s="1298"/>
      <c r="S154" s="1298"/>
      <c r="T154" s="1298"/>
      <c r="U154" s="1298"/>
      <c r="AP154" s="8"/>
    </row>
    <row r="155" spans="1:42">
      <c r="A155" s="1262"/>
      <c r="C155" s="1276"/>
      <c r="D155" s="1272"/>
      <c r="E155" s="1272"/>
      <c r="F155" s="1300"/>
      <c r="G155" s="123"/>
      <c r="H155" s="123"/>
      <c r="L155" s="8" t="s">
        <v>1352</v>
      </c>
      <c r="N155" s="196"/>
      <c r="O155" s="2969">
        <f>SUM(N146:R151)</f>
        <v>0</v>
      </c>
      <c r="P155" s="1885"/>
      <c r="Q155" s="1885"/>
      <c r="R155" s="1885"/>
      <c r="S155" s="1885"/>
      <c r="T155" s="1885"/>
      <c r="U155" s="461" t="s">
        <v>33</v>
      </c>
      <c r="V155" s="461"/>
      <c r="W155" s="461"/>
      <c r="X155" s="461"/>
      <c r="Y155" s="2970" t="s">
        <v>1344</v>
      </c>
      <c r="Z155" s="2970"/>
      <c r="AA155" s="2970"/>
      <c r="AB155" s="2971">
        <f>SUM(AH146:AM151)</f>
        <v>0</v>
      </c>
      <c r="AC155" s="2971"/>
      <c r="AD155" s="2971"/>
      <c r="AE155" s="2971"/>
      <c r="AF155" s="2971"/>
      <c r="AG155" s="2971"/>
      <c r="AH155" s="2971"/>
      <c r="AI155" s="461" t="s">
        <v>33</v>
      </c>
      <c r="AP155" s="8"/>
    </row>
    <row r="156" spans="1:42" ht="6" customHeight="1">
      <c r="A156" s="1296"/>
      <c r="B156" s="263"/>
      <c r="C156" s="1296"/>
      <c r="D156" s="1296"/>
      <c r="E156" s="1296"/>
      <c r="F156" s="1296"/>
      <c r="G156" s="1296"/>
      <c r="H156" s="1296"/>
      <c r="I156" s="1296"/>
      <c r="J156" s="1296"/>
      <c r="K156" s="132"/>
      <c r="L156" s="132"/>
      <c r="M156" s="132"/>
      <c r="N156" s="132"/>
      <c r="O156" s="132"/>
      <c r="P156" s="132"/>
      <c r="Q156" s="427"/>
      <c r="R156" s="1292"/>
      <c r="S156" s="1260"/>
      <c r="T156" s="264"/>
      <c r="U156" s="1260"/>
      <c r="V156" s="1260"/>
      <c r="W156" s="1260"/>
      <c r="X156" s="132"/>
      <c r="Y156" s="132"/>
      <c r="Z156" s="1260"/>
      <c r="AA156" s="427"/>
      <c r="AB156" s="1292"/>
      <c r="AC156" s="1260"/>
      <c r="AD156" s="132"/>
      <c r="AE156" s="132"/>
      <c r="AF156" s="132"/>
      <c r="AG156" s="132"/>
      <c r="AH156" s="132"/>
      <c r="AI156" s="132"/>
      <c r="AJ156" s="132"/>
      <c r="AK156" s="132"/>
      <c r="AL156" s="132"/>
      <c r="AP156" s="8"/>
    </row>
    <row r="157" spans="1:42">
      <c r="A157" s="1296"/>
      <c r="B157" s="263"/>
      <c r="C157" s="1296"/>
      <c r="D157" s="1296"/>
      <c r="E157" s="1296"/>
      <c r="F157" s="1296"/>
      <c r="G157" s="1296"/>
      <c r="H157" s="1296"/>
      <c r="I157" s="1296"/>
      <c r="J157" s="1296"/>
      <c r="K157" s="132"/>
      <c r="L157" s="132"/>
      <c r="M157" s="427"/>
      <c r="N157" s="1292"/>
      <c r="O157" s="1260"/>
      <c r="P157" s="264"/>
      <c r="Q157" s="1260"/>
      <c r="R157" s="1260"/>
      <c r="S157" s="1260"/>
      <c r="T157" s="132"/>
      <c r="U157" s="132"/>
      <c r="V157" s="1260"/>
      <c r="W157" s="427"/>
      <c r="X157" s="1292"/>
      <c r="Y157" s="1260"/>
      <c r="Z157" s="132"/>
      <c r="AA157" s="132"/>
      <c r="AB157" s="132"/>
      <c r="AC157" s="132"/>
      <c r="AD157" s="132"/>
      <c r="AE157" s="132"/>
      <c r="AF157" s="132"/>
      <c r="AG157" s="132"/>
      <c r="AH157" s="132"/>
      <c r="AI157" s="132"/>
      <c r="AJ157" s="132"/>
      <c r="AK157" s="132"/>
      <c r="AL157" s="132"/>
      <c r="AP157" s="8"/>
    </row>
    <row r="158" spans="1:42">
      <c r="A158" s="1296" t="s">
        <v>1357</v>
      </c>
      <c r="B158" s="263"/>
      <c r="C158" s="1296"/>
      <c r="D158" s="1296"/>
      <c r="E158" s="1296"/>
      <c r="F158" s="1296"/>
      <c r="G158" s="1296"/>
      <c r="H158" s="1296"/>
      <c r="I158" s="1296"/>
      <c r="J158" s="1296"/>
      <c r="K158" s="132"/>
      <c r="L158" s="132"/>
      <c r="M158" s="132"/>
      <c r="N158" s="132"/>
      <c r="O158" s="132"/>
      <c r="P158" s="132"/>
      <c r="Q158" s="931"/>
      <c r="R158" s="1292" t="s">
        <v>522</v>
      </c>
      <c r="S158" s="1260"/>
      <c r="T158" s="264"/>
      <c r="U158" s="1273"/>
      <c r="V158" s="931"/>
      <c r="W158" s="1292" t="s">
        <v>524</v>
      </c>
      <c r="X158" s="1451"/>
      <c r="Y158" s="1451"/>
      <c r="Z158" s="1451"/>
      <c r="AA158" s="1451"/>
      <c r="AB158" s="1451"/>
      <c r="AC158" s="1451"/>
      <c r="AD158" s="461"/>
      <c r="AE158" s="132"/>
      <c r="AF158" s="132"/>
      <c r="AG158" s="132"/>
      <c r="AH158" s="132"/>
      <c r="AI158" s="132"/>
      <c r="AJ158" s="132"/>
      <c r="AP158" s="8"/>
    </row>
    <row r="159" spans="1:42" ht="9.75" customHeight="1">
      <c r="A159" s="1296"/>
      <c r="B159" s="263"/>
      <c r="C159" s="1296"/>
      <c r="D159" s="1296"/>
      <c r="E159" s="1296"/>
      <c r="F159" s="1296"/>
      <c r="G159" s="1296"/>
      <c r="H159" s="1296"/>
      <c r="I159" s="1296"/>
      <c r="J159" s="1296"/>
      <c r="K159" s="132"/>
      <c r="L159" s="132"/>
      <c r="M159" s="132"/>
      <c r="N159" s="132"/>
      <c r="O159" s="132"/>
      <c r="P159" s="132"/>
      <c r="Q159" s="427"/>
      <c r="R159" s="1292"/>
      <c r="S159" s="1260"/>
      <c r="T159" s="264"/>
      <c r="U159" s="1260"/>
      <c r="V159" s="1260"/>
      <c r="W159" s="1260"/>
      <c r="X159" s="132"/>
      <c r="Y159" s="132"/>
      <c r="Z159" s="1260"/>
      <c r="AA159" s="427"/>
      <c r="AB159" s="1292"/>
      <c r="AC159" s="1260"/>
      <c r="AD159" s="132"/>
      <c r="AE159" s="132"/>
      <c r="AF159" s="132"/>
      <c r="AG159" s="132"/>
      <c r="AH159" s="132"/>
      <c r="AI159" s="132"/>
      <c r="AJ159" s="132"/>
      <c r="AK159" s="132"/>
      <c r="AL159" s="132"/>
      <c r="AP159" s="8"/>
    </row>
    <row r="160" spans="1:42">
      <c r="A160" s="1296"/>
      <c r="B160" s="263"/>
      <c r="C160" s="1296"/>
      <c r="D160" s="1296"/>
      <c r="E160" s="1296"/>
      <c r="F160" s="1296"/>
      <c r="G160" s="1296"/>
      <c r="H160" s="1296"/>
      <c r="I160" s="1296"/>
      <c r="J160" s="1296"/>
      <c r="K160" s="132"/>
      <c r="L160" s="132"/>
      <c r="M160" s="132"/>
      <c r="N160" s="132"/>
      <c r="O160" s="132"/>
      <c r="P160" s="132"/>
      <c r="Q160" s="427"/>
      <c r="R160" s="1292"/>
      <c r="S160" s="1260"/>
      <c r="T160" s="264"/>
      <c r="U160" s="1260"/>
      <c r="V160" s="1260"/>
      <c r="W160" s="1260"/>
      <c r="X160" s="132"/>
      <c r="Y160" s="132"/>
      <c r="Z160" s="1260"/>
      <c r="AA160" s="427"/>
      <c r="AB160" s="1292"/>
      <c r="AC160" s="1260"/>
      <c r="AD160" s="132"/>
      <c r="AE160" s="132"/>
      <c r="AF160" s="132"/>
      <c r="AG160" s="132"/>
      <c r="AH160" s="132"/>
      <c r="AI160" s="132"/>
      <c r="AJ160" s="132"/>
      <c r="AK160" s="132"/>
      <c r="AL160" s="132"/>
      <c r="AP160" s="8"/>
    </row>
    <row r="161" spans="1:42">
      <c r="A161" s="1296"/>
      <c r="B161" s="1392" t="s">
        <v>1358</v>
      </c>
      <c r="C161" s="1296"/>
      <c r="D161" s="1296"/>
      <c r="E161" s="1296"/>
      <c r="F161" s="1296"/>
      <c r="G161" s="1296"/>
      <c r="H161" s="1296"/>
      <c r="I161" s="1296"/>
      <c r="J161" s="1296"/>
      <c r="K161" s="132"/>
      <c r="L161" s="132"/>
      <c r="M161" s="132"/>
      <c r="N161" s="132"/>
      <c r="O161" s="132"/>
      <c r="P161" s="132"/>
      <c r="Q161" s="132"/>
      <c r="R161" s="132"/>
      <c r="S161" s="132"/>
      <c r="T161" s="132"/>
      <c r="U161" s="132"/>
      <c r="V161" s="132"/>
      <c r="W161" s="132"/>
      <c r="X161" s="132"/>
      <c r="Y161" s="132"/>
      <c r="Z161" s="132"/>
      <c r="AA161" s="132"/>
      <c r="AB161" s="132"/>
      <c r="AC161" s="132"/>
      <c r="AD161" s="132"/>
      <c r="AE161" s="132"/>
      <c r="AF161" s="132"/>
      <c r="AG161" s="132"/>
      <c r="AH161" s="132"/>
      <c r="AI161" s="132"/>
      <c r="AJ161" s="132"/>
      <c r="AK161" s="132"/>
      <c r="AL161" s="132"/>
      <c r="AP161" s="8"/>
    </row>
    <row r="162" spans="1:42">
      <c r="A162" s="1296"/>
      <c r="B162" s="1268"/>
      <c r="C162" s="1296"/>
      <c r="D162" s="1296"/>
      <c r="E162" s="1296"/>
      <c r="F162" s="1296"/>
      <c r="G162" s="1296"/>
      <c r="H162" s="1296"/>
      <c r="I162" s="1296"/>
      <c r="J162" s="1296"/>
      <c r="K162" s="132"/>
      <c r="L162" s="132"/>
      <c r="M162" s="132"/>
      <c r="N162" s="132"/>
      <c r="O162" s="132"/>
      <c r="P162" s="132"/>
      <c r="Q162" s="132"/>
      <c r="R162" s="132"/>
      <c r="S162" s="132"/>
      <c r="T162" s="132"/>
      <c r="U162" s="132"/>
      <c r="V162" s="132"/>
      <c r="W162" s="132"/>
      <c r="X162" s="132"/>
      <c r="Y162" s="132"/>
      <c r="Z162" s="132"/>
      <c r="AA162" s="132"/>
      <c r="AB162" s="132"/>
      <c r="AC162" s="132"/>
      <c r="AD162" s="132"/>
      <c r="AE162" s="132"/>
      <c r="AF162" s="132"/>
      <c r="AG162" s="132"/>
      <c r="AH162" s="132"/>
      <c r="AI162" s="132"/>
      <c r="AJ162" s="132"/>
      <c r="AK162" s="132"/>
      <c r="AL162" s="132"/>
      <c r="AP162" s="8"/>
    </row>
    <row r="163" spans="1:42">
      <c r="A163" s="1296" t="s">
        <v>1359</v>
      </c>
      <c r="B163" s="263"/>
      <c r="C163" s="1296"/>
      <c r="D163" s="1296"/>
      <c r="E163" s="1296"/>
      <c r="F163" s="1296"/>
      <c r="G163" s="1296"/>
      <c r="H163" s="1296"/>
      <c r="I163" s="1296"/>
      <c r="J163" s="1296"/>
      <c r="K163" s="132"/>
      <c r="L163" s="132"/>
      <c r="M163" s="427"/>
      <c r="N163" s="1292"/>
      <c r="O163" s="1260"/>
      <c r="P163" s="264"/>
      <c r="Q163" s="1260"/>
      <c r="R163" s="1260"/>
      <c r="S163" s="1260"/>
      <c r="T163" s="132"/>
      <c r="U163" s="132"/>
      <c r="V163" s="1260"/>
      <c r="W163" s="427"/>
      <c r="X163" s="1292"/>
      <c r="Y163" s="1260"/>
      <c r="Z163" s="132"/>
      <c r="AA163" s="132"/>
      <c r="AB163" s="132"/>
      <c r="AC163" s="132"/>
      <c r="AD163" s="132"/>
      <c r="AE163" s="132"/>
      <c r="AF163" s="132"/>
      <c r="AG163" s="132"/>
      <c r="AH163" s="132"/>
      <c r="AI163" s="132"/>
      <c r="AJ163" s="132"/>
      <c r="AK163" s="132"/>
      <c r="AL163" s="132"/>
      <c r="AP163" s="8"/>
    </row>
    <row r="164" spans="1:42">
      <c r="A164" s="1262"/>
      <c r="B164" s="70"/>
      <c r="C164" s="1262"/>
      <c r="D164" s="1262"/>
      <c r="E164" s="1262"/>
      <c r="F164" s="1262"/>
      <c r="G164" s="1262"/>
      <c r="H164" s="1262"/>
      <c r="N164" s="1291"/>
      <c r="O164" s="1298"/>
      <c r="P164" s="1298"/>
      <c r="Q164" s="1298"/>
      <c r="R164" s="1298"/>
      <c r="S164" s="1298"/>
      <c r="T164" s="1298"/>
      <c r="U164" s="1298"/>
      <c r="AP164" s="8"/>
    </row>
    <row r="165" spans="1:42">
      <c r="B165" s="69"/>
      <c r="C165" s="1262" t="s">
        <v>1360</v>
      </c>
      <c r="D165" s="1297"/>
      <c r="E165" s="1297"/>
      <c r="F165" s="254"/>
      <c r="G165" s="254"/>
      <c r="H165" s="254"/>
      <c r="I165" s="254"/>
      <c r="J165" s="254"/>
      <c r="K165" s="258"/>
      <c r="L165" s="254"/>
      <c r="M165" s="254"/>
      <c r="N165" s="254"/>
      <c r="O165" s="254"/>
      <c r="P165" s="254"/>
      <c r="Q165" s="254"/>
      <c r="R165" s="254"/>
      <c r="T165" s="254"/>
      <c r="U165" s="258"/>
      <c r="V165" s="254"/>
      <c r="W165" s="254"/>
      <c r="X165" s="254"/>
      <c r="Y165" s="254"/>
      <c r="Z165" s="57"/>
      <c r="AA165" s="57"/>
      <c r="AB165" s="57"/>
      <c r="AC165" s="57"/>
      <c r="AD165" s="57"/>
      <c r="AE165" s="57"/>
      <c r="AF165" s="57"/>
      <c r="AG165" s="1270"/>
      <c r="AH165" s="1270"/>
      <c r="AI165" s="1270"/>
      <c r="AJ165" s="1270"/>
      <c r="AK165" s="461"/>
      <c r="AP165" s="8"/>
    </row>
    <row r="166" spans="1:42" ht="7.5" customHeight="1">
      <c r="A166" s="1262"/>
      <c r="B166" s="70"/>
      <c r="C166" s="1262"/>
      <c r="D166" s="1262"/>
      <c r="E166" s="1262"/>
      <c r="F166" s="1262"/>
      <c r="G166" s="1262"/>
      <c r="H166" s="1262"/>
      <c r="N166" s="1291"/>
      <c r="O166" s="1298"/>
      <c r="P166" s="1298"/>
      <c r="Q166" s="1298"/>
      <c r="R166" s="1298"/>
      <c r="S166" s="1298"/>
      <c r="T166" s="1298"/>
      <c r="U166" s="1298"/>
      <c r="AP166" s="8"/>
    </row>
    <row r="167" spans="1:42">
      <c r="A167" s="1296"/>
      <c r="B167" s="263"/>
      <c r="C167" s="1296" t="s">
        <v>1</v>
      </c>
      <c r="D167" s="1296"/>
      <c r="E167" s="1296" t="s">
        <v>182</v>
      </c>
      <c r="F167" s="1296" t="s">
        <v>532</v>
      </c>
      <c r="G167" s="1296"/>
      <c r="H167" s="1296"/>
      <c r="I167" s="1296"/>
      <c r="J167" s="1296"/>
      <c r="K167" s="132"/>
      <c r="L167" s="132"/>
      <c r="M167" s="427"/>
      <c r="N167" s="1292"/>
      <c r="O167" s="1260"/>
      <c r="P167" s="264"/>
      <c r="Q167" s="1260"/>
      <c r="R167" s="1260"/>
      <c r="S167" s="1260"/>
      <c r="T167" s="132"/>
      <c r="U167" s="132"/>
      <c r="V167" s="1260"/>
      <c r="W167" s="931"/>
      <c r="X167" s="1292"/>
      <c r="Y167" s="1260"/>
      <c r="Z167" s="132"/>
      <c r="AA167" s="132"/>
      <c r="AB167" s="132"/>
      <c r="AC167" s="132"/>
      <c r="AD167" s="132"/>
      <c r="AE167" s="132"/>
      <c r="AF167" s="132"/>
      <c r="AG167" s="132"/>
      <c r="AH167" s="132"/>
      <c r="AI167" s="132"/>
      <c r="AJ167" s="132"/>
      <c r="AK167" s="132"/>
      <c r="AL167" s="132"/>
      <c r="AP167" s="8"/>
    </row>
    <row r="168" spans="1:42" ht="8.25" customHeight="1">
      <c r="A168" s="1262"/>
      <c r="B168" s="70"/>
      <c r="C168" s="1262"/>
      <c r="D168" s="1262"/>
      <c r="E168" s="1262"/>
      <c r="F168" s="1262"/>
      <c r="G168" s="1262"/>
      <c r="H168" s="1262"/>
      <c r="N168" s="1291"/>
      <c r="O168" s="1298"/>
      <c r="P168" s="1298"/>
      <c r="Q168" s="1298"/>
      <c r="R168" s="1298"/>
      <c r="S168" s="1298"/>
      <c r="T168" s="1298"/>
      <c r="U168" s="1298"/>
      <c r="AP168" s="8"/>
    </row>
    <row r="169" spans="1:42">
      <c r="A169" s="1296"/>
      <c r="B169" s="263"/>
      <c r="C169" s="1296"/>
      <c r="D169" s="1296"/>
      <c r="E169" s="1296" t="s">
        <v>184</v>
      </c>
      <c r="F169" s="1296" t="s">
        <v>534</v>
      </c>
      <c r="G169" s="1296"/>
      <c r="H169" s="1296"/>
      <c r="I169" s="1296"/>
      <c r="J169" s="1296"/>
      <c r="K169" s="132"/>
      <c r="L169" s="132"/>
      <c r="M169" s="427"/>
      <c r="N169" s="1292"/>
      <c r="O169" s="1260"/>
      <c r="P169" s="264"/>
      <c r="Q169" s="1260"/>
      <c r="R169" s="1260"/>
      <c r="S169" s="1260"/>
      <c r="T169" s="132"/>
      <c r="U169" s="132"/>
      <c r="V169" s="1260"/>
      <c r="W169" s="931"/>
      <c r="X169" s="1292"/>
      <c r="Y169" s="1260"/>
      <c r="Z169" s="132"/>
      <c r="AA169" s="132"/>
      <c r="AB169" s="132"/>
      <c r="AC169" s="132"/>
      <c r="AD169" s="132"/>
      <c r="AE169" s="132"/>
      <c r="AF169" s="132"/>
      <c r="AG169" s="132"/>
      <c r="AH169" s="132"/>
      <c r="AI169" s="132"/>
      <c r="AJ169" s="132"/>
      <c r="AK169" s="132"/>
      <c r="AL169" s="132"/>
      <c r="AP169" s="8"/>
    </row>
    <row r="170" spans="1:42" ht="7.5" customHeight="1">
      <c r="A170" s="1262"/>
      <c r="B170" s="70"/>
      <c r="C170" s="1262"/>
      <c r="D170" s="1262"/>
      <c r="E170" s="1262"/>
      <c r="F170" s="1262"/>
      <c r="G170" s="1262"/>
      <c r="H170" s="1262"/>
      <c r="N170" s="1291"/>
      <c r="O170" s="1298"/>
      <c r="P170" s="1298"/>
      <c r="Q170" s="1298"/>
      <c r="R170" s="1298"/>
      <c r="S170" s="1298"/>
      <c r="T170" s="1298"/>
      <c r="U170" s="1298"/>
      <c r="AP170" s="8"/>
    </row>
    <row r="171" spans="1:42">
      <c r="A171" s="1296"/>
      <c r="B171" s="263"/>
      <c r="C171" s="1296"/>
      <c r="D171" s="1296"/>
      <c r="E171" s="1296" t="s">
        <v>185</v>
      </c>
      <c r="F171" s="1296" t="s">
        <v>536</v>
      </c>
      <c r="G171" s="1296"/>
      <c r="H171" s="1296"/>
      <c r="I171" s="1296"/>
      <c r="J171" s="1296"/>
      <c r="K171" s="132"/>
      <c r="L171" s="132"/>
      <c r="M171" s="427"/>
      <c r="N171" s="1292"/>
      <c r="O171" s="1260"/>
      <c r="P171" s="264"/>
      <c r="Q171" s="1260"/>
      <c r="R171" s="1260"/>
      <c r="S171" s="1260"/>
      <c r="T171" s="132"/>
      <c r="U171" s="132"/>
      <c r="V171" s="1260"/>
      <c r="W171" s="931"/>
      <c r="X171" s="1292"/>
      <c r="Y171" s="1260"/>
      <c r="Z171" s="132"/>
      <c r="AA171" s="132"/>
      <c r="AB171" s="132"/>
      <c r="AC171" s="132"/>
      <c r="AD171" s="132"/>
      <c r="AE171" s="132"/>
      <c r="AF171" s="132"/>
      <c r="AG171" s="132"/>
      <c r="AH171" s="132"/>
      <c r="AI171" s="132"/>
      <c r="AJ171" s="132"/>
      <c r="AK171" s="132"/>
      <c r="AL171" s="132"/>
      <c r="AP171" s="8"/>
    </row>
    <row r="172" spans="1:42">
      <c r="A172" s="1296"/>
      <c r="B172" s="263"/>
      <c r="C172" s="1296"/>
      <c r="D172" s="1296"/>
      <c r="E172" s="1296"/>
      <c r="F172" s="428" t="s">
        <v>1361</v>
      </c>
      <c r="G172" s="1296"/>
      <c r="H172" s="1296"/>
      <c r="I172" s="1296"/>
      <c r="J172" s="1296"/>
      <c r="K172" s="132"/>
      <c r="L172" s="132"/>
      <c r="M172" s="427"/>
      <c r="N172" s="1292"/>
      <c r="O172" s="1260"/>
      <c r="P172" s="264"/>
      <c r="Q172" s="1260"/>
      <c r="R172" s="1260"/>
      <c r="S172" s="1260"/>
      <c r="T172" s="132"/>
      <c r="U172" s="132"/>
      <c r="V172" s="1260"/>
      <c r="W172" s="427"/>
      <c r="X172" s="1292"/>
      <c r="Y172" s="1260"/>
      <c r="Z172" s="132"/>
      <c r="AA172" s="132"/>
      <c r="AB172" s="132"/>
      <c r="AC172" s="132"/>
      <c r="AD172" s="132"/>
      <c r="AE172" s="132"/>
      <c r="AF172" s="132"/>
      <c r="AG172" s="132"/>
      <c r="AH172" s="132"/>
      <c r="AI172" s="132"/>
      <c r="AJ172" s="132"/>
      <c r="AK172" s="132"/>
      <c r="AL172" s="132"/>
      <c r="AP172" s="8"/>
    </row>
    <row r="173" spans="1:42">
      <c r="A173" s="1296"/>
      <c r="B173" s="263"/>
      <c r="C173" s="1296"/>
      <c r="D173" s="1296"/>
      <c r="E173" s="1296"/>
      <c r="F173" s="428" t="s">
        <v>1362</v>
      </c>
      <c r="G173" s="1296"/>
      <c r="H173" s="1296"/>
      <c r="I173" s="1296"/>
      <c r="J173" s="1296"/>
      <c r="K173" s="132"/>
      <c r="L173" s="132"/>
      <c r="M173" s="427"/>
      <c r="N173" s="1292"/>
      <c r="O173" s="1260"/>
      <c r="P173" s="264"/>
      <c r="Q173" s="1260"/>
      <c r="R173" s="1260"/>
      <c r="S173" s="1260"/>
      <c r="T173" s="132"/>
      <c r="U173" s="132"/>
      <c r="V173" s="1260"/>
      <c r="W173" s="427"/>
      <c r="X173" s="1292"/>
      <c r="Y173" s="1260"/>
      <c r="Z173" s="132"/>
      <c r="AA173" s="132"/>
      <c r="AB173" s="132"/>
      <c r="AC173" s="132"/>
      <c r="AD173" s="132"/>
      <c r="AE173" s="132"/>
      <c r="AF173" s="132"/>
      <c r="AG173" s="132"/>
      <c r="AH173" s="132"/>
      <c r="AI173" s="132"/>
      <c r="AJ173" s="132"/>
      <c r="AK173" s="132"/>
      <c r="AL173" s="132"/>
      <c r="AP173" s="8"/>
    </row>
    <row r="174" spans="1:42" ht="7.5" customHeight="1">
      <c r="A174" s="1262"/>
      <c r="B174" s="70"/>
      <c r="C174" s="1262"/>
      <c r="D174" s="1262"/>
      <c r="E174" s="1262"/>
      <c r="F174" s="1262"/>
      <c r="G174" s="1262"/>
      <c r="H174" s="1262"/>
      <c r="N174" s="1291"/>
      <c r="O174" s="1298"/>
      <c r="P174" s="1298"/>
      <c r="Q174" s="1298"/>
      <c r="R174" s="1298"/>
      <c r="S174" s="1298"/>
      <c r="T174" s="1298"/>
      <c r="U174" s="1298"/>
      <c r="AP174" s="8"/>
    </row>
    <row r="175" spans="1:42">
      <c r="A175" s="1296"/>
      <c r="B175" s="263"/>
      <c r="C175" s="1296"/>
      <c r="D175" s="1296"/>
      <c r="E175" s="1296" t="s">
        <v>186</v>
      </c>
      <c r="F175" s="1296" t="s">
        <v>540</v>
      </c>
      <c r="G175" s="1296"/>
      <c r="H175" s="1296"/>
      <c r="I175" s="1296"/>
      <c r="J175" s="1296"/>
      <c r="K175" s="132"/>
      <c r="L175" s="132"/>
      <c r="M175" s="427"/>
      <c r="N175" s="1292"/>
      <c r="O175" s="1260"/>
      <c r="P175" s="264"/>
      <c r="Q175" s="1260"/>
      <c r="R175" s="1260"/>
      <c r="S175" s="1260"/>
      <c r="T175" s="132"/>
      <c r="U175" s="132"/>
      <c r="V175" s="1260"/>
      <c r="W175" s="931"/>
      <c r="X175" s="1292"/>
      <c r="Y175" s="1260"/>
      <c r="Z175" s="132"/>
      <c r="AA175" s="132"/>
      <c r="AB175" s="132"/>
      <c r="AC175" s="132"/>
      <c r="AD175" s="132"/>
      <c r="AE175" s="132"/>
      <c r="AF175" s="132"/>
      <c r="AG175" s="132"/>
      <c r="AH175" s="132"/>
      <c r="AI175" s="132"/>
      <c r="AJ175" s="132"/>
      <c r="AK175" s="132"/>
      <c r="AL175" s="132"/>
      <c r="AP175" s="8"/>
    </row>
    <row r="176" spans="1:42" s="11" customFormat="1" ht="12">
      <c r="A176" s="121"/>
      <c r="B176" s="1361"/>
      <c r="C176" s="121"/>
      <c r="D176" s="121"/>
      <c r="E176" s="121"/>
      <c r="F176" s="885" t="s">
        <v>573</v>
      </c>
      <c r="G176" s="121"/>
      <c r="H176" s="121"/>
      <c r="N176" s="1332"/>
      <c r="O176" s="277"/>
      <c r="P176" s="277"/>
      <c r="Q176" s="277"/>
      <c r="R176" s="277"/>
      <c r="S176" s="277"/>
      <c r="T176" s="277"/>
      <c r="U176" s="277"/>
    </row>
    <row r="177" spans="1:42" s="11" customFormat="1" ht="12">
      <c r="A177" s="121"/>
      <c r="B177" s="1361"/>
      <c r="C177" s="121"/>
      <c r="D177" s="121"/>
      <c r="E177" s="121"/>
      <c r="F177" s="121"/>
      <c r="G177" s="121"/>
      <c r="H177" s="121"/>
      <c r="N177" s="1332"/>
      <c r="O177" s="277"/>
      <c r="P177" s="277"/>
      <c r="Q177" s="277"/>
      <c r="R177" s="277"/>
      <c r="S177" s="277"/>
      <c r="T177" s="277"/>
      <c r="U177" s="277"/>
    </row>
    <row r="178" spans="1:42">
      <c r="B178" s="69"/>
      <c r="C178" s="1262" t="s">
        <v>575</v>
      </c>
      <c r="D178" s="1297"/>
      <c r="E178" s="1297"/>
      <c r="F178" s="254"/>
      <c r="G178" s="254"/>
      <c r="H178" s="254"/>
      <c r="I178" s="254"/>
      <c r="J178" s="254"/>
      <c r="K178" s="258"/>
      <c r="L178" s="254"/>
      <c r="M178" s="254"/>
      <c r="N178" s="254"/>
      <c r="O178" s="254"/>
      <c r="P178" s="254"/>
      <c r="Q178" s="254"/>
      <c r="R178" s="254"/>
      <c r="S178" s="254"/>
      <c r="T178" s="254"/>
      <c r="U178" s="258"/>
      <c r="V178" s="254"/>
      <c r="W178" s="254"/>
      <c r="X178" s="254"/>
      <c r="Y178" s="254"/>
      <c r="Z178" s="57"/>
      <c r="AA178" s="57"/>
      <c r="AB178" s="57"/>
      <c r="AC178" s="57"/>
      <c r="AD178" s="57"/>
      <c r="AE178" s="57"/>
      <c r="AF178" s="57"/>
      <c r="AG178" s="1270"/>
      <c r="AH178" s="1270"/>
      <c r="AI178" s="1270"/>
      <c r="AJ178" s="1270"/>
      <c r="AK178" s="461"/>
      <c r="AP178" s="8"/>
    </row>
    <row r="179" spans="1:42" ht="7.5" customHeight="1">
      <c r="A179" s="1262"/>
      <c r="B179" s="70"/>
      <c r="C179" s="1262"/>
      <c r="D179" s="1262"/>
      <c r="E179" s="1262"/>
      <c r="F179" s="1262"/>
      <c r="G179" s="1262"/>
      <c r="H179" s="1262"/>
      <c r="N179" s="1291"/>
      <c r="O179" s="1298"/>
      <c r="P179" s="1298"/>
      <c r="Q179" s="1298"/>
      <c r="R179" s="1298"/>
      <c r="S179" s="1298"/>
      <c r="T179" s="1298"/>
      <c r="U179" s="1298"/>
      <c r="AP179" s="8"/>
    </row>
    <row r="180" spans="1:42">
      <c r="A180" s="1296"/>
      <c r="B180" s="263"/>
      <c r="C180" s="1296"/>
      <c r="D180" s="1296"/>
      <c r="E180" s="1296" t="s">
        <v>1249</v>
      </c>
      <c r="F180" s="132"/>
      <c r="G180" s="1296"/>
      <c r="H180" s="1296"/>
      <c r="I180" s="1296"/>
      <c r="J180" s="1296"/>
      <c r="K180" s="132"/>
      <c r="L180" s="132"/>
      <c r="M180" s="427"/>
      <c r="N180" s="1292"/>
      <c r="O180" s="1260"/>
      <c r="P180" s="264"/>
      <c r="Q180" s="1260"/>
      <c r="R180" s="1260"/>
      <c r="S180" s="1260"/>
      <c r="T180" s="132"/>
      <c r="U180" s="132"/>
      <c r="V180" s="1260"/>
      <c r="W180" s="931"/>
      <c r="X180" s="1292"/>
      <c r="Y180" s="1260"/>
      <c r="Z180" s="132"/>
      <c r="AA180" s="132"/>
      <c r="AB180" s="132"/>
      <c r="AC180" s="132"/>
      <c r="AD180" s="132"/>
      <c r="AE180" s="132"/>
      <c r="AF180" s="132"/>
      <c r="AG180" s="132"/>
      <c r="AH180" s="132"/>
      <c r="AI180" s="132"/>
      <c r="AJ180" s="132"/>
      <c r="AK180" s="132"/>
      <c r="AL180" s="132"/>
      <c r="AP180" s="8"/>
    </row>
    <row r="181" spans="1:42">
      <c r="A181" s="1296"/>
      <c r="B181" s="263"/>
      <c r="C181" s="1296"/>
      <c r="D181" s="1296"/>
      <c r="E181" s="1296"/>
      <c r="F181" s="1296"/>
      <c r="G181" s="1296"/>
      <c r="H181" s="1296"/>
      <c r="I181" s="1296"/>
      <c r="J181" s="1296"/>
      <c r="K181" s="132"/>
      <c r="L181" s="132"/>
      <c r="M181" s="427"/>
      <c r="N181" s="1292"/>
      <c r="O181" s="1260"/>
      <c r="P181" s="264"/>
      <c r="Q181" s="1260"/>
      <c r="R181" s="1260"/>
      <c r="S181" s="1260"/>
      <c r="T181" s="132"/>
      <c r="U181" s="132"/>
      <c r="V181" s="1260"/>
      <c r="W181" s="427"/>
      <c r="X181" s="1292"/>
      <c r="Y181" s="1260"/>
      <c r="Z181" s="132"/>
      <c r="AA181" s="132"/>
      <c r="AB181" s="132"/>
      <c r="AC181" s="132"/>
      <c r="AD181" s="132"/>
      <c r="AE181" s="132"/>
      <c r="AF181" s="132"/>
      <c r="AG181" s="132"/>
      <c r="AH181" s="132"/>
      <c r="AI181" s="132"/>
      <c r="AJ181" s="132"/>
      <c r="AK181" s="132"/>
      <c r="AL181" s="132"/>
      <c r="AP181" s="8"/>
    </row>
    <row r="182" spans="1:42">
      <c r="A182" s="11" t="s">
        <v>220</v>
      </c>
      <c r="AP182" s="8"/>
    </row>
    <row r="183" spans="1:42">
      <c r="A183" s="27" t="s">
        <v>1363</v>
      </c>
      <c r="AP183" s="8"/>
    </row>
    <row r="184" spans="1:42" ht="24.75" customHeight="1">
      <c r="A184" s="2972" t="s">
        <v>1364</v>
      </c>
      <c r="B184" s="2972"/>
      <c r="C184" s="2972"/>
      <c r="D184" s="2972"/>
      <c r="E184" s="2972"/>
      <c r="F184" s="2972"/>
      <c r="G184" s="2972"/>
      <c r="H184" s="2972"/>
      <c r="I184" s="2972"/>
      <c r="J184" s="2972"/>
      <c r="K184" s="2972"/>
      <c r="L184" s="2972"/>
      <c r="M184" s="2972"/>
      <c r="N184" s="2972"/>
      <c r="O184" s="2972"/>
      <c r="P184" s="2972"/>
      <c r="Q184" s="2972"/>
      <c r="R184" s="2972"/>
      <c r="S184" s="2972"/>
      <c r="T184" s="2972"/>
      <c r="U184" s="2972"/>
      <c r="V184" s="2972"/>
      <c r="W184" s="2972"/>
      <c r="X184" s="2972"/>
      <c r="Y184" s="2972"/>
      <c r="Z184" s="2972"/>
      <c r="AA184" s="2972"/>
      <c r="AB184" s="2972"/>
      <c r="AC184" s="2972"/>
      <c r="AD184" s="2972"/>
      <c r="AE184" s="2972"/>
      <c r="AF184" s="2972"/>
      <c r="AG184" s="2972"/>
      <c r="AH184" s="2972"/>
      <c r="AI184" s="2972"/>
      <c r="AJ184" s="2972"/>
      <c r="AK184" s="2972"/>
      <c r="AL184" s="2972"/>
      <c r="AM184" s="2972"/>
      <c r="AN184" s="2972"/>
      <c r="AO184" s="2972"/>
      <c r="AP184" s="8"/>
    </row>
    <row r="185" spans="1:42" ht="26.25" customHeight="1">
      <c r="A185" s="2457" t="s">
        <v>104</v>
      </c>
      <c r="B185" s="2458"/>
      <c r="C185" s="2458"/>
      <c r="D185" s="2458"/>
      <c r="E185" s="2458"/>
      <c r="F185" s="2458"/>
      <c r="G185" s="2458"/>
      <c r="H185" s="2458"/>
      <c r="I185" s="2458"/>
      <c r="J185" s="2458"/>
      <c r="K185" s="2458"/>
      <c r="L185" s="2458"/>
      <c r="M185" s="2458"/>
      <c r="N185" s="2458"/>
      <c r="O185" s="2458"/>
      <c r="P185" s="2458"/>
      <c r="Q185" s="2458"/>
      <c r="R185" s="2458"/>
      <c r="S185" s="2458"/>
      <c r="T185" s="2458"/>
      <c r="U185" s="2458"/>
      <c r="V185" s="2458"/>
      <c r="W185" s="2458"/>
      <c r="X185" s="2458"/>
      <c r="Y185" s="2458"/>
      <c r="Z185" s="2458"/>
      <c r="AA185" s="2458"/>
      <c r="AB185" s="2458"/>
      <c r="AC185" s="2458"/>
      <c r="AD185" s="2458"/>
      <c r="AE185" s="2458"/>
      <c r="AF185" s="2458"/>
      <c r="AG185" s="2458"/>
      <c r="AH185" s="2458"/>
      <c r="AI185" s="2458"/>
      <c r="AJ185" s="2458"/>
      <c r="AK185" s="2458"/>
      <c r="AL185" s="2934"/>
      <c r="AM185" s="2934"/>
      <c r="AN185" s="2934"/>
      <c r="AO185" s="2935"/>
      <c r="AP185" s="8"/>
    </row>
  </sheetData>
  <sheetProtection formatCells="0" formatColumns="0" formatRows="0" insertColumns="0" insertRows="0"/>
  <mergeCells count="276">
    <mergeCell ref="AL1:AO1"/>
    <mergeCell ref="AL2:AO2"/>
    <mergeCell ref="AG3:AN3"/>
    <mergeCell ref="AG4:AH4"/>
    <mergeCell ref="A6:AL6"/>
    <mergeCell ref="A7:AL7"/>
    <mergeCell ref="A15:AK15"/>
    <mergeCell ref="A17:AK17"/>
    <mergeCell ref="K20:L20"/>
    <mergeCell ref="Z20:AA20"/>
    <mergeCell ref="AC20:AD20"/>
    <mergeCell ref="AF20:AG20"/>
    <mergeCell ref="V10:Y10"/>
    <mergeCell ref="Z10:AE10"/>
    <mergeCell ref="V11:Y11"/>
    <mergeCell ref="Z11:AJ11"/>
    <mergeCell ref="V12:Y12"/>
    <mergeCell ref="Z12:AH12"/>
    <mergeCell ref="AI12:AJ12"/>
    <mergeCell ref="V13:W13"/>
    <mergeCell ref="I29:L29"/>
    <mergeCell ref="N29:Q29"/>
    <mergeCell ref="I31:J31"/>
    <mergeCell ref="K31:L31"/>
    <mergeCell ref="Y31:Z31"/>
    <mergeCell ref="AB31:AC31"/>
    <mergeCell ref="J22:R22"/>
    <mergeCell ref="X22:AH22"/>
    <mergeCell ref="J24:R24"/>
    <mergeCell ref="I28:L28"/>
    <mergeCell ref="N28:Q28"/>
    <mergeCell ref="T28:V28"/>
    <mergeCell ref="AB33:AC33"/>
    <mergeCell ref="AE33:AF33"/>
    <mergeCell ref="I35:L35"/>
    <mergeCell ref="N35:Q35"/>
    <mergeCell ref="T35:V35"/>
    <mergeCell ref="AF35:AI35"/>
    <mergeCell ref="AE31:AF31"/>
    <mergeCell ref="D32:E32"/>
    <mergeCell ref="I32:J32"/>
    <mergeCell ref="K32:L32"/>
    <mergeCell ref="Y32:Z32"/>
    <mergeCell ref="AB32:AC32"/>
    <mergeCell ref="AE32:AF32"/>
    <mergeCell ref="I36:L36"/>
    <mergeCell ref="N36:Q36"/>
    <mergeCell ref="C37:H37"/>
    <mergeCell ref="I37:L37"/>
    <mergeCell ref="N37:Q37"/>
    <mergeCell ref="T37:Y37"/>
    <mergeCell ref="I33:J33"/>
    <mergeCell ref="K33:L33"/>
    <mergeCell ref="Y33:Z33"/>
    <mergeCell ref="D40:E40"/>
    <mergeCell ref="I40:J40"/>
    <mergeCell ref="K40:L40"/>
    <mergeCell ref="Y40:Z40"/>
    <mergeCell ref="AB40:AC40"/>
    <mergeCell ref="AE40:AF40"/>
    <mergeCell ref="AF37:AI37"/>
    <mergeCell ref="I39:J39"/>
    <mergeCell ref="K39:L39"/>
    <mergeCell ref="Y39:Z39"/>
    <mergeCell ref="AB39:AC39"/>
    <mergeCell ref="AE39:AF39"/>
    <mergeCell ref="G64:R64"/>
    <mergeCell ref="Y64:AH64"/>
    <mergeCell ref="B66:F66"/>
    <mergeCell ref="G66:R66"/>
    <mergeCell ref="A68:AO68"/>
    <mergeCell ref="AJ69:AO69"/>
    <mergeCell ref="I41:J41"/>
    <mergeCell ref="K41:L41"/>
    <mergeCell ref="Y41:Z41"/>
    <mergeCell ref="AB41:AC41"/>
    <mergeCell ref="AE41:AF41"/>
    <mergeCell ref="I53:AN56"/>
    <mergeCell ref="B75:AK75"/>
    <mergeCell ref="B76:AN76"/>
    <mergeCell ref="B78:AP78"/>
    <mergeCell ref="C79:O79"/>
    <mergeCell ref="P79:AP79"/>
    <mergeCell ref="C80:O80"/>
    <mergeCell ref="P80:AN80"/>
    <mergeCell ref="B72:E72"/>
    <mergeCell ref="F72:S72"/>
    <mergeCell ref="W72:X72"/>
    <mergeCell ref="AB72:AE72"/>
    <mergeCell ref="AF72:AN72"/>
    <mergeCell ref="AB73:AE73"/>
    <mergeCell ref="AF73:AN73"/>
    <mergeCell ref="B81:B86"/>
    <mergeCell ref="D81:N81"/>
    <mergeCell ref="Q81:AA81"/>
    <mergeCell ref="AC81:AG81"/>
    <mergeCell ref="AI81:AN81"/>
    <mergeCell ref="D82:N82"/>
    <mergeCell ref="Q82:AA82"/>
    <mergeCell ref="AC82:AG82"/>
    <mergeCell ref="AI82:AN82"/>
    <mergeCell ref="D83:N83"/>
    <mergeCell ref="D85:N85"/>
    <mergeCell ref="Q85:AA85"/>
    <mergeCell ref="AC85:AG85"/>
    <mergeCell ref="AI85:AN85"/>
    <mergeCell ref="D86:N86"/>
    <mergeCell ref="Q86:AA86"/>
    <mergeCell ref="AC86:AG86"/>
    <mergeCell ref="AI86:AN86"/>
    <mergeCell ref="Q83:AA83"/>
    <mergeCell ref="AC83:AG83"/>
    <mergeCell ref="AI83:AN83"/>
    <mergeCell ref="D84:N84"/>
    <mergeCell ref="Q84:AA84"/>
    <mergeCell ref="AC84:AG84"/>
    <mergeCell ref="AI84:AN84"/>
    <mergeCell ref="B87:B98"/>
    <mergeCell ref="C87:C88"/>
    <mergeCell ref="D87:G87"/>
    <mergeCell ref="H87:N88"/>
    <mergeCell ref="P87:P88"/>
    <mergeCell ref="R87:U87"/>
    <mergeCell ref="R90:U90"/>
    <mergeCell ref="C91:C92"/>
    <mergeCell ref="D91:G91"/>
    <mergeCell ref="H91:N92"/>
    <mergeCell ref="W87:AN88"/>
    <mergeCell ref="D88:G88"/>
    <mergeCell ref="R88:U88"/>
    <mergeCell ref="C89:C90"/>
    <mergeCell ref="D89:G89"/>
    <mergeCell ref="H89:N90"/>
    <mergeCell ref="P89:P90"/>
    <mergeCell ref="R89:U89"/>
    <mergeCell ref="W89:AN90"/>
    <mergeCell ref="D90:G90"/>
    <mergeCell ref="P91:P92"/>
    <mergeCell ref="R91:U91"/>
    <mergeCell ref="W91:AN92"/>
    <mergeCell ref="D92:G92"/>
    <mergeCell ref="R92:U92"/>
    <mergeCell ref="C93:C94"/>
    <mergeCell ref="D93:G93"/>
    <mergeCell ref="H93:N94"/>
    <mergeCell ref="P93:P94"/>
    <mergeCell ref="R93:U93"/>
    <mergeCell ref="R96:U96"/>
    <mergeCell ref="D97:G97"/>
    <mergeCell ref="H97:N97"/>
    <mergeCell ref="R97:U97"/>
    <mergeCell ref="AC101:AG101"/>
    <mergeCell ref="AI101:AK101"/>
    <mergeCell ref="AL101:AN101"/>
    <mergeCell ref="D102:G102"/>
    <mergeCell ref="I102:L102"/>
    <mergeCell ref="M102:O102"/>
    <mergeCell ref="W97:AN97"/>
    <mergeCell ref="C98:AN98"/>
    <mergeCell ref="W93:AN94"/>
    <mergeCell ref="D94:G94"/>
    <mergeCell ref="R94:U94"/>
    <mergeCell ref="C95:C96"/>
    <mergeCell ref="D95:G95"/>
    <mergeCell ref="H95:N96"/>
    <mergeCell ref="P95:P96"/>
    <mergeCell ref="R95:U95"/>
    <mergeCell ref="W95:AN96"/>
    <mergeCell ref="D96:G96"/>
    <mergeCell ref="AC102:AG102"/>
    <mergeCell ref="AI102:AK102"/>
    <mergeCell ref="AL102:AN102"/>
    <mergeCell ref="AC103:AG103"/>
    <mergeCell ref="AI103:AK103"/>
    <mergeCell ref="AL103:AN103"/>
    <mergeCell ref="B99:B106"/>
    <mergeCell ref="M99:O99"/>
    <mergeCell ref="Z99:AN99"/>
    <mergeCell ref="D100:G100"/>
    <mergeCell ref="I100:L100"/>
    <mergeCell ref="M100:O100"/>
    <mergeCell ref="Q100:T100"/>
    <mergeCell ref="V100:Y100"/>
    <mergeCell ref="Z100:AB100"/>
    <mergeCell ref="AC100:AG100"/>
    <mergeCell ref="AI100:AK100"/>
    <mergeCell ref="AL100:AN100"/>
    <mergeCell ref="D101:G101"/>
    <mergeCell ref="I101:L101"/>
    <mergeCell ref="M101:O101"/>
    <mergeCell ref="Q101:T101"/>
    <mergeCell ref="V101:Y101"/>
    <mergeCell ref="Z101:AB101"/>
    <mergeCell ref="D103:G103"/>
    <mergeCell ref="I103:L103"/>
    <mergeCell ref="M103:O103"/>
    <mergeCell ref="Q103:T103"/>
    <mergeCell ref="V103:Y103"/>
    <mergeCell ref="Z103:AB103"/>
    <mergeCell ref="Q102:T102"/>
    <mergeCell ref="V102:Y102"/>
    <mergeCell ref="Z102:AB102"/>
    <mergeCell ref="AI104:AK104"/>
    <mergeCell ref="AL104:AN104"/>
    <mergeCell ref="D105:G105"/>
    <mergeCell ref="I105:L105"/>
    <mergeCell ref="M105:O105"/>
    <mergeCell ref="Q105:T105"/>
    <mergeCell ref="V105:Y105"/>
    <mergeCell ref="Z105:AB105"/>
    <mergeCell ref="AC105:AG105"/>
    <mergeCell ref="AI105:AK105"/>
    <mergeCell ref="AL105:AN105"/>
    <mergeCell ref="D104:G104"/>
    <mergeCell ref="I104:L104"/>
    <mergeCell ref="M104:O104"/>
    <mergeCell ref="Q104:T104"/>
    <mergeCell ref="V104:Y104"/>
    <mergeCell ref="Z104:AB104"/>
    <mergeCell ref="AC104:AG104"/>
    <mergeCell ref="D106:G106"/>
    <mergeCell ref="I106:L106"/>
    <mergeCell ref="M106:O106"/>
    <mergeCell ref="Q106:T106"/>
    <mergeCell ref="V106:Y106"/>
    <mergeCell ref="Z106:AB106"/>
    <mergeCell ref="AC106:AG106"/>
    <mergeCell ref="AI106:AK106"/>
    <mergeCell ref="AL106:AN106"/>
    <mergeCell ref="A117:AK117"/>
    <mergeCell ref="O120:W120"/>
    <mergeCell ref="AC120:AD120"/>
    <mergeCell ref="O122:W122"/>
    <mergeCell ref="AC122:AM122"/>
    <mergeCell ref="H128:S128"/>
    <mergeCell ref="X128:AJ128"/>
    <mergeCell ref="C107:O107"/>
    <mergeCell ref="P107:AN107"/>
    <mergeCell ref="B109:AN109"/>
    <mergeCell ref="B110:AN110"/>
    <mergeCell ref="A114:AO114"/>
    <mergeCell ref="AJ115:AO115"/>
    <mergeCell ref="N147:R147"/>
    <mergeCell ref="T147:Y147"/>
    <mergeCell ref="Z147:AD147"/>
    <mergeCell ref="AH147:AM147"/>
    <mergeCell ref="N148:R148"/>
    <mergeCell ref="T148:Y148"/>
    <mergeCell ref="Z148:AD148"/>
    <mergeCell ref="AH148:AM148"/>
    <mergeCell ref="H132:S132"/>
    <mergeCell ref="X132:AJ132"/>
    <mergeCell ref="H136:S136"/>
    <mergeCell ref="X136:AJ136"/>
    <mergeCell ref="M142:AO143"/>
    <mergeCell ref="N146:R146"/>
    <mergeCell ref="T146:Y146"/>
    <mergeCell ref="Z146:AD146"/>
    <mergeCell ref="AH146:AM146"/>
    <mergeCell ref="O155:T155"/>
    <mergeCell ref="Y155:AA155"/>
    <mergeCell ref="AB155:AH155"/>
    <mergeCell ref="A184:AO184"/>
    <mergeCell ref="A185:AO185"/>
    <mergeCell ref="N149:R149"/>
    <mergeCell ref="T149:Y149"/>
    <mergeCell ref="Z149:AD149"/>
    <mergeCell ref="AH149:AM149"/>
    <mergeCell ref="N151:R151"/>
    <mergeCell ref="T151:Y151"/>
    <mergeCell ref="Z151:AD151"/>
    <mergeCell ref="AH151:AM151"/>
    <mergeCell ref="N150:R150"/>
    <mergeCell ref="T150:Y150"/>
    <mergeCell ref="Z150:AD150"/>
    <mergeCell ref="AH150:AM150"/>
  </mergeCells>
  <phoneticPr fontId="34"/>
  <conditionalFormatting sqref="AL101:AL106">
    <cfRule type="cellIs" dxfId="11" priority="12" operator="lessThanOrEqual">
      <formula>0.1</formula>
    </cfRule>
  </conditionalFormatting>
  <conditionalFormatting sqref="R87">
    <cfRule type="containsText" dxfId="10" priority="11" operator="containsText" text="変更有">
      <formula>NOT(ISERROR(SEARCH("変更有",R87)))</formula>
    </cfRule>
  </conditionalFormatting>
  <conditionalFormatting sqref="D87">
    <cfRule type="containsText" dxfId="9" priority="10" operator="containsText" text="未定">
      <formula>NOT(ISERROR(SEARCH("未定",D87)))</formula>
    </cfRule>
  </conditionalFormatting>
  <conditionalFormatting sqref="D89">
    <cfRule type="containsText" dxfId="8" priority="9" operator="containsText" text="未定">
      <formula>NOT(ISERROR(SEARCH("未定",D89)))</formula>
    </cfRule>
  </conditionalFormatting>
  <conditionalFormatting sqref="D91">
    <cfRule type="containsText" dxfId="7" priority="8" operator="containsText" text="未定">
      <formula>NOT(ISERROR(SEARCH("未定",D91)))</formula>
    </cfRule>
  </conditionalFormatting>
  <conditionalFormatting sqref="D93">
    <cfRule type="containsText" dxfId="6" priority="7" operator="containsText" text="未定">
      <formula>NOT(ISERROR(SEARCH("未定",D93)))</formula>
    </cfRule>
  </conditionalFormatting>
  <conditionalFormatting sqref="D95">
    <cfRule type="containsText" dxfId="5" priority="6" operator="containsText" text="未定">
      <formula>NOT(ISERROR(SEARCH("未定",D95)))</formula>
    </cfRule>
  </conditionalFormatting>
  <conditionalFormatting sqref="R89">
    <cfRule type="containsText" dxfId="4" priority="5" operator="containsText" text="変更有">
      <formula>NOT(ISERROR(SEARCH("変更有",R89)))</formula>
    </cfRule>
  </conditionalFormatting>
  <conditionalFormatting sqref="R91">
    <cfRule type="containsText" dxfId="3" priority="4" operator="containsText" text="変更有">
      <formula>NOT(ISERROR(SEARCH("変更有",R91)))</formula>
    </cfRule>
  </conditionalFormatting>
  <conditionalFormatting sqref="R93">
    <cfRule type="containsText" dxfId="2" priority="3" operator="containsText" text="変更有">
      <formula>NOT(ISERROR(SEARCH("変更有",R93)))</formula>
    </cfRule>
  </conditionalFormatting>
  <conditionalFormatting sqref="R95">
    <cfRule type="containsText" dxfId="1" priority="2" operator="containsText" text="変更有">
      <formula>NOT(ISERROR(SEARCH("変更有",R95)))</formula>
    </cfRule>
  </conditionalFormatting>
  <conditionalFormatting sqref="AL100">
    <cfRule type="cellIs" dxfId="0" priority="1" operator="lessThanOrEqual">
      <formula>0.1</formula>
    </cfRule>
  </conditionalFormatting>
  <dataValidations count="23">
    <dataValidation type="list" allowBlank="1" showInputMessage="1" showErrorMessage="1" sqref="AC120:AD120" xr:uid="{00000000-0002-0000-2D00-000000000000}">
      <formula1>"8,9,10,11,12,13,14"</formula1>
    </dataValidation>
    <dataValidation type="list" imeMode="hiragana" allowBlank="1" showInputMessage="1" showErrorMessage="1" errorTitle="入力規則エラー" error="「危険レベル：０」または「危険レベル：１」を入力または選択ください。" sqref="AI81:AI86" xr:uid="{00000000-0002-0000-2D00-000001000000}">
      <formula1>"危険度表示無し,危険レベル：１"</formula1>
    </dataValidation>
    <dataValidation type="list" imeMode="hiragana" allowBlank="1" showInputMessage="1" showErrorMessage="1" errorTitle="入力規則エラー" error="外務省の「領事サービスセンター（海外安全相談班）の情報提供サービス等における「海外安全ホームページ」上の地域を選択してください。_x000a__x000a_https://www.anzen.mofa.go.jp/riskmap/index.html" sqref="AC81:AC86 AH83:AH86" xr:uid="{00000000-0002-0000-2D00-000002000000}">
      <formula1>"東アジア,東南アジア,南西アジア,中東,アフリカ（北部）,アフリカ（南部）,欧州（西部）,欧州（中・東部）,欧州（ロシア・NIS諸国）,北米,中米,南米,大洋州"</formula1>
    </dataValidation>
    <dataValidation type="list" imeMode="off" allowBlank="1" showInputMessage="1" showErrorMessage="1" sqref="W72:X72" xr:uid="{00000000-0002-0000-2D00-000003000000}">
      <formula1>"8,9,10,11,12,13,14"</formula1>
    </dataValidation>
    <dataValidation imeMode="hiragana" allowBlank="1" showInputMessage="1" showErrorMessage="1" sqref="F72:S72 AF73 C107:P107 AO107:AP107" xr:uid="{00000000-0002-0000-2D00-000004000000}"/>
    <dataValidation type="list" imeMode="hiragana" allowBlank="1" showInputMessage="1" showErrorMessage="1" sqref="AF72" xr:uid="{00000000-0002-0000-2D00-000005000000}">
      <formula1>"理系、複合・融合系人材,理系（未来テク）,新興国,世界トップレベル大学等,多様性人材"</formula1>
    </dataValidation>
    <dataValidation type="list" imeMode="hiragana" allowBlank="1" showInputMessage="1" showErrorMessage="1" promptTitle="受入先機関" sqref="P87:P88 C87:C88" xr:uid="{00000000-0002-0000-2D00-000006000000}">
      <formula1>"①"</formula1>
    </dataValidation>
    <dataValidation type="list" imeMode="hiragana" allowBlank="1" showInputMessage="1" showErrorMessage="1" sqref="P82 C89:C90 P89:P90 C82 C102 P102" xr:uid="{00000000-0002-0000-2D00-000007000000}">
      <formula1>"②"</formula1>
    </dataValidation>
    <dataValidation type="list" imeMode="hiragana" allowBlank="1" showInputMessage="1" showErrorMessage="1" sqref="P83 C91:C92 P91:P92 C83 C103 P103" xr:uid="{00000000-0002-0000-2D00-000008000000}">
      <formula1>"③"</formula1>
    </dataValidation>
    <dataValidation type="list" imeMode="hiragana" allowBlank="1" showInputMessage="1" showErrorMessage="1" sqref="P84 C93:C94 P93:P94 C84 C104 P104" xr:uid="{00000000-0002-0000-2D00-000009000000}">
      <formula1>"④"</formula1>
    </dataValidation>
    <dataValidation type="list" imeMode="hiragana" allowBlank="1" showInputMessage="1" showErrorMessage="1" sqref="P85 C95:C96 P95:P96 C85 C105 P105" xr:uid="{00000000-0002-0000-2D00-00000A000000}">
      <formula1>"⑤"</formula1>
    </dataValidation>
    <dataValidation type="list" imeMode="hiragana" allowBlank="1" showInputMessage="1" showErrorMessage="1" sqref="P86 C97 P97 C86 C106 P106" xr:uid="{00000000-0002-0000-2D00-00000B000000}">
      <formula1>"⑥"</formula1>
    </dataValidation>
    <dataValidation type="list" imeMode="hiragana" allowBlank="1" showInputMessage="1" showErrorMessage="1" sqref="P81 C81 C101 P101" xr:uid="{00000000-0002-0000-2D00-00000C000000}">
      <formula1>"①"</formula1>
    </dataValidation>
    <dataValidation type="list" imeMode="hiragana" allowBlank="1" showInputMessage="1" showErrorMessage="1" sqref="R93 R87 R89 R91 R95" xr:uid="{00000000-0002-0000-2D00-00000D000000}">
      <formula1>"変更無,変更有:確定,変更有:追加"</formula1>
    </dataValidation>
    <dataValidation type="list" imeMode="hiragana" allowBlank="1" showInputMessage="1" showErrorMessage="1" sqref="D88:G88 D90:G90 D92:G92 D94:G94 D96:G97 R88:U88 R90:U90 R92:U92 R94:U94 R96:U97" xr:uid="{00000000-0002-0000-2D00-00000E000000}">
      <formula1>"語学学校,大学等:語学,大学等:座学,大学等:実践,大学等:語学+座学,大学等:座学+実践,大学等:語学+座学+実践,実践活動先"</formula1>
    </dataValidation>
    <dataValidation type="list" allowBlank="1" showInputMessage="1" showErrorMessage="1" sqref="D87:G87 D89:G89 D91:G91 D93:G93 D95:G95" xr:uid="{00000000-0002-0000-2D00-00000F000000}">
      <formula1>"確定済,未定"</formula1>
    </dataValidation>
    <dataValidation imeMode="off" allowBlank="1" showInputMessage="1" showErrorMessage="1" sqref="I28:L29 N28:Q29 I35:L37 N35:Q37 Q100:T106 V100:Y106 D100:G106 I100:L106" xr:uid="{00000000-0002-0000-2D00-000010000000}"/>
    <dataValidation type="list" allowBlank="1" showInputMessage="1" showErrorMessage="1" sqref="AC122:AM122 X22:AH22" xr:uid="{00000000-0002-0000-2D00-000011000000}">
      <formula1>"理系、複合・融合系人材,理系（未来テク）,新興国,世界トップレベル大学等,多様性人材"</formula1>
    </dataValidation>
    <dataValidation type="list" allowBlank="1" showInputMessage="1" showErrorMessage="1" sqref="WWJ983135:WWP983136 AB65631:AH65632 JX65631:KD65632 TT65631:TZ65632 ADP65631:ADV65632 ANL65631:ANR65632 AXH65631:AXN65632 BHD65631:BHJ65632 BQZ65631:BRF65632 CAV65631:CBB65632 CKR65631:CKX65632 CUN65631:CUT65632 DEJ65631:DEP65632 DOF65631:DOL65632 DYB65631:DYH65632 EHX65631:EID65632 ERT65631:ERZ65632 FBP65631:FBV65632 FLL65631:FLR65632 FVH65631:FVN65632 GFD65631:GFJ65632 GOZ65631:GPF65632 GYV65631:GZB65632 HIR65631:HIX65632 HSN65631:HST65632 ICJ65631:ICP65632 IMF65631:IML65632 IWB65631:IWH65632 JFX65631:JGD65632 JPT65631:JPZ65632 JZP65631:JZV65632 KJL65631:KJR65632 KTH65631:KTN65632 LDD65631:LDJ65632 LMZ65631:LNF65632 LWV65631:LXB65632 MGR65631:MGX65632 MQN65631:MQT65632 NAJ65631:NAP65632 NKF65631:NKL65632 NUB65631:NUH65632 ODX65631:OED65632 ONT65631:ONZ65632 OXP65631:OXV65632 PHL65631:PHR65632 PRH65631:PRN65632 QBD65631:QBJ65632 QKZ65631:QLF65632 QUV65631:QVB65632 RER65631:REX65632 RON65631:ROT65632 RYJ65631:RYP65632 SIF65631:SIL65632 SSB65631:SSH65632 TBX65631:TCD65632 TLT65631:TLZ65632 TVP65631:TVV65632 UFL65631:UFR65632 UPH65631:UPN65632 UZD65631:UZJ65632 VIZ65631:VJF65632 VSV65631:VTB65632 WCR65631:WCX65632 WMN65631:WMT65632 WWJ65631:WWP65632 AB131167:AH131168 JX131167:KD131168 TT131167:TZ131168 ADP131167:ADV131168 ANL131167:ANR131168 AXH131167:AXN131168 BHD131167:BHJ131168 BQZ131167:BRF131168 CAV131167:CBB131168 CKR131167:CKX131168 CUN131167:CUT131168 DEJ131167:DEP131168 DOF131167:DOL131168 DYB131167:DYH131168 EHX131167:EID131168 ERT131167:ERZ131168 FBP131167:FBV131168 FLL131167:FLR131168 FVH131167:FVN131168 GFD131167:GFJ131168 GOZ131167:GPF131168 GYV131167:GZB131168 HIR131167:HIX131168 HSN131167:HST131168 ICJ131167:ICP131168 IMF131167:IML131168 IWB131167:IWH131168 JFX131167:JGD131168 JPT131167:JPZ131168 JZP131167:JZV131168 KJL131167:KJR131168 KTH131167:KTN131168 LDD131167:LDJ131168 LMZ131167:LNF131168 LWV131167:LXB131168 MGR131167:MGX131168 MQN131167:MQT131168 NAJ131167:NAP131168 NKF131167:NKL131168 NUB131167:NUH131168 ODX131167:OED131168 ONT131167:ONZ131168 OXP131167:OXV131168 PHL131167:PHR131168 PRH131167:PRN131168 QBD131167:QBJ131168 QKZ131167:QLF131168 QUV131167:QVB131168 RER131167:REX131168 RON131167:ROT131168 RYJ131167:RYP131168 SIF131167:SIL131168 SSB131167:SSH131168 TBX131167:TCD131168 TLT131167:TLZ131168 TVP131167:TVV131168 UFL131167:UFR131168 UPH131167:UPN131168 UZD131167:UZJ131168 VIZ131167:VJF131168 VSV131167:VTB131168 WCR131167:WCX131168 WMN131167:WMT131168 WWJ131167:WWP131168 AB196703:AH196704 JX196703:KD196704 TT196703:TZ196704 ADP196703:ADV196704 ANL196703:ANR196704 AXH196703:AXN196704 BHD196703:BHJ196704 BQZ196703:BRF196704 CAV196703:CBB196704 CKR196703:CKX196704 CUN196703:CUT196704 DEJ196703:DEP196704 DOF196703:DOL196704 DYB196703:DYH196704 EHX196703:EID196704 ERT196703:ERZ196704 FBP196703:FBV196704 FLL196703:FLR196704 FVH196703:FVN196704 GFD196703:GFJ196704 GOZ196703:GPF196704 GYV196703:GZB196704 HIR196703:HIX196704 HSN196703:HST196704 ICJ196703:ICP196704 IMF196703:IML196704 IWB196703:IWH196704 JFX196703:JGD196704 JPT196703:JPZ196704 JZP196703:JZV196704 KJL196703:KJR196704 KTH196703:KTN196704 LDD196703:LDJ196704 LMZ196703:LNF196704 LWV196703:LXB196704 MGR196703:MGX196704 MQN196703:MQT196704 NAJ196703:NAP196704 NKF196703:NKL196704 NUB196703:NUH196704 ODX196703:OED196704 ONT196703:ONZ196704 OXP196703:OXV196704 PHL196703:PHR196704 PRH196703:PRN196704 QBD196703:QBJ196704 QKZ196703:QLF196704 QUV196703:QVB196704 RER196703:REX196704 RON196703:ROT196704 RYJ196703:RYP196704 SIF196703:SIL196704 SSB196703:SSH196704 TBX196703:TCD196704 TLT196703:TLZ196704 TVP196703:TVV196704 UFL196703:UFR196704 UPH196703:UPN196704 UZD196703:UZJ196704 VIZ196703:VJF196704 VSV196703:VTB196704 WCR196703:WCX196704 WMN196703:WMT196704 WWJ196703:WWP196704 AB262239:AH262240 JX262239:KD262240 TT262239:TZ262240 ADP262239:ADV262240 ANL262239:ANR262240 AXH262239:AXN262240 BHD262239:BHJ262240 BQZ262239:BRF262240 CAV262239:CBB262240 CKR262239:CKX262240 CUN262239:CUT262240 DEJ262239:DEP262240 DOF262239:DOL262240 DYB262239:DYH262240 EHX262239:EID262240 ERT262239:ERZ262240 FBP262239:FBV262240 FLL262239:FLR262240 FVH262239:FVN262240 GFD262239:GFJ262240 GOZ262239:GPF262240 GYV262239:GZB262240 HIR262239:HIX262240 HSN262239:HST262240 ICJ262239:ICP262240 IMF262239:IML262240 IWB262239:IWH262240 JFX262239:JGD262240 JPT262239:JPZ262240 JZP262239:JZV262240 KJL262239:KJR262240 KTH262239:KTN262240 LDD262239:LDJ262240 LMZ262239:LNF262240 LWV262239:LXB262240 MGR262239:MGX262240 MQN262239:MQT262240 NAJ262239:NAP262240 NKF262239:NKL262240 NUB262239:NUH262240 ODX262239:OED262240 ONT262239:ONZ262240 OXP262239:OXV262240 PHL262239:PHR262240 PRH262239:PRN262240 QBD262239:QBJ262240 QKZ262239:QLF262240 QUV262239:QVB262240 RER262239:REX262240 RON262239:ROT262240 RYJ262239:RYP262240 SIF262239:SIL262240 SSB262239:SSH262240 TBX262239:TCD262240 TLT262239:TLZ262240 TVP262239:TVV262240 UFL262239:UFR262240 UPH262239:UPN262240 UZD262239:UZJ262240 VIZ262239:VJF262240 VSV262239:VTB262240 WCR262239:WCX262240 WMN262239:WMT262240 WWJ262239:WWP262240 AB327775:AH327776 JX327775:KD327776 TT327775:TZ327776 ADP327775:ADV327776 ANL327775:ANR327776 AXH327775:AXN327776 BHD327775:BHJ327776 BQZ327775:BRF327776 CAV327775:CBB327776 CKR327775:CKX327776 CUN327775:CUT327776 DEJ327775:DEP327776 DOF327775:DOL327776 DYB327775:DYH327776 EHX327775:EID327776 ERT327775:ERZ327776 FBP327775:FBV327776 FLL327775:FLR327776 FVH327775:FVN327776 GFD327775:GFJ327776 GOZ327775:GPF327776 GYV327775:GZB327776 HIR327775:HIX327776 HSN327775:HST327776 ICJ327775:ICP327776 IMF327775:IML327776 IWB327775:IWH327776 JFX327775:JGD327776 JPT327775:JPZ327776 JZP327775:JZV327776 KJL327775:KJR327776 KTH327775:KTN327776 LDD327775:LDJ327776 LMZ327775:LNF327776 LWV327775:LXB327776 MGR327775:MGX327776 MQN327775:MQT327776 NAJ327775:NAP327776 NKF327775:NKL327776 NUB327775:NUH327776 ODX327775:OED327776 ONT327775:ONZ327776 OXP327775:OXV327776 PHL327775:PHR327776 PRH327775:PRN327776 QBD327775:QBJ327776 QKZ327775:QLF327776 QUV327775:QVB327776 RER327775:REX327776 RON327775:ROT327776 RYJ327775:RYP327776 SIF327775:SIL327776 SSB327775:SSH327776 TBX327775:TCD327776 TLT327775:TLZ327776 TVP327775:TVV327776 UFL327775:UFR327776 UPH327775:UPN327776 UZD327775:UZJ327776 VIZ327775:VJF327776 VSV327775:VTB327776 WCR327775:WCX327776 WMN327775:WMT327776 WWJ327775:WWP327776 AB393311:AH393312 JX393311:KD393312 TT393311:TZ393312 ADP393311:ADV393312 ANL393311:ANR393312 AXH393311:AXN393312 BHD393311:BHJ393312 BQZ393311:BRF393312 CAV393311:CBB393312 CKR393311:CKX393312 CUN393311:CUT393312 DEJ393311:DEP393312 DOF393311:DOL393312 DYB393311:DYH393312 EHX393311:EID393312 ERT393311:ERZ393312 FBP393311:FBV393312 FLL393311:FLR393312 FVH393311:FVN393312 GFD393311:GFJ393312 GOZ393311:GPF393312 GYV393311:GZB393312 HIR393311:HIX393312 HSN393311:HST393312 ICJ393311:ICP393312 IMF393311:IML393312 IWB393311:IWH393312 JFX393311:JGD393312 JPT393311:JPZ393312 JZP393311:JZV393312 KJL393311:KJR393312 KTH393311:KTN393312 LDD393311:LDJ393312 LMZ393311:LNF393312 LWV393311:LXB393312 MGR393311:MGX393312 MQN393311:MQT393312 NAJ393311:NAP393312 NKF393311:NKL393312 NUB393311:NUH393312 ODX393311:OED393312 ONT393311:ONZ393312 OXP393311:OXV393312 PHL393311:PHR393312 PRH393311:PRN393312 QBD393311:QBJ393312 QKZ393311:QLF393312 QUV393311:QVB393312 RER393311:REX393312 RON393311:ROT393312 RYJ393311:RYP393312 SIF393311:SIL393312 SSB393311:SSH393312 TBX393311:TCD393312 TLT393311:TLZ393312 TVP393311:TVV393312 UFL393311:UFR393312 UPH393311:UPN393312 UZD393311:UZJ393312 VIZ393311:VJF393312 VSV393311:VTB393312 WCR393311:WCX393312 WMN393311:WMT393312 WWJ393311:WWP393312 AB458847:AH458848 JX458847:KD458848 TT458847:TZ458848 ADP458847:ADV458848 ANL458847:ANR458848 AXH458847:AXN458848 BHD458847:BHJ458848 BQZ458847:BRF458848 CAV458847:CBB458848 CKR458847:CKX458848 CUN458847:CUT458848 DEJ458847:DEP458848 DOF458847:DOL458848 DYB458847:DYH458848 EHX458847:EID458848 ERT458847:ERZ458848 FBP458847:FBV458848 FLL458847:FLR458848 FVH458847:FVN458848 GFD458847:GFJ458848 GOZ458847:GPF458848 GYV458847:GZB458848 HIR458847:HIX458848 HSN458847:HST458848 ICJ458847:ICP458848 IMF458847:IML458848 IWB458847:IWH458848 JFX458847:JGD458848 JPT458847:JPZ458848 JZP458847:JZV458848 KJL458847:KJR458848 KTH458847:KTN458848 LDD458847:LDJ458848 LMZ458847:LNF458848 LWV458847:LXB458848 MGR458847:MGX458848 MQN458847:MQT458848 NAJ458847:NAP458848 NKF458847:NKL458848 NUB458847:NUH458848 ODX458847:OED458848 ONT458847:ONZ458848 OXP458847:OXV458848 PHL458847:PHR458848 PRH458847:PRN458848 QBD458847:QBJ458848 QKZ458847:QLF458848 QUV458847:QVB458848 RER458847:REX458848 RON458847:ROT458848 RYJ458847:RYP458848 SIF458847:SIL458848 SSB458847:SSH458848 TBX458847:TCD458848 TLT458847:TLZ458848 TVP458847:TVV458848 UFL458847:UFR458848 UPH458847:UPN458848 UZD458847:UZJ458848 VIZ458847:VJF458848 VSV458847:VTB458848 WCR458847:WCX458848 WMN458847:WMT458848 WWJ458847:WWP458848 AB524383:AH524384 JX524383:KD524384 TT524383:TZ524384 ADP524383:ADV524384 ANL524383:ANR524384 AXH524383:AXN524384 BHD524383:BHJ524384 BQZ524383:BRF524384 CAV524383:CBB524384 CKR524383:CKX524384 CUN524383:CUT524384 DEJ524383:DEP524384 DOF524383:DOL524384 DYB524383:DYH524384 EHX524383:EID524384 ERT524383:ERZ524384 FBP524383:FBV524384 FLL524383:FLR524384 FVH524383:FVN524384 GFD524383:GFJ524384 GOZ524383:GPF524384 GYV524383:GZB524384 HIR524383:HIX524384 HSN524383:HST524384 ICJ524383:ICP524384 IMF524383:IML524384 IWB524383:IWH524384 JFX524383:JGD524384 JPT524383:JPZ524384 JZP524383:JZV524384 KJL524383:KJR524384 KTH524383:KTN524384 LDD524383:LDJ524384 LMZ524383:LNF524384 LWV524383:LXB524384 MGR524383:MGX524384 MQN524383:MQT524384 NAJ524383:NAP524384 NKF524383:NKL524384 NUB524383:NUH524384 ODX524383:OED524384 ONT524383:ONZ524384 OXP524383:OXV524384 PHL524383:PHR524384 PRH524383:PRN524384 QBD524383:QBJ524384 QKZ524383:QLF524384 QUV524383:QVB524384 RER524383:REX524384 RON524383:ROT524384 RYJ524383:RYP524384 SIF524383:SIL524384 SSB524383:SSH524384 TBX524383:TCD524384 TLT524383:TLZ524384 TVP524383:TVV524384 UFL524383:UFR524384 UPH524383:UPN524384 UZD524383:UZJ524384 VIZ524383:VJF524384 VSV524383:VTB524384 WCR524383:WCX524384 WMN524383:WMT524384 WWJ524383:WWP524384 AB589919:AH589920 JX589919:KD589920 TT589919:TZ589920 ADP589919:ADV589920 ANL589919:ANR589920 AXH589919:AXN589920 BHD589919:BHJ589920 BQZ589919:BRF589920 CAV589919:CBB589920 CKR589919:CKX589920 CUN589919:CUT589920 DEJ589919:DEP589920 DOF589919:DOL589920 DYB589919:DYH589920 EHX589919:EID589920 ERT589919:ERZ589920 FBP589919:FBV589920 FLL589919:FLR589920 FVH589919:FVN589920 GFD589919:GFJ589920 GOZ589919:GPF589920 GYV589919:GZB589920 HIR589919:HIX589920 HSN589919:HST589920 ICJ589919:ICP589920 IMF589919:IML589920 IWB589919:IWH589920 JFX589919:JGD589920 JPT589919:JPZ589920 JZP589919:JZV589920 KJL589919:KJR589920 KTH589919:KTN589920 LDD589919:LDJ589920 LMZ589919:LNF589920 LWV589919:LXB589920 MGR589919:MGX589920 MQN589919:MQT589920 NAJ589919:NAP589920 NKF589919:NKL589920 NUB589919:NUH589920 ODX589919:OED589920 ONT589919:ONZ589920 OXP589919:OXV589920 PHL589919:PHR589920 PRH589919:PRN589920 QBD589919:QBJ589920 QKZ589919:QLF589920 QUV589919:QVB589920 RER589919:REX589920 RON589919:ROT589920 RYJ589919:RYP589920 SIF589919:SIL589920 SSB589919:SSH589920 TBX589919:TCD589920 TLT589919:TLZ589920 TVP589919:TVV589920 UFL589919:UFR589920 UPH589919:UPN589920 UZD589919:UZJ589920 VIZ589919:VJF589920 VSV589919:VTB589920 WCR589919:WCX589920 WMN589919:WMT589920 WWJ589919:WWP589920 AB655455:AH655456 JX655455:KD655456 TT655455:TZ655456 ADP655455:ADV655456 ANL655455:ANR655456 AXH655455:AXN655456 BHD655455:BHJ655456 BQZ655455:BRF655456 CAV655455:CBB655456 CKR655455:CKX655456 CUN655455:CUT655456 DEJ655455:DEP655456 DOF655455:DOL655456 DYB655455:DYH655456 EHX655455:EID655456 ERT655455:ERZ655456 FBP655455:FBV655456 FLL655455:FLR655456 FVH655455:FVN655456 GFD655455:GFJ655456 GOZ655455:GPF655456 GYV655455:GZB655456 HIR655455:HIX655456 HSN655455:HST655456 ICJ655455:ICP655456 IMF655455:IML655456 IWB655455:IWH655456 JFX655455:JGD655456 JPT655455:JPZ655456 JZP655455:JZV655456 KJL655455:KJR655456 KTH655455:KTN655456 LDD655455:LDJ655456 LMZ655455:LNF655456 LWV655455:LXB655456 MGR655455:MGX655456 MQN655455:MQT655456 NAJ655455:NAP655456 NKF655455:NKL655456 NUB655455:NUH655456 ODX655455:OED655456 ONT655455:ONZ655456 OXP655455:OXV655456 PHL655455:PHR655456 PRH655455:PRN655456 QBD655455:QBJ655456 QKZ655455:QLF655456 QUV655455:QVB655456 RER655455:REX655456 RON655455:ROT655456 RYJ655455:RYP655456 SIF655455:SIL655456 SSB655455:SSH655456 TBX655455:TCD655456 TLT655455:TLZ655456 TVP655455:TVV655456 UFL655455:UFR655456 UPH655455:UPN655456 UZD655455:UZJ655456 VIZ655455:VJF655456 VSV655455:VTB655456 WCR655455:WCX655456 WMN655455:WMT655456 WWJ655455:WWP655456 AB720991:AH720992 JX720991:KD720992 TT720991:TZ720992 ADP720991:ADV720992 ANL720991:ANR720992 AXH720991:AXN720992 BHD720991:BHJ720992 BQZ720991:BRF720992 CAV720991:CBB720992 CKR720991:CKX720992 CUN720991:CUT720992 DEJ720991:DEP720992 DOF720991:DOL720992 DYB720991:DYH720992 EHX720991:EID720992 ERT720991:ERZ720992 FBP720991:FBV720992 FLL720991:FLR720992 FVH720991:FVN720992 GFD720991:GFJ720992 GOZ720991:GPF720992 GYV720991:GZB720992 HIR720991:HIX720992 HSN720991:HST720992 ICJ720991:ICP720992 IMF720991:IML720992 IWB720991:IWH720992 JFX720991:JGD720992 JPT720991:JPZ720992 JZP720991:JZV720992 KJL720991:KJR720992 KTH720991:KTN720992 LDD720991:LDJ720992 LMZ720991:LNF720992 LWV720991:LXB720992 MGR720991:MGX720992 MQN720991:MQT720992 NAJ720991:NAP720992 NKF720991:NKL720992 NUB720991:NUH720992 ODX720991:OED720992 ONT720991:ONZ720992 OXP720991:OXV720992 PHL720991:PHR720992 PRH720991:PRN720992 QBD720991:QBJ720992 QKZ720991:QLF720992 QUV720991:QVB720992 RER720991:REX720992 RON720991:ROT720992 RYJ720991:RYP720992 SIF720991:SIL720992 SSB720991:SSH720992 TBX720991:TCD720992 TLT720991:TLZ720992 TVP720991:TVV720992 UFL720991:UFR720992 UPH720991:UPN720992 UZD720991:UZJ720992 VIZ720991:VJF720992 VSV720991:VTB720992 WCR720991:WCX720992 WMN720991:WMT720992 WWJ720991:WWP720992 AB786527:AH786528 JX786527:KD786528 TT786527:TZ786528 ADP786527:ADV786528 ANL786527:ANR786528 AXH786527:AXN786528 BHD786527:BHJ786528 BQZ786527:BRF786528 CAV786527:CBB786528 CKR786527:CKX786528 CUN786527:CUT786528 DEJ786527:DEP786528 DOF786527:DOL786528 DYB786527:DYH786528 EHX786527:EID786528 ERT786527:ERZ786528 FBP786527:FBV786528 FLL786527:FLR786528 FVH786527:FVN786528 GFD786527:GFJ786528 GOZ786527:GPF786528 GYV786527:GZB786528 HIR786527:HIX786528 HSN786527:HST786528 ICJ786527:ICP786528 IMF786527:IML786528 IWB786527:IWH786528 JFX786527:JGD786528 JPT786527:JPZ786528 JZP786527:JZV786528 KJL786527:KJR786528 KTH786527:KTN786528 LDD786527:LDJ786528 LMZ786527:LNF786528 LWV786527:LXB786528 MGR786527:MGX786528 MQN786527:MQT786528 NAJ786527:NAP786528 NKF786527:NKL786528 NUB786527:NUH786528 ODX786527:OED786528 ONT786527:ONZ786528 OXP786527:OXV786528 PHL786527:PHR786528 PRH786527:PRN786528 QBD786527:QBJ786528 QKZ786527:QLF786528 QUV786527:QVB786528 RER786527:REX786528 RON786527:ROT786528 RYJ786527:RYP786528 SIF786527:SIL786528 SSB786527:SSH786528 TBX786527:TCD786528 TLT786527:TLZ786528 TVP786527:TVV786528 UFL786527:UFR786528 UPH786527:UPN786528 UZD786527:UZJ786528 VIZ786527:VJF786528 VSV786527:VTB786528 WCR786527:WCX786528 WMN786527:WMT786528 WWJ786527:WWP786528 AB852063:AH852064 JX852063:KD852064 TT852063:TZ852064 ADP852063:ADV852064 ANL852063:ANR852064 AXH852063:AXN852064 BHD852063:BHJ852064 BQZ852063:BRF852064 CAV852063:CBB852064 CKR852063:CKX852064 CUN852063:CUT852064 DEJ852063:DEP852064 DOF852063:DOL852064 DYB852063:DYH852064 EHX852063:EID852064 ERT852063:ERZ852064 FBP852063:FBV852064 FLL852063:FLR852064 FVH852063:FVN852064 GFD852063:GFJ852064 GOZ852063:GPF852064 GYV852063:GZB852064 HIR852063:HIX852064 HSN852063:HST852064 ICJ852063:ICP852064 IMF852063:IML852064 IWB852063:IWH852064 JFX852063:JGD852064 JPT852063:JPZ852064 JZP852063:JZV852064 KJL852063:KJR852064 KTH852063:KTN852064 LDD852063:LDJ852064 LMZ852063:LNF852064 LWV852063:LXB852064 MGR852063:MGX852064 MQN852063:MQT852064 NAJ852063:NAP852064 NKF852063:NKL852064 NUB852063:NUH852064 ODX852063:OED852064 ONT852063:ONZ852064 OXP852063:OXV852064 PHL852063:PHR852064 PRH852063:PRN852064 QBD852063:QBJ852064 QKZ852063:QLF852064 QUV852063:QVB852064 RER852063:REX852064 RON852063:ROT852064 RYJ852063:RYP852064 SIF852063:SIL852064 SSB852063:SSH852064 TBX852063:TCD852064 TLT852063:TLZ852064 TVP852063:TVV852064 UFL852063:UFR852064 UPH852063:UPN852064 UZD852063:UZJ852064 VIZ852063:VJF852064 VSV852063:VTB852064 WCR852063:WCX852064 WMN852063:WMT852064 WWJ852063:WWP852064 AB917599:AH917600 JX917599:KD917600 TT917599:TZ917600 ADP917599:ADV917600 ANL917599:ANR917600 AXH917599:AXN917600 BHD917599:BHJ917600 BQZ917599:BRF917600 CAV917599:CBB917600 CKR917599:CKX917600 CUN917599:CUT917600 DEJ917599:DEP917600 DOF917599:DOL917600 DYB917599:DYH917600 EHX917599:EID917600 ERT917599:ERZ917600 FBP917599:FBV917600 FLL917599:FLR917600 FVH917599:FVN917600 GFD917599:GFJ917600 GOZ917599:GPF917600 GYV917599:GZB917600 HIR917599:HIX917600 HSN917599:HST917600 ICJ917599:ICP917600 IMF917599:IML917600 IWB917599:IWH917600 JFX917599:JGD917600 JPT917599:JPZ917600 JZP917599:JZV917600 KJL917599:KJR917600 KTH917599:KTN917600 LDD917599:LDJ917600 LMZ917599:LNF917600 LWV917599:LXB917600 MGR917599:MGX917600 MQN917599:MQT917600 NAJ917599:NAP917600 NKF917599:NKL917600 NUB917599:NUH917600 ODX917599:OED917600 ONT917599:ONZ917600 OXP917599:OXV917600 PHL917599:PHR917600 PRH917599:PRN917600 QBD917599:QBJ917600 QKZ917599:QLF917600 QUV917599:QVB917600 RER917599:REX917600 RON917599:ROT917600 RYJ917599:RYP917600 SIF917599:SIL917600 SSB917599:SSH917600 TBX917599:TCD917600 TLT917599:TLZ917600 TVP917599:TVV917600 UFL917599:UFR917600 UPH917599:UPN917600 UZD917599:UZJ917600 VIZ917599:VJF917600 VSV917599:VTB917600 WCR917599:WCX917600 WMN917599:WMT917600 WWJ917599:WWP917600 AB983135:AH983136 JX983135:KD983136 TT983135:TZ983136 ADP983135:ADV983136 ANL983135:ANR983136 AXH983135:AXN983136 BHD983135:BHJ983136 BQZ983135:BRF983136 CAV983135:CBB983136 CKR983135:CKX983136 CUN983135:CUT983136 DEJ983135:DEP983136 DOF983135:DOL983136 DYB983135:DYH983136 EHX983135:EID983136 ERT983135:ERZ983136 FBP983135:FBV983136 FLL983135:FLR983136 FVH983135:FVN983136 GFD983135:GFJ983136 GOZ983135:GPF983136 GYV983135:GZB983136 HIR983135:HIX983136 HSN983135:HST983136 ICJ983135:ICP983136 IMF983135:IML983136 IWB983135:IWH983136 JFX983135:JGD983136 JPT983135:JPZ983136 JZP983135:JZV983136 KJL983135:KJR983136 KTH983135:KTN983136 LDD983135:LDJ983136 LMZ983135:LNF983136 LWV983135:LXB983136 MGR983135:MGX983136 MQN983135:MQT983136 NAJ983135:NAP983136 NKF983135:NKL983136 NUB983135:NUH983136 ODX983135:OED983136 ONT983135:ONZ983136 OXP983135:OXV983136 PHL983135:PHR983136 PRH983135:PRN983136 QBD983135:QBJ983136 QKZ983135:QLF983136 QUV983135:QVB983136 RER983135:REX983136 RON983135:ROT983136 RYJ983135:RYP983136 SIF983135:SIL983136 SSB983135:SSH983136 TBX983135:TCD983136 TLT983135:TLZ983136 TVP983135:TVV983136 UFL983135:UFR983136 UPH983135:UPN983136 UZD983135:UZJ983136 VIZ983135:VJF983136 VSV983135:VTB983136 WCR983135:WCX983136 WMN983135:WMT983136" xr:uid="{00000000-0002-0000-2D00-000013000000}">
      <formula1>"交流協定留学型,短期研修・研究型,ＥＵ枠"</formula1>
    </dataValidation>
    <dataValidation type="list" allowBlank="1" showInputMessage="1" showErrorMessage="1" sqref="AC140:AD140 AC119:AD119 AC124:AD124" xr:uid="{00000000-0002-0000-2D00-000014000000}">
      <formula1>"1,2,3,4"</formula1>
    </dataValidation>
    <dataValidation type="list" allowBlank="1" showInputMessage="1" showErrorMessage="1" sqref="B126 B130 B134 B138 W167 W171 W169 W175 W180 F59:F61 Q156 AA156 N51:N52 U51:U52 AB51:AB52 AB47 U47 N47 B45 B49 B47 B51:B52 AB45 U45 N45 AB49 U49 N49 AI47 V158 Q158:Q160 AA159:AA160" xr:uid="{00000000-0002-0000-2D00-000015000000}">
      <formula1>"✔"</formula1>
    </dataValidation>
    <dataValidation type="list" allowBlank="1" showInputMessage="1" showErrorMessage="1" sqref="K20:L20" xr:uid="{EC7F5CED-6729-4D19-B3F5-894A66D2DD84}">
      <formula1>"8,9,10,11,12,14"</formula1>
    </dataValidation>
    <dataValidation type="list" imeMode="off" allowBlank="1" showInputMessage="1" showErrorMessage="1" errorTitle="入力規則エラー" error="西暦（半角数字4桁）を入力または選択ください。" sqref="I31:J33 I39:J41" xr:uid="{328AF247-6F2B-447D-9B58-261F4CD4E4FF}">
      <formula1>"2018,2019,2020,2021,2022"</formula1>
    </dataValidation>
  </dataValidations>
  <pageMargins left="0.74803149606299213" right="0.23622047244094491" top="0.47244094488188981" bottom="0.27559055118110237" header="0.31496062992125984" footer="0.23622047244094491"/>
  <pageSetup paperSize="9" scale="85" orientation="portrait" horizontalDpi="300" verticalDpi="300" r:id="rId1"/>
  <headerFooter alignWithMargins="0"/>
  <rowBreaks count="2" manualBreakCount="2">
    <brk id="68" max="40" man="1"/>
    <brk id="114" max="40" man="1"/>
  </rowBreaks>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AL181"/>
  <sheetViews>
    <sheetView showGridLines="0" view="pageBreakPreview" zoomScaleNormal="100" zoomScaleSheetLayoutView="100" workbookViewId="0">
      <selection activeCell="X27" sqref="X27:AJ27"/>
    </sheetView>
  </sheetViews>
  <sheetFormatPr defaultRowHeight="13.2"/>
  <cols>
    <col min="1" max="1" width="3.109375" style="8" customWidth="1"/>
    <col min="2" max="37" width="2.6640625" style="8" customWidth="1"/>
    <col min="38" max="256" width="9" style="8"/>
    <col min="257" max="257" width="3.6640625" style="8" customWidth="1"/>
    <col min="258" max="293" width="2.6640625" style="8" customWidth="1"/>
    <col min="294" max="512" width="9" style="8"/>
    <col min="513" max="513" width="3.6640625" style="8" customWidth="1"/>
    <col min="514" max="549" width="2.6640625" style="8" customWidth="1"/>
    <col min="550" max="768" width="9" style="8"/>
    <col min="769" max="769" width="3.6640625" style="8" customWidth="1"/>
    <col min="770" max="805" width="2.6640625" style="8" customWidth="1"/>
    <col min="806" max="1024" width="9" style="8"/>
    <col min="1025" max="1025" width="3.6640625" style="8" customWidth="1"/>
    <col min="1026" max="1061" width="2.6640625" style="8" customWidth="1"/>
    <col min="1062" max="1280" width="9" style="8"/>
    <col min="1281" max="1281" width="3.6640625" style="8" customWidth="1"/>
    <col min="1282" max="1317" width="2.6640625" style="8" customWidth="1"/>
    <col min="1318" max="1536" width="9" style="8"/>
    <col min="1537" max="1537" width="3.6640625" style="8" customWidth="1"/>
    <col min="1538" max="1573" width="2.6640625" style="8" customWidth="1"/>
    <col min="1574" max="1792" width="9" style="8"/>
    <col min="1793" max="1793" width="3.6640625" style="8" customWidth="1"/>
    <col min="1794" max="1829" width="2.6640625" style="8" customWidth="1"/>
    <col min="1830" max="2048" width="9" style="8"/>
    <col min="2049" max="2049" width="3.6640625" style="8" customWidth="1"/>
    <col min="2050" max="2085" width="2.6640625" style="8" customWidth="1"/>
    <col min="2086" max="2304" width="9" style="8"/>
    <col min="2305" max="2305" width="3.6640625" style="8" customWidth="1"/>
    <col min="2306" max="2341" width="2.6640625" style="8" customWidth="1"/>
    <col min="2342" max="2560" width="9" style="8"/>
    <col min="2561" max="2561" width="3.6640625" style="8" customWidth="1"/>
    <col min="2562" max="2597" width="2.6640625" style="8" customWidth="1"/>
    <col min="2598" max="2816" width="9" style="8"/>
    <col min="2817" max="2817" width="3.6640625" style="8" customWidth="1"/>
    <col min="2818" max="2853" width="2.6640625" style="8" customWidth="1"/>
    <col min="2854" max="3072" width="9" style="8"/>
    <col min="3073" max="3073" width="3.6640625" style="8" customWidth="1"/>
    <col min="3074" max="3109" width="2.6640625" style="8" customWidth="1"/>
    <col min="3110" max="3328" width="9" style="8"/>
    <col min="3329" max="3329" width="3.6640625" style="8" customWidth="1"/>
    <col min="3330" max="3365" width="2.6640625" style="8" customWidth="1"/>
    <col min="3366" max="3584" width="9" style="8"/>
    <col min="3585" max="3585" width="3.6640625" style="8" customWidth="1"/>
    <col min="3586" max="3621" width="2.6640625" style="8" customWidth="1"/>
    <col min="3622" max="3840" width="9" style="8"/>
    <col min="3841" max="3841" width="3.6640625" style="8" customWidth="1"/>
    <col min="3842" max="3877" width="2.6640625" style="8" customWidth="1"/>
    <col min="3878" max="4096" width="9" style="8"/>
    <col min="4097" max="4097" width="3.6640625" style="8" customWidth="1"/>
    <col min="4098" max="4133" width="2.6640625" style="8" customWidth="1"/>
    <col min="4134" max="4352" width="9" style="8"/>
    <col min="4353" max="4353" width="3.6640625" style="8" customWidth="1"/>
    <col min="4354" max="4389" width="2.6640625" style="8" customWidth="1"/>
    <col min="4390" max="4608" width="9" style="8"/>
    <col min="4609" max="4609" width="3.6640625" style="8" customWidth="1"/>
    <col min="4610" max="4645" width="2.6640625" style="8" customWidth="1"/>
    <col min="4646" max="4864" width="9" style="8"/>
    <col min="4865" max="4865" width="3.6640625" style="8" customWidth="1"/>
    <col min="4866" max="4901" width="2.6640625" style="8" customWidth="1"/>
    <col min="4902" max="5120" width="9" style="8"/>
    <col min="5121" max="5121" width="3.6640625" style="8" customWidth="1"/>
    <col min="5122" max="5157" width="2.6640625" style="8" customWidth="1"/>
    <col min="5158" max="5376" width="9" style="8"/>
    <col min="5377" max="5377" width="3.6640625" style="8" customWidth="1"/>
    <col min="5378" max="5413" width="2.6640625" style="8" customWidth="1"/>
    <col min="5414" max="5632" width="9" style="8"/>
    <col min="5633" max="5633" width="3.6640625" style="8" customWidth="1"/>
    <col min="5634" max="5669" width="2.6640625" style="8" customWidth="1"/>
    <col min="5670" max="5888" width="9" style="8"/>
    <col min="5889" max="5889" width="3.6640625" style="8" customWidth="1"/>
    <col min="5890" max="5925" width="2.6640625" style="8" customWidth="1"/>
    <col min="5926" max="6144" width="9" style="8"/>
    <col min="6145" max="6145" width="3.6640625" style="8" customWidth="1"/>
    <col min="6146" max="6181" width="2.6640625" style="8" customWidth="1"/>
    <col min="6182" max="6400" width="9" style="8"/>
    <col min="6401" max="6401" width="3.6640625" style="8" customWidth="1"/>
    <col min="6402" max="6437" width="2.6640625" style="8" customWidth="1"/>
    <col min="6438" max="6656" width="9" style="8"/>
    <col min="6657" max="6657" width="3.6640625" style="8" customWidth="1"/>
    <col min="6658" max="6693" width="2.6640625" style="8" customWidth="1"/>
    <col min="6694" max="6912" width="9" style="8"/>
    <col min="6913" max="6913" width="3.6640625" style="8" customWidth="1"/>
    <col min="6914" max="6949" width="2.6640625" style="8" customWidth="1"/>
    <col min="6950" max="7168" width="9" style="8"/>
    <col min="7169" max="7169" width="3.6640625" style="8" customWidth="1"/>
    <col min="7170" max="7205" width="2.6640625" style="8" customWidth="1"/>
    <col min="7206" max="7424" width="9" style="8"/>
    <col min="7425" max="7425" width="3.6640625" style="8" customWidth="1"/>
    <col min="7426" max="7461" width="2.6640625" style="8" customWidth="1"/>
    <col min="7462" max="7680" width="9" style="8"/>
    <col min="7681" max="7681" width="3.6640625" style="8" customWidth="1"/>
    <col min="7682" max="7717" width="2.6640625" style="8" customWidth="1"/>
    <col min="7718" max="7936" width="9" style="8"/>
    <col min="7937" max="7937" width="3.6640625" style="8" customWidth="1"/>
    <col min="7938" max="7973" width="2.6640625" style="8" customWidth="1"/>
    <col min="7974" max="8192" width="9" style="8"/>
    <col min="8193" max="8193" width="3.6640625" style="8" customWidth="1"/>
    <col min="8194" max="8229" width="2.6640625" style="8" customWidth="1"/>
    <col min="8230" max="8448" width="9" style="8"/>
    <col min="8449" max="8449" width="3.6640625" style="8" customWidth="1"/>
    <col min="8450" max="8485" width="2.6640625" style="8" customWidth="1"/>
    <col min="8486" max="8704" width="9" style="8"/>
    <col min="8705" max="8705" width="3.6640625" style="8" customWidth="1"/>
    <col min="8706" max="8741" width="2.6640625" style="8" customWidth="1"/>
    <col min="8742" max="8960" width="9" style="8"/>
    <col min="8961" max="8961" width="3.6640625" style="8" customWidth="1"/>
    <col min="8962" max="8997" width="2.6640625" style="8" customWidth="1"/>
    <col min="8998" max="9216" width="9" style="8"/>
    <col min="9217" max="9217" width="3.6640625" style="8" customWidth="1"/>
    <col min="9218" max="9253" width="2.6640625" style="8" customWidth="1"/>
    <col min="9254" max="9472" width="9" style="8"/>
    <col min="9473" max="9473" width="3.6640625" style="8" customWidth="1"/>
    <col min="9474" max="9509" width="2.6640625" style="8" customWidth="1"/>
    <col min="9510" max="9728" width="9" style="8"/>
    <col min="9729" max="9729" width="3.6640625" style="8" customWidth="1"/>
    <col min="9730" max="9765" width="2.6640625" style="8" customWidth="1"/>
    <col min="9766" max="9984" width="9" style="8"/>
    <col min="9985" max="9985" width="3.6640625" style="8" customWidth="1"/>
    <col min="9986" max="10021" width="2.6640625" style="8" customWidth="1"/>
    <col min="10022" max="10240" width="9" style="8"/>
    <col min="10241" max="10241" width="3.6640625" style="8" customWidth="1"/>
    <col min="10242" max="10277" width="2.6640625" style="8" customWidth="1"/>
    <col min="10278" max="10496" width="9" style="8"/>
    <col min="10497" max="10497" width="3.6640625" style="8" customWidth="1"/>
    <col min="10498" max="10533" width="2.6640625" style="8" customWidth="1"/>
    <col min="10534" max="10752" width="9" style="8"/>
    <col min="10753" max="10753" width="3.6640625" style="8" customWidth="1"/>
    <col min="10754" max="10789" width="2.6640625" style="8" customWidth="1"/>
    <col min="10790" max="11008" width="9" style="8"/>
    <col min="11009" max="11009" width="3.6640625" style="8" customWidth="1"/>
    <col min="11010" max="11045" width="2.6640625" style="8" customWidth="1"/>
    <col min="11046" max="11264" width="9" style="8"/>
    <col min="11265" max="11265" width="3.6640625" style="8" customWidth="1"/>
    <col min="11266" max="11301" width="2.6640625" style="8" customWidth="1"/>
    <col min="11302" max="11520" width="9" style="8"/>
    <col min="11521" max="11521" width="3.6640625" style="8" customWidth="1"/>
    <col min="11522" max="11557" width="2.6640625" style="8" customWidth="1"/>
    <col min="11558" max="11776" width="9" style="8"/>
    <col min="11777" max="11777" width="3.6640625" style="8" customWidth="1"/>
    <col min="11778" max="11813" width="2.6640625" style="8" customWidth="1"/>
    <col min="11814" max="12032" width="9" style="8"/>
    <col min="12033" max="12033" width="3.6640625" style="8" customWidth="1"/>
    <col min="12034" max="12069" width="2.6640625" style="8" customWidth="1"/>
    <col min="12070" max="12288" width="9" style="8"/>
    <col min="12289" max="12289" width="3.6640625" style="8" customWidth="1"/>
    <col min="12290" max="12325" width="2.6640625" style="8" customWidth="1"/>
    <col min="12326" max="12544" width="9" style="8"/>
    <col min="12545" max="12545" width="3.6640625" style="8" customWidth="1"/>
    <col min="12546" max="12581" width="2.6640625" style="8" customWidth="1"/>
    <col min="12582" max="12800" width="9" style="8"/>
    <col min="12801" max="12801" width="3.6640625" style="8" customWidth="1"/>
    <col min="12802" max="12837" width="2.6640625" style="8" customWidth="1"/>
    <col min="12838" max="13056" width="9" style="8"/>
    <col min="13057" max="13057" width="3.6640625" style="8" customWidth="1"/>
    <col min="13058" max="13093" width="2.6640625" style="8" customWidth="1"/>
    <col min="13094" max="13312" width="9" style="8"/>
    <col min="13313" max="13313" width="3.6640625" style="8" customWidth="1"/>
    <col min="13314" max="13349" width="2.6640625" style="8" customWidth="1"/>
    <col min="13350" max="13568" width="9" style="8"/>
    <col min="13569" max="13569" width="3.6640625" style="8" customWidth="1"/>
    <col min="13570" max="13605" width="2.6640625" style="8" customWidth="1"/>
    <col min="13606" max="13824" width="9" style="8"/>
    <col min="13825" max="13825" width="3.6640625" style="8" customWidth="1"/>
    <col min="13826" max="13861" width="2.6640625" style="8" customWidth="1"/>
    <col min="13862" max="14080" width="9" style="8"/>
    <col min="14081" max="14081" width="3.6640625" style="8" customWidth="1"/>
    <col min="14082" max="14117" width="2.6640625" style="8" customWidth="1"/>
    <col min="14118" max="14336" width="9" style="8"/>
    <col min="14337" max="14337" width="3.6640625" style="8" customWidth="1"/>
    <col min="14338" max="14373" width="2.6640625" style="8" customWidth="1"/>
    <col min="14374" max="14592" width="9" style="8"/>
    <col min="14593" max="14593" width="3.6640625" style="8" customWidth="1"/>
    <col min="14594" max="14629" width="2.6640625" style="8" customWidth="1"/>
    <col min="14630" max="14848" width="9" style="8"/>
    <col min="14849" max="14849" width="3.6640625" style="8" customWidth="1"/>
    <col min="14850" max="14885" width="2.6640625" style="8" customWidth="1"/>
    <col min="14886" max="15104" width="9" style="8"/>
    <col min="15105" max="15105" width="3.6640625" style="8" customWidth="1"/>
    <col min="15106" max="15141" width="2.6640625" style="8" customWidth="1"/>
    <col min="15142" max="15360" width="9" style="8"/>
    <col min="15361" max="15361" width="3.6640625" style="8" customWidth="1"/>
    <col min="15362" max="15397" width="2.6640625" style="8" customWidth="1"/>
    <col min="15398" max="15616" width="9" style="8"/>
    <col min="15617" max="15617" width="3.6640625" style="8" customWidth="1"/>
    <col min="15618" max="15653" width="2.6640625" style="8" customWidth="1"/>
    <col min="15654" max="15872" width="9" style="8"/>
    <col min="15873" max="15873" width="3.6640625" style="8" customWidth="1"/>
    <col min="15874" max="15909" width="2.6640625" style="8" customWidth="1"/>
    <col min="15910" max="16128" width="9" style="8"/>
    <col min="16129" max="16129" width="3.6640625" style="8" customWidth="1"/>
    <col min="16130" max="16165" width="2.6640625" style="8" customWidth="1"/>
    <col min="16166" max="16384" width="9" style="8"/>
  </cols>
  <sheetData>
    <row r="1" spans="1:37" s="67" customFormat="1" ht="18.75" customHeight="1">
      <c r="AG1" s="3023" t="s">
        <v>505</v>
      </c>
      <c r="AH1" s="3023"/>
      <c r="AI1" s="3023"/>
      <c r="AJ1" s="3023"/>
      <c r="AK1" s="3023"/>
    </row>
    <row r="2" spans="1:37" s="405" customFormat="1" ht="17.100000000000001" hidden="1" customHeight="1">
      <c r="Y2" s="397" t="s">
        <v>506</v>
      </c>
      <c r="Z2" s="397"/>
      <c r="AA2" s="406" t="s">
        <v>506</v>
      </c>
      <c r="AB2" s="405" t="s">
        <v>506</v>
      </c>
      <c r="AC2" s="3024" t="s">
        <v>28</v>
      </c>
      <c r="AD2" s="3024"/>
      <c r="AE2" s="407"/>
      <c r="AF2" s="405" t="s">
        <v>2</v>
      </c>
      <c r="AG2" s="407"/>
      <c r="AH2" s="405" t="s">
        <v>4</v>
      </c>
      <c r="AI2" s="407"/>
      <c r="AJ2" s="406" t="s">
        <v>6</v>
      </c>
    </row>
    <row r="3" spans="1:37" s="405" customFormat="1" ht="17.25" hidden="1" customHeight="1">
      <c r="A3" s="405" t="s">
        <v>216</v>
      </c>
    </row>
    <row r="4" spans="1:37" s="405" customFormat="1" ht="17.25" hidden="1" customHeight="1">
      <c r="A4" s="405" t="s">
        <v>218</v>
      </c>
    </row>
    <row r="5" spans="1:37" s="405" customFormat="1" ht="18.75" hidden="1" customHeight="1">
      <c r="AA5" s="3024" t="s">
        <v>9</v>
      </c>
      <c r="AB5" s="3024"/>
      <c r="AC5" s="3024"/>
      <c r="AD5" s="3014"/>
      <c r="AE5" s="3014"/>
      <c r="AF5" s="3025"/>
      <c r="AG5" s="3025"/>
      <c r="AH5" s="3025"/>
    </row>
    <row r="6" spans="1:37" s="405" customFormat="1" ht="18.75" hidden="1" customHeight="1">
      <c r="T6" s="405" t="s">
        <v>478</v>
      </c>
      <c r="AA6" s="3024" t="s">
        <v>10</v>
      </c>
      <c r="AB6" s="3024"/>
      <c r="AC6" s="3024"/>
      <c r="AD6" s="3024"/>
      <c r="AE6" s="397"/>
      <c r="AF6" s="397"/>
      <c r="AG6" s="397"/>
      <c r="AH6" s="397"/>
    </row>
    <row r="7" spans="1:37" s="405" customFormat="1" ht="15.75" hidden="1" customHeight="1">
      <c r="AA7" s="3024" t="s">
        <v>214</v>
      </c>
      <c r="AB7" s="3024"/>
      <c r="AC7" s="3024"/>
      <c r="AD7" s="3024"/>
      <c r="AE7" s="397"/>
      <c r="AF7" s="397"/>
      <c r="AG7" s="397"/>
      <c r="AH7" s="397"/>
    </row>
    <row r="8" spans="1:37" s="405" customFormat="1" ht="15.75" hidden="1" customHeight="1">
      <c r="AA8" s="3018" t="s">
        <v>215</v>
      </c>
      <c r="AB8" s="3018"/>
      <c r="AC8" s="3018"/>
      <c r="AD8" s="3018"/>
      <c r="AE8" s="397"/>
      <c r="AF8" s="397"/>
      <c r="AG8" s="397"/>
      <c r="AH8" s="397"/>
    </row>
    <row r="9" spans="1:37" s="405" customFormat="1" ht="10.5" hidden="1" customHeight="1">
      <c r="V9" s="408"/>
      <c r="W9" s="408"/>
      <c r="X9" s="408"/>
      <c r="Y9" s="408"/>
      <c r="Z9" s="409"/>
      <c r="AA9" s="409"/>
      <c r="AB9" s="409"/>
      <c r="AC9" s="409"/>
      <c r="AD9" s="409"/>
      <c r="AE9" s="409"/>
      <c r="AF9" s="409"/>
      <c r="AH9" s="410" t="s">
        <v>217</v>
      </c>
      <c r="AI9" s="395"/>
      <c r="AJ9" s="395"/>
    </row>
    <row r="10" spans="1:37" s="385" customFormat="1" ht="5.25" customHeight="1"/>
    <row r="11" spans="1:37" s="252" customFormat="1" ht="16.2">
      <c r="A11" s="2946" t="s">
        <v>507</v>
      </c>
      <c r="B11" s="2947"/>
      <c r="C11" s="2947"/>
      <c r="D11" s="2947"/>
      <c r="E11" s="2947"/>
      <c r="F11" s="2947"/>
      <c r="G11" s="2947"/>
      <c r="H11" s="2947"/>
      <c r="I11" s="2947"/>
      <c r="J11" s="2947"/>
      <c r="K11" s="2947"/>
      <c r="L11" s="2947"/>
      <c r="M11" s="2947"/>
      <c r="N11" s="2947"/>
      <c r="O11" s="2947"/>
      <c r="P11" s="2947"/>
      <c r="Q11" s="2947"/>
      <c r="R11" s="2947"/>
      <c r="S11" s="2947"/>
      <c r="T11" s="2947"/>
      <c r="U11" s="2947"/>
      <c r="V11" s="2947"/>
      <c r="W11" s="2947"/>
      <c r="X11" s="2947"/>
      <c r="Y11" s="2947"/>
      <c r="Z11" s="2947"/>
      <c r="AA11" s="2947"/>
      <c r="AB11" s="2947"/>
      <c r="AC11" s="2947"/>
      <c r="AD11" s="2947"/>
      <c r="AE11" s="2947"/>
      <c r="AF11" s="2947"/>
      <c r="AG11" s="2947"/>
      <c r="AH11" s="2947"/>
      <c r="AI11" s="2947"/>
      <c r="AJ11" s="3026"/>
      <c r="AK11" s="3026"/>
    </row>
    <row r="12" spans="1:37" s="252" customFormat="1" ht="16.2">
      <c r="A12" s="380"/>
      <c r="B12" s="382"/>
      <c r="C12" s="382"/>
      <c r="D12" s="382"/>
      <c r="E12" s="382"/>
      <c r="F12" s="382"/>
      <c r="G12" s="382"/>
      <c r="H12" s="382"/>
      <c r="I12" s="382"/>
      <c r="J12" s="382"/>
      <c r="K12" s="382"/>
      <c r="L12" s="382"/>
      <c r="M12" s="382"/>
      <c r="N12" s="382"/>
      <c r="O12" s="382"/>
      <c r="P12" s="382"/>
      <c r="Q12" s="382"/>
      <c r="R12" s="382"/>
      <c r="S12" s="382"/>
      <c r="T12" s="382"/>
      <c r="U12" s="382"/>
      <c r="V12" s="382"/>
      <c r="W12" s="382"/>
      <c r="X12" s="382"/>
      <c r="Y12" s="382"/>
      <c r="Z12" s="382"/>
      <c r="AA12" s="382"/>
      <c r="AB12" s="382"/>
      <c r="AC12" s="382"/>
      <c r="AD12" s="382"/>
      <c r="AE12" s="382"/>
      <c r="AF12" s="382"/>
      <c r="AG12" s="382"/>
      <c r="AH12" s="382"/>
      <c r="AI12" s="382"/>
      <c r="AJ12" s="383"/>
      <c r="AK12" s="383"/>
    </row>
    <row r="13" spans="1:37" s="252" customFormat="1" ht="7.5" customHeight="1">
      <c r="A13" s="380"/>
      <c r="B13" s="382"/>
      <c r="C13" s="382"/>
      <c r="D13" s="382"/>
      <c r="E13" s="382"/>
      <c r="F13" s="382"/>
      <c r="G13" s="382"/>
      <c r="H13" s="382"/>
      <c r="I13" s="382"/>
      <c r="J13" s="382"/>
      <c r="K13" s="382"/>
      <c r="L13" s="382"/>
      <c r="M13" s="382"/>
      <c r="N13" s="382"/>
      <c r="O13" s="382"/>
      <c r="P13" s="382"/>
      <c r="Q13" s="382"/>
      <c r="R13" s="382"/>
      <c r="S13" s="382"/>
      <c r="T13" s="382"/>
      <c r="U13" s="382"/>
      <c r="V13" s="382"/>
      <c r="W13" s="382"/>
      <c r="X13" s="382"/>
      <c r="Y13" s="382"/>
      <c r="Z13" s="382"/>
      <c r="AA13" s="382"/>
      <c r="AB13" s="382"/>
      <c r="AC13" s="382"/>
      <c r="AD13" s="382"/>
      <c r="AE13" s="382"/>
      <c r="AF13" s="382"/>
      <c r="AG13" s="382"/>
      <c r="AH13" s="382"/>
      <c r="AI13" s="382"/>
      <c r="AJ13" s="383"/>
      <c r="AK13" s="383"/>
    </row>
    <row r="14" spans="1:37" s="67" customFormat="1" ht="6" customHeight="1">
      <c r="V14" s="375"/>
      <c r="W14" s="375"/>
      <c r="X14" s="375"/>
      <c r="Y14" s="375"/>
      <c r="Z14" s="378"/>
      <c r="AA14" s="378"/>
      <c r="AB14" s="378"/>
      <c r="AC14" s="378"/>
      <c r="AD14" s="378"/>
      <c r="AE14" s="378"/>
      <c r="AF14" s="378"/>
      <c r="AG14" s="378"/>
      <c r="AH14" s="159"/>
      <c r="AI14" s="374"/>
      <c r="AJ14" s="374"/>
    </row>
    <row r="15" spans="1:37" s="396" customFormat="1" hidden="1">
      <c r="A15" s="3027" t="s">
        <v>219</v>
      </c>
      <c r="B15" s="3028"/>
      <c r="C15" s="3028"/>
      <c r="D15" s="3028"/>
      <c r="E15" s="3028"/>
      <c r="F15" s="3028"/>
      <c r="G15" s="3028"/>
      <c r="H15" s="3028"/>
      <c r="I15" s="3028"/>
      <c r="J15" s="3028"/>
      <c r="K15" s="3028"/>
      <c r="L15" s="3028"/>
      <c r="M15" s="3028"/>
      <c r="N15" s="3028"/>
      <c r="O15" s="3028"/>
      <c r="P15" s="3028"/>
      <c r="Q15" s="3028"/>
      <c r="R15" s="3028"/>
      <c r="S15" s="3028"/>
      <c r="T15" s="3028"/>
      <c r="U15" s="3028"/>
      <c r="V15" s="3028"/>
      <c r="W15" s="3028"/>
      <c r="X15" s="3028"/>
      <c r="Y15" s="3028"/>
      <c r="Z15" s="3028"/>
      <c r="AA15" s="3028"/>
      <c r="AB15" s="3028"/>
      <c r="AC15" s="3028"/>
      <c r="AD15" s="3028"/>
      <c r="AE15" s="3028"/>
      <c r="AF15" s="3028"/>
      <c r="AG15" s="3028"/>
      <c r="AH15" s="3028"/>
      <c r="AI15" s="3028"/>
      <c r="AJ15" s="3028"/>
      <c r="AK15" s="3028"/>
    </row>
    <row r="16" spans="1:37" s="405" customFormat="1" ht="5.25" hidden="1" customHeight="1"/>
    <row r="17" spans="1:37" s="396" customFormat="1" ht="13.5" hidden="1" customHeight="1">
      <c r="A17" s="3029" t="s">
        <v>14</v>
      </c>
      <c r="B17" s="3029"/>
      <c r="C17" s="3029"/>
      <c r="D17" s="3029"/>
      <c r="E17" s="3029"/>
      <c r="F17" s="3029"/>
      <c r="G17" s="3029"/>
      <c r="H17" s="3029"/>
      <c r="I17" s="3029"/>
      <c r="J17" s="3029"/>
      <c r="K17" s="3029"/>
      <c r="L17" s="3029"/>
      <c r="M17" s="3029"/>
      <c r="N17" s="3029"/>
      <c r="O17" s="3029"/>
      <c r="P17" s="3029"/>
      <c r="Q17" s="3029"/>
      <c r="R17" s="3029"/>
      <c r="S17" s="3029"/>
      <c r="T17" s="3029"/>
      <c r="U17" s="3029"/>
      <c r="V17" s="3029"/>
      <c r="W17" s="3029"/>
      <c r="X17" s="3029"/>
      <c r="Y17" s="3029"/>
      <c r="Z17" s="3029"/>
      <c r="AA17" s="3029"/>
      <c r="AB17" s="3029"/>
      <c r="AC17" s="3029"/>
      <c r="AD17" s="3029"/>
      <c r="AE17" s="3029"/>
      <c r="AF17" s="3029"/>
      <c r="AG17" s="3029"/>
      <c r="AH17" s="3029"/>
      <c r="AI17" s="3029"/>
      <c r="AJ17" s="3029"/>
      <c r="AK17" s="3029"/>
    </row>
    <row r="18" spans="1:37" ht="11.25" customHeight="1">
      <c r="A18" s="366"/>
      <c r="B18" s="362"/>
      <c r="C18" s="362"/>
      <c r="D18" s="362"/>
      <c r="E18" s="362"/>
      <c r="F18" s="362"/>
      <c r="G18" s="362"/>
      <c r="H18" s="362"/>
      <c r="I18" s="362"/>
      <c r="J18" s="362"/>
      <c r="K18" s="362"/>
      <c r="L18" s="362"/>
      <c r="M18" s="362"/>
      <c r="N18" s="362"/>
      <c r="O18" s="362"/>
      <c r="P18" s="362"/>
      <c r="Q18" s="362"/>
      <c r="R18" s="362"/>
      <c r="S18" s="362"/>
      <c r="T18" s="362"/>
      <c r="U18" s="362"/>
      <c r="V18" s="362"/>
      <c r="W18" s="362"/>
      <c r="X18" s="362"/>
      <c r="Y18" s="362"/>
      <c r="Z18" s="362"/>
      <c r="AA18" s="362"/>
      <c r="AB18" s="362"/>
      <c r="AC18" s="253"/>
      <c r="AD18" s="253"/>
      <c r="AE18" s="362"/>
      <c r="AF18" s="362"/>
      <c r="AG18" s="362"/>
      <c r="AH18" s="362"/>
      <c r="AI18" s="362"/>
      <c r="AJ18" s="362"/>
      <c r="AK18" s="362"/>
    </row>
    <row r="19" spans="1:37" ht="15" customHeight="1">
      <c r="A19" s="366" t="s">
        <v>221</v>
      </c>
      <c r="B19" s="379"/>
      <c r="C19" s="57"/>
      <c r="D19" s="379"/>
      <c r="E19" s="362"/>
      <c r="F19" s="362"/>
      <c r="G19" s="57" t="s">
        <v>78</v>
      </c>
      <c r="H19" s="57"/>
      <c r="I19" s="379"/>
      <c r="J19" s="362"/>
      <c r="K19" s="362"/>
      <c r="L19" s="362"/>
      <c r="M19" s="362"/>
      <c r="N19" s="362"/>
      <c r="O19" s="195"/>
      <c r="P19" s="368"/>
      <c r="Q19" s="368"/>
      <c r="R19" s="368"/>
      <c r="S19" s="368"/>
      <c r="T19" s="368"/>
      <c r="U19" s="368"/>
      <c r="V19" s="368"/>
      <c r="W19" s="368"/>
      <c r="X19" s="8" t="s">
        <v>158</v>
      </c>
      <c r="AC19" s="3030"/>
      <c r="AD19" s="3031"/>
      <c r="AE19" s="8" t="s">
        <v>123</v>
      </c>
      <c r="AF19" s="8" t="s">
        <v>508</v>
      </c>
      <c r="AK19" s="362"/>
    </row>
    <row r="20" spans="1:37" ht="3.75" customHeight="1">
      <c r="A20" s="384"/>
      <c r="B20" s="379"/>
      <c r="C20" s="57"/>
      <c r="D20" s="379"/>
      <c r="E20" s="362"/>
      <c r="F20" s="362"/>
      <c r="G20" s="362"/>
      <c r="H20" s="362"/>
      <c r="I20" s="362"/>
      <c r="J20" s="362"/>
      <c r="K20" s="362"/>
      <c r="L20" s="362"/>
      <c r="M20" s="362"/>
      <c r="N20" s="362"/>
      <c r="O20" s="362"/>
      <c r="P20" s="362"/>
      <c r="Q20" s="362"/>
      <c r="R20" s="362"/>
      <c r="S20" s="362"/>
      <c r="T20" s="362"/>
      <c r="U20" s="362"/>
      <c r="V20" s="362"/>
      <c r="W20" s="362"/>
      <c r="X20" s="362"/>
      <c r="Y20" s="362"/>
      <c r="Z20" s="362"/>
      <c r="AA20" s="362"/>
      <c r="AB20" s="362"/>
      <c r="AC20" s="362"/>
      <c r="AD20" s="362"/>
      <c r="AE20" s="362"/>
      <c r="AF20" s="362"/>
      <c r="AG20" s="362"/>
      <c r="AH20" s="362"/>
      <c r="AI20" s="362"/>
      <c r="AJ20" s="362"/>
      <c r="AK20" s="362"/>
    </row>
    <row r="21" spans="1:37" ht="15" customHeight="1">
      <c r="A21" s="362"/>
      <c r="G21" s="377" t="s">
        <v>79</v>
      </c>
      <c r="H21" s="362"/>
      <c r="I21" s="362"/>
      <c r="J21" s="362"/>
      <c r="K21" s="362"/>
      <c r="L21" s="362"/>
      <c r="M21" s="362"/>
      <c r="N21" s="362"/>
      <c r="O21" s="195"/>
      <c r="P21" s="367"/>
      <c r="Q21" s="195"/>
      <c r="R21" s="367"/>
      <c r="S21" s="367"/>
      <c r="T21" s="367"/>
      <c r="U21" s="367"/>
      <c r="V21" s="367"/>
      <c r="W21" s="367"/>
      <c r="X21" s="377"/>
      <c r="Y21" s="362"/>
      <c r="Z21" s="362"/>
      <c r="AA21" s="362"/>
      <c r="AB21" s="362"/>
      <c r="AC21" s="57"/>
      <c r="AD21" s="379"/>
      <c r="AE21" s="379"/>
      <c r="AF21" s="379"/>
      <c r="AG21" s="379"/>
      <c r="AH21" s="379"/>
      <c r="AI21" s="379"/>
      <c r="AJ21" s="362"/>
      <c r="AK21" s="362"/>
    </row>
    <row r="22" spans="1:37" ht="19.5" customHeight="1">
      <c r="A22" s="366"/>
      <c r="B22" s="377"/>
      <c r="C22" s="362"/>
      <c r="D22" s="362"/>
      <c r="E22" s="362"/>
      <c r="F22" s="362"/>
      <c r="G22" s="362"/>
      <c r="H22" s="362"/>
      <c r="I22" s="362"/>
      <c r="J22" s="362"/>
      <c r="K22" s="362"/>
      <c r="L22" s="362"/>
      <c r="M22" s="362"/>
      <c r="N22" s="362"/>
      <c r="O22" s="362"/>
      <c r="P22" s="362"/>
      <c r="Q22" s="362"/>
      <c r="R22" s="362"/>
      <c r="S22" s="362"/>
      <c r="T22" s="362"/>
      <c r="U22" s="362"/>
      <c r="V22" s="362"/>
      <c r="W22" s="362"/>
      <c r="X22" s="362"/>
      <c r="Y22" s="362"/>
      <c r="Z22" s="362"/>
      <c r="AA22" s="362"/>
      <c r="AB22" s="362"/>
      <c r="AC22" s="362"/>
      <c r="AD22" s="362"/>
      <c r="AE22" s="362"/>
      <c r="AF22" s="362"/>
      <c r="AG22" s="362"/>
      <c r="AH22" s="362"/>
    </row>
    <row r="23" spans="1:37" s="385" customFormat="1" ht="18" customHeight="1">
      <c r="A23" s="385" t="s">
        <v>509</v>
      </c>
      <c r="B23" s="364"/>
      <c r="C23" s="364"/>
      <c r="D23" s="364"/>
      <c r="E23" s="364"/>
      <c r="F23" s="364"/>
      <c r="G23" s="364"/>
      <c r="H23" s="364"/>
      <c r="I23" s="364"/>
      <c r="J23" s="364"/>
      <c r="K23" s="364"/>
      <c r="L23" s="364"/>
      <c r="M23" s="364"/>
      <c r="N23" s="364"/>
      <c r="O23" s="364"/>
      <c r="P23" s="364"/>
      <c r="Q23" s="364"/>
      <c r="R23" s="364"/>
      <c r="S23" s="364"/>
      <c r="T23" s="364"/>
      <c r="U23" s="364"/>
      <c r="V23" s="364"/>
      <c r="W23" s="364"/>
      <c r="X23" s="364"/>
      <c r="Y23" s="364"/>
      <c r="Z23" s="364"/>
      <c r="AA23" s="364"/>
      <c r="AB23" s="364"/>
      <c r="AC23" s="270"/>
      <c r="AD23" s="270"/>
      <c r="AE23" s="364"/>
      <c r="AF23" s="364"/>
      <c r="AG23" s="364"/>
      <c r="AH23" s="364"/>
      <c r="AI23" s="364"/>
      <c r="AJ23" s="364"/>
      <c r="AK23" s="364"/>
    </row>
    <row r="24" spans="1:37" ht="5.25" customHeight="1">
      <c r="A24" s="366"/>
      <c r="B24" s="377"/>
      <c r="C24" s="362"/>
      <c r="D24" s="362"/>
      <c r="E24" s="362"/>
      <c r="F24" s="362"/>
      <c r="G24" s="362"/>
      <c r="H24" s="362"/>
      <c r="I24" s="362"/>
      <c r="J24" s="362"/>
      <c r="K24" s="362"/>
      <c r="L24" s="362"/>
      <c r="M24" s="362"/>
      <c r="N24" s="362"/>
      <c r="O24" s="362"/>
      <c r="P24" s="362"/>
      <c r="Q24" s="362"/>
      <c r="R24" s="362"/>
      <c r="S24" s="362"/>
      <c r="T24" s="362"/>
      <c r="U24" s="362"/>
      <c r="V24" s="362"/>
      <c r="W24" s="362"/>
      <c r="X24" s="362"/>
      <c r="Y24" s="362"/>
      <c r="Z24" s="362"/>
      <c r="AA24" s="362"/>
      <c r="AB24" s="362"/>
      <c r="AC24" s="362"/>
      <c r="AD24" s="362"/>
      <c r="AE24" s="362"/>
      <c r="AF24" s="362"/>
      <c r="AG24" s="362"/>
      <c r="AH24" s="362"/>
    </row>
    <row r="25" spans="1:37" ht="15" customHeight="1">
      <c r="B25" s="275"/>
      <c r="C25" s="363" t="s">
        <v>510</v>
      </c>
      <c r="D25" s="381"/>
      <c r="E25" s="381"/>
      <c r="F25" s="254"/>
      <c r="G25" s="254"/>
      <c r="H25" s="254"/>
      <c r="I25" s="254"/>
      <c r="J25" s="254"/>
      <c r="K25" s="258"/>
      <c r="L25" s="254"/>
      <c r="M25" s="254"/>
      <c r="N25" s="254"/>
      <c r="O25" s="271"/>
      <c r="P25" s="254"/>
      <c r="S25" s="254"/>
      <c r="T25" s="254"/>
      <c r="U25" s="258"/>
      <c r="V25" s="254"/>
      <c r="W25" s="254"/>
      <c r="X25" s="254"/>
      <c r="Y25" s="259"/>
      <c r="Z25" s="260"/>
      <c r="AA25" s="260"/>
      <c r="AB25" s="260"/>
      <c r="AC25" s="57"/>
      <c r="AD25" s="260"/>
      <c r="AE25" s="260"/>
      <c r="AF25" s="260"/>
      <c r="AG25" s="261"/>
      <c r="AH25" s="262"/>
      <c r="AI25" s="262"/>
      <c r="AJ25" s="262"/>
      <c r="AK25" s="369"/>
    </row>
    <row r="26" spans="1:37" ht="9" customHeight="1">
      <c r="A26" s="366"/>
      <c r="B26" s="362"/>
      <c r="C26" s="362"/>
      <c r="D26" s="362"/>
      <c r="E26" s="362"/>
      <c r="F26" s="362"/>
      <c r="G26" s="362"/>
      <c r="H26" s="362"/>
      <c r="I26" s="369"/>
      <c r="J26" s="369"/>
      <c r="K26" s="369"/>
      <c r="L26" s="369"/>
      <c r="M26" s="369"/>
      <c r="N26" s="369"/>
      <c r="O26" s="369"/>
      <c r="P26" s="369"/>
      <c r="Q26" s="369"/>
      <c r="R26" s="369"/>
      <c r="S26" s="369"/>
      <c r="T26" s="369"/>
      <c r="U26" s="369"/>
      <c r="V26" s="369"/>
      <c r="W26" s="369"/>
      <c r="X26" s="369"/>
      <c r="Y26" s="369"/>
      <c r="Z26" s="369"/>
      <c r="AA26" s="369"/>
      <c r="AB26" s="369"/>
      <c r="AC26" s="369"/>
      <c r="AD26" s="369"/>
      <c r="AE26" s="369"/>
      <c r="AF26" s="369"/>
      <c r="AG26" s="369"/>
      <c r="AH26" s="369"/>
      <c r="AI26" s="369"/>
      <c r="AJ26" s="369"/>
      <c r="AK26" s="369"/>
    </row>
    <row r="27" spans="1:37" s="71" customFormat="1" ht="15" customHeight="1">
      <c r="A27" s="363"/>
      <c r="B27" s="8" t="s">
        <v>511</v>
      </c>
      <c r="C27" s="272"/>
      <c r="D27" s="8" t="s">
        <v>235</v>
      </c>
      <c r="F27" s="386"/>
      <c r="G27" s="123"/>
      <c r="H27" s="3020"/>
      <c r="I27" s="3021"/>
      <c r="J27" s="3021"/>
      <c r="K27" s="3021"/>
      <c r="L27" s="3021"/>
      <c r="M27" s="3021"/>
      <c r="N27" s="3021"/>
      <c r="O27" s="3021"/>
      <c r="P27" s="3021"/>
      <c r="Q27" s="3021"/>
      <c r="R27" s="3021"/>
      <c r="S27" s="3021"/>
      <c r="T27" s="254"/>
      <c r="U27" s="258" t="s">
        <v>236</v>
      </c>
      <c r="V27" s="254"/>
      <c r="W27" s="254"/>
      <c r="X27" s="3022"/>
      <c r="Y27" s="3021"/>
      <c r="Z27" s="3021"/>
      <c r="AA27" s="3021"/>
      <c r="AB27" s="3021"/>
      <c r="AC27" s="3021"/>
      <c r="AD27" s="3021"/>
      <c r="AE27" s="3021"/>
      <c r="AF27" s="3021"/>
      <c r="AG27" s="3021"/>
      <c r="AH27" s="3021"/>
      <c r="AI27" s="3021"/>
      <c r="AJ27" s="3021"/>
      <c r="AK27" s="366"/>
    </row>
    <row r="28" spans="1:37" ht="9" customHeight="1">
      <c r="A28" s="366"/>
      <c r="B28" s="377"/>
      <c r="C28" s="362"/>
      <c r="D28" s="362"/>
      <c r="E28" s="362"/>
      <c r="F28" s="362"/>
      <c r="G28" s="362"/>
      <c r="H28" s="362"/>
      <c r="I28" s="362"/>
      <c r="J28" s="362"/>
      <c r="K28" s="362"/>
      <c r="L28" s="362"/>
      <c r="M28" s="362"/>
      <c r="N28" s="362"/>
      <c r="O28" s="362"/>
      <c r="P28" s="362"/>
      <c r="Q28" s="362"/>
      <c r="R28" s="362"/>
      <c r="S28" s="362"/>
      <c r="T28" s="362"/>
      <c r="U28" s="362"/>
      <c r="V28" s="362"/>
      <c r="W28" s="362"/>
      <c r="X28" s="362"/>
      <c r="Y28" s="362"/>
      <c r="Z28" s="362"/>
      <c r="AA28" s="362"/>
      <c r="AB28" s="362"/>
      <c r="AC28" s="362"/>
      <c r="AD28" s="362"/>
      <c r="AE28" s="362"/>
      <c r="AF28" s="362"/>
      <c r="AG28" s="362"/>
      <c r="AH28" s="362"/>
    </row>
    <row r="29" spans="1:37" ht="15" customHeight="1">
      <c r="B29" s="275"/>
      <c r="C29" s="363" t="s">
        <v>241</v>
      </c>
      <c r="D29" s="381"/>
      <c r="E29" s="381"/>
      <c r="F29" s="254"/>
      <c r="G29" s="254"/>
      <c r="H29" s="254"/>
      <c r="I29" s="254"/>
      <c r="J29" s="254"/>
      <c r="K29" s="258"/>
      <c r="L29" s="254"/>
      <c r="M29" s="254"/>
      <c r="N29" s="254"/>
      <c r="O29" s="271" t="s">
        <v>512</v>
      </c>
      <c r="P29" s="254"/>
      <c r="S29" s="254"/>
      <c r="T29" s="254"/>
      <c r="U29" s="258"/>
      <c r="V29" s="254"/>
      <c r="W29" s="254"/>
      <c r="X29" s="254"/>
      <c r="Y29" s="259"/>
      <c r="Z29" s="260"/>
      <c r="AA29" s="260"/>
      <c r="AB29" s="260"/>
      <c r="AC29" s="57"/>
      <c r="AD29" s="260"/>
      <c r="AE29" s="260"/>
      <c r="AF29" s="260"/>
      <c r="AG29" s="261"/>
      <c r="AH29" s="262"/>
      <c r="AI29" s="262"/>
      <c r="AJ29" s="262"/>
      <c r="AK29" s="369"/>
    </row>
    <row r="30" spans="1:37" ht="9.75" customHeight="1">
      <c r="A30" s="366"/>
      <c r="B30" s="362"/>
      <c r="C30" s="362"/>
      <c r="D30" s="362"/>
      <c r="E30" s="362"/>
      <c r="F30" s="362"/>
      <c r="G30" s="362"/>
      <c r="H30" s="362"/>
      <c r="I30" s="369"/>
      <c r="J30" s="369"/>
      <c r="K30" s="369"/>
      <c r="L30" s="369"/>
      <c r="M30" s="369"/>
      <c r="N30" s="369"/>
      <c r="O30" s="369"/>
      <c r="P30" s="369"/>
      <c r="Q30" s="369"/>
      <c r="R30" s="369"/>
      <c r="S30" s="369"/>
      <c r="T30" s="369"/>
      <c r="U30" s="369"/>
      <c r="V30" s="369"/>
      <c r="W30" s="369"/>
      <c r="X30" s="369"/>
      <c r="Y30" s="369"/>
      <c r="Z30" s="369"/>
      <c r="AA30" s="369"/>
      <c r="AB30" s="369"/>
      <c r="AC30" s="369"/>
      <c r="AD30" s="369"/>
      <c r="AE30" s="369"/>
      <c r="AF30" s="369"/>
      <c r="AG30" s="369"/>
      <c r="AH30" s="369"/>
      <c r="AI30" s="369"/>
      <c r="AJ30" s="369"/>
      <c r="AK30" s="369"/>
    </row>
    <row r="31" spans="1:37" s="71" customFormat="1" ht="15" customHeight="1">
      <c r="A31" s="363"/>
      <c r="B31" s="8" t="s">
        <v>511</v>
      </c>
      <c r="C31" s="272"/>
      <c r="D31" s="8" t="s">
        <v>235</v>
      </c>
      <c r="F31" s="386"/>
      <c r="G31" s="123"/>
      <c r="H31" s="3020"/>
      <c r="I31" s="3021"/>
      <c r="J31" s="3021"/>
      <c r="K31" s="3021"/>
      <c r="L31" s="3021"/>
      <c r="M31" s="3021"/>
      <c r="N31" s="3021"/>
      <c r="O31" s="3021"/>
      <c r="P31" s="3021"/>
      <c r="Q31" s="3021"/>
      <c r="R31" s="3021"/>
      <c r="S31" s="3021"/>
      <c r="T31" s="254"/>
      <c r="U31" s="258" t="s">
        <v>236</v>
      </c>
      <c r="V31" s="254"/>
      <c r="W31" s="254"/>
      <c r="X31" s="3022"/>
      <c r="Y31" s="3021"/>
      <c r="Z31" s="3021"/>
      <c r="AA31" s="3021"/>
      <c r="AB31" s="3021"/>
      <c r="AC31" s="3021"/>
      <c r="AD31" s="3021"/>
      <c r="AE31" s="3021"/>
      <c r="AF31" s="3021"/>
      <c r="AG31" s="3021"/>
      <c r="AH31" s="3021"/>
      <c r="AI31" s="3021"/>
      <c r="AJ31" s="3021"/>
      <c r="AK31" s="366"/>
    </row>
    <row r="32" spans="1:37" ht="9" customHeight="1">
      <c r="A32" s="366"/>
      <c r="B32" s="377"/>
      <c r="C32" s="362"/>
      <c r="D32" s="362"/>
      <c r="E32" s="362"/>
      <c r="F32" s="362"/>
      <c r="G32" s="362"/>
      <c r="H32" s="362"/>
      <c r="I32" s="362"/>
      <c r="J32" s="362"/>
      <c r="K32" s="362"/>
      <c r="L32" s="362"/>
      <c r="M32" s="362"/>
      <c r="N32" s="362"/>
      <c r="O32" s="362"/>
      <c r="P32" s="362"/>
      <c r="Q32" s="362"/>
      <c r="R32" s="362"/>
      <c r="S32" s="362"/>
      <c r="T32" s="362"/>
      <c r="U32" s="362"/>
      <c r="V32" s="362"/>
      <c r="W32" s="362"/>
      <c r="X32" s="362"/>
      <c r="Y32" s="362"/>
      <c r="Z32" s="362"/>
      <c r="AA32" s="362"/>
      <c r="AB32" s="362"/>
      <c r="AC32" s="362"/>
      <c r="AD32" s="362"/>
      <c r="AE32" s="362"/>
      <c r="AF32" s="362"/>
      <c r="AG32" s="362"/>
      <c r="AH32" s="362"/>
    </row>
    <row r="33" spans="1:37" ht="15" customHeight="1">
      <c r="B33" s="275"/>
      <c r="C33" s="363" t="s">
        <v>242</v>
      </c>
      <c r="D33" s="381"/>
      <c r="E33" s="381"/>
      <c r="F33" s="254"/>
      <c r="G33" s="254"/>
      <c r="H33" s="254"/>
      <c r="I33" s="254"/>
      <c r="J33" s="254"/>
      <c r="K33" s="258"/>
      <c r="L33" s="254"/>
      <c r="M33" s="254"/>
      <c r="N33" s="254"/>
      <c r="O33" s="254"/>
      <c r="P33" s="254"/>
      <c r="Q33" s="254"/>
      <c r="R33" s="254"/>
      <c r="S33" s="254"/>
      <c r="T33" s="254"/>
      <c r="U33" s="258"/>
      <c r="V33" s="271"/>
      <c r="W33" s="254"/>
      <c r="Z33" s="260"/>
      <c r="AA33" s="260"/>
      <c r="AB33" s="260"/>
      <c r="AC33" s="57"/>
      <c r="AD33" s="260"/>
      <c r="AE33" s="260"/>
      <c r="AF33" s="260"/>
      <c r="AG33" s="261"/>
      <c r="AH33" s="262"/>
      <c r="AI33" s="262"/>
      <c r="AJ33" s="262"/>
      <c r="AK33" s="369"/>
    </row>
    <row r="34" spans="1:37" ht="9" customHeight="1">
      <c r="A34" s="366"/>
      <c r="B34" s="362"/>
      <c r="C34" s="362"/>
      <c r="D34" s="362"/>
      <c r="E34" s="362"/>
      <c r="F34" s="362"/>
      <c r="G34" s="362"/>
      <c r="H34" s="362"/>
      <c r="I34" s="369"/>
      <c r="J34" s="369"/>
      <c r="K34" s="369"/>
      <c r="L34" s="369"/>
      <c r="M34" s="369"/>
      <c r="N34" s="369"/>
      <c r="O34" s="369"/>
      <c r="P34" s="369"/>
      <c r="Q34" s="369"/>
      <c r="R34" s="369"/>
      <c r="S34" s="369"/>
      <c r="T34" s="369"/>
      <c r="U34" s="369"/>
      <c r="V34" s="369"/>
      <c r="W34" s="369"/>
      <c r="X34" s="369"/>
      <c r="Y34" s="369"/>
      <c r="Z34" s="369"/>
      <c r="AA34" s="369"/>
      <c r="AB34" s="369"/>
      <c r="AC34" s="369"/>
      <c r="AD34" s="369"/>
      <c r="AE34" s="369"/>
      <c r="AF34" s="369"/>
      <c r="AG34" s="369"/>
      <c r="AH34" s="369"/>
      <c r="AI34" s="369"/>
      <c r="AJ34" s="369"/>
      <c r="AK34" s="369"/>
    </row>
    <row r="35" spans="1:37" s="71" customFormat="1" ht="15" customHeight="1">
      <c r="A35" s="363"/>
      <c r="B35" s="8" t="s">
        <v>511</v>
      </c>
      <c r="C35" s="272"/>
      <c r="D35" s="8" t="s">
        <v>235</v>
      </c>
      <c r="F35" s="386"/>
      <c r="G35" s="123"/>
      <c r="H35" s="3020"/>
      <c r="I35" s="3021"/>
      <c r="J35" s="3021"/>
      <c r="K35" s="3021"/>
      <c r="L35" s="3021"/>
      <c r="M35" s="3021"/>
      <c r="N35" s="3021"/>
      <c r="O35" s="3021"/>
      <c r="P35" s="3021"/>
      <c r="Q35" s="3021"/>
      <c r="R35" s="3021"/>
      <c r="S35" s="3021"/>
      <c r="T35" s="254"/>
      <c r="U35" s="258" t="s">
        <v>236</v>
      </c>
      <c r="V35" s="254"/>
      <c r="W35" s="254"/>
      <c r="X35" s="3022"/>
      <c r="Y35" s="3021"/>
      <c r="Z35" s="3021"/>
      <c r="AA35" s="3021"/>
      <c r="AB35" s="3021"/>
      <c r="AC35" s="3021"/>
      <c r="AD35" s="3021"/>
      <c r="AE35" s="3021"/>
      <c r="AF35" s="3021"/>
      <c r="AG35" s="3021"/>
      <c r="AH35" s="3021"/>
      <c r="AI35" s="3021"/>
      <c r="AJ35" s="3021"/>
      <c r="AK35" s="366"/>
    </row>
    <row r="36" spans="1:37" s="71" customFormat="1" ht="9.75" customHeight="1">
      <c r="A36" s="363"/>
      <c r="B36" s="70"/>
      <c r="C36" s="363"/>
      <c r="D36" s="363"/>
      <c r="E36" s="363"/>
      <c r="F36" s="363"/>
      <c r="G36" s="363"/>
      <c r="H36" s="363"/>
      <c r="N36" s="365"/>
      <c r="O36" s="371"/>
      <c r="P36" s="371"/>
      <c r="Q36" s="371"/>
      <c r="R36" s="371"/>
      <c r="S36" s="371"/>
      <c r="T36" s="371"/>
      <c r="U36" s="371"/>
      <c r="AI36" s="8"/>
      <c r="AJ36" s="8"/>
      <c r="AK36" s="8"/>
    </row>
    <row r="37" spans="1:37" ht="15" customHeight="1">
      <c r="B37" s="274"/>
      <c r="C37" s="363" t="s">
        <v>513</v>
      </c>
      <c r="D37" s="381"/>
      <c r="E37" s="381"/>
      <c r="F37" s="254"/>
      <c r="G37" s="254"/>
      <c r="H37" s="254"/>
      <c r="I37" s="254"/>
      <c r="J37" s="254"/>
      <c r="K37" s="258"/>
      <c r="L37" s="254"/>
      <c r="M37" s="254" t="s">
        <v>514</v>
      </c>
      <c r="N37" s="254"/>
      <c r="O37" s="254"/>
      <c r="P37" s="254"/>
      <c r="Q37" s="254"/>
      <c r="R37" s="254"/>
      <c r="S37" s="254"/>
      <c r="T37" s="254"/>
      <c r="U37" s="258"/>
      <c r="V37" s="254"/>
      <c r="W37" s="254"/>
      <c r="X37" s="254"/>
      <c r="Y37" s="259"/>
      <c r="Z37" s="260"/>
      <c r="AA37" s="260"/>
      <c r="AB37" s="260"/>
      <c r="AC37" s="57"/>
      <c r="AD37" s="260"/>
      <c r="AE37" s="260"/>
      <c r="AF37" s="260"/>
      <c r="AG37" s="261"/>
      <c r="AH37" s="262"/>
      <c r="AI37" s="262"/>
      <c r="AJ37" s="262"/>
      <c r="AK37" s="369"/>
    </row>
    <row r="38" spans="1:37" ht="15" customHeight="1">
      <c r="B38" s="69"/>
      <c r="C38" s="363"/>
      <c r="D38" s="381"/>
      <c r="E38" s="381"/>
      <c r="F38" s="254"/>
      <c r="G38" s="254"/>
      <c r="H38" s="254"/>
      <c r="I38" s="254"/>
      <c r="J38" s="254"/>
      <c r="K38" s="258"/>
      <c r="L38" s="254"/>
      <c r="M38" s="254"/>
      <c r="N38" s="254"/>
      <c r="O38" s="254"/>
      <c r="P38" s="254"/>
      <c r="Q38" s="254"/>
      <c r="R38" s="254"/>
      <c r="S38" s="254"/>
      <c r="T38" s="254"/>
      <c r="U38" s="258"/>
      <c r="V38" s="254"/>
      <c r="W38" s="254"/>
      <c r="X38" s="254"/>
      <c r="Y38" s="259"/>
      <c r="Z38" s="260"/>
      <c r="AA38" s="260"/>
      <c r="AB38" s="260"/>
      <c r="AC38" s="57"/>
      <c r="AD38" s="260"/>
      <c r="AE38" s="260"/>
      <c r="AF38" s="260"/>
      <c r="AG38" s="261"/>
      <c r="AH38" s="262"/>
      <c r="AI38" s="262"/>
      <c r="AJ38" s="262"/>
      <c r="AK38" s="369"/>
    </row>
    <row r="39" spans="1:37" ht="3.75" customHeight="1">
      <c r="A39" s="366"/>
      <c r="B39" s="362"/>
      <c r="C39" s="362"/>
      <c r="D39" s="362"/>
      <c r="E39" s="362"/>
      <c r="F39" s="362"/>
      <c r="G39" s="362"/>
      <c r="H39" s="362"/>
      <c r="I39" s="369"/>
      <c r="J39" s="369"/>
      <c r="K39" s="369"/>
      <c r="L39" s="369"/>
      <c r="M39" s="369"/>
      <c r="N39" s="369"/>
      <c r="O39" s="369"/>
      <c r="P39" s="369"/>
      <c r="Q39" s="369"/>
      <c r="R39" s="369"/>
      <c r="S39" s="369"/>
      <c r="T39" s="369"/>
      <c r="U39" s="369"/>
      <c r="V39" s="369"/>
      <c r="W39" s="369"/>
      <c r="X39" s="369"/>
      <c r="Y39" s="369"/>
      <c r="Z39" s="369"/>
      <c r="AA39" s="369"/>
      <c r="AB39" s="369"/>
      <c r="AC39" s="369"/>
      <c r="AD39" s="369"/>
      <c r="AE39" s="369"/>
      <c r="AF39" s="369"/>
      <c r="AG39" s="369"/>
      <c r="AH39" s="369"/>
      <c r="AI39" s="369"/>
      <c r="AJ39" s="369"/>
      <c r="AK39" s="369"/>
    </row>
    <row r="40" spans="1:37" s="396" customFormat="1" ht="18" hidden="1" customHeight="1">
      <c r="A40" s="391"/>
      <c r="D40" s="411"/>
      <c r="E40" s="412" t="s">
        <v>232</v>
      </c>
      <c r="F40" s="411"/>
      <c r="G40" s="411"/>
      <c r="H40" s="411"/>
      <c r="I40" s="411"/>
      <c r="J40" s="413"/>
      <c r="K40" s="414"/>
      <c r="L40" s="415" t="s">
        <v>41</v>
      </c>
      <c r="M40" s="2868"/>
      <c r="N40" s="3017"/>
      <c r="O40" s="416" t="s">
        <v>2</v>
      </c>
      <c r="P40" s="2868"/>
      <c r="Q40" s="3017"/>
      <c r="R40" s="416" t="s">
        <v>42</v>
      </c>
      <c r="S40" s="2868"/>
      <c r="T40" s="3017"/>
      <c r="U40" s="416" t="s">
        <v>44</v>
      </c>
      <c r="V40" s="417" t="s">
        <v>501</v>
      </c>
      <c r="W40" s="414"/>
      <c r="X40" s="415" t="s">
        <v>41</v>
      </c>
      <c r="Y40" s="2868"/>
      <c r="Z40" s="3017"/>
      <c r="AA40" s="416" t="s">
        <v>2</v>
      </c>
      <c r="AB40" s="2868"/>
      <c r="AC40" s="3017"/>
      <c r="AD40" s="416" t="s">
        <v>42</v>
      </c>
      <c r="AE40" s="2868"/>
      <c r="AF40" s="3017"/>
      <c r="AG40" s="418" t="s">
        <v>44</v>
      </c>
      <c r="AH40" s="3018" t="s">
        <v>257</v>
      </c>
      <c r="AI40" s="3019"/>
      <c r="AJ40" s="3019"/>
      <c r="AK40" s="3019"/>
    </row>
    <row r="41" spans="1:37" s="396" customFormat="1" ht="18" hidden="1" customHeight="1">
      <c r="A41" s="391"/>
      <c r="C41" s="411"/>
      <c r="D41" s="411"/>
      <c r="E41" s="412" t="s">
        <v>230</v>
      </c>
      <c r="F41" s="411"/>
      <c r="G41" s="411"/>
      <c r="H41" s="411"/>
      <c r="I41" s="411"/>
      <c r="J41" s="413"/>
      <c r="K41" s="414"/>
      <c r="L41" s="415" t="s">
        <v>41</v>
      </c>
      <c r="M41" s="2868"/>
      <c r="N41" s="3017"/>
      <c r="O41" s="416" t="s">
        <v>2</v>
      </c>
      <c r="P41" s="2868"/>
      <c r="Q41" s="3017"/>
      <c r="R41" s="416" t="s">
        <v>42</v>
      </c>
      <c r="S41" s="2868"/>
      <c r="T41" s="3017"/>
      <c r="U41" s="416" t="s">
        <v>44</v>
      </c>
      <c r="V41" s="417" t="s">
        <v>501</v>
      </c>
      <c r="W41" s="414"/>
      <c r="X41" s="415" t="s">
        <v>41</v>
      </c>
      <c r="Y41" s="2868"/>
      <c r="Z41" s="3017"/>
      <c r="AA41" s="416" t="s">
        <v>2</v>
      </c>
      <c r="AB41" s="2868"/>
      <c r="AC41" s="3017"/>
      <c r="AD41" s="416" t="s">
        <v>42</v>
      </c>
      <c r="AE41" s="2868"/>
      <c r="AF41" s="3017"/>
      <c r="AG41" s="418" t="s">
        <v>44</v>
      </c>
      <c r="AH41" s="3018" t="s">
        <v>257</v>
      </c>
      <c r="AI41" s="3019"/>
      <c r="AJ41" s="3019"/>
      <c r="AK41" s="3019"/>
    </row>
    <row r="42" spans="1:37" s="396" customFormat="1" ht="18" hidden="1" customHeight="1">
      <c r="A42" s="412"/>
      <c r="B42" s="412"/>
      <c r="C42" s="412"/>
      <c r="D42" s="412" t="s">
        <v>231</v>
      </c>
      <c r="E42" s="412"/>
      <c r="F42" s="412"/>
      <c r="G42" s="412"/>
      <c r="H42" s="412"/>
      <c r="I42" s="412"/>
      <c r="J42" s="419"/>
      <c r="K42" s="398" t="s">
        <v>258</v>
      </c>
      <c r="L42" s="420"/>
      <c r="M42" s="420"/>
      <c r="N42" s="420"/>
      <c r="O42" s="420"/>
      <c r="P42" s="421" t="s">
        <v>142</v>
      </c>
      <c r="Q42" s="421"/>
      <c r="R42" s="421"/>
      <c r="S42" s="421"/>
      <c r="T42" s="421"/>
      <c r="U42" s="421"/>
      <c r="V42" s="421"/>
      <c r="W42" s="421"/>
      <c r="X42" s="421"/>
      <c r="Y42" s="421"/>
      <c r="Z42" s="421"/>
      <c r="AA42" s="421"/>
      <c r="AB42" s="421"/>
      <c r="AC42" s="421"/>
      <c r="AD42" s="421"/>
      <c r="AE42" s="421"/>
      <c r="AF42" s="421"/>
      <c r="AG42" s="421"/>
      <c r="AH42" s="422"/>
      <c r="AI42" s="423"/>
    </row>
    <row r="43" spans="1:37" s="396" customFormat="1" ht="18" hidden="1" customHeight="1">
      <c r="A43" s="412"/>
      <c r="B43" s="412"/>
      <c r="C43" s="412"/>
      <c r="D43" s="412"/>
      <c r="E43" s="397" t="s">
        <v>502</v>
      </c>
      <c r="F43" s="2868"/>
      <c r="G43" s="3016"/>
      <c r="H43" s="400" t="s">
        <v>239</v>
      </c>
      <c r="I43" s="395"/>
      <c r="J43" s="419"/>
      <c r="K43" s="398" t="s">
        <v>258</v>
      </c>
      <c r="L43" s="420"/>
      <c r="M43" s="420"/>
      <c r="N43" s="420"/>
      <c r="O43" s="420"/>
      <c r="P43" s="421" t="s">
        <v>142</v>
      </c>
      <c r="Q43" s="421"/>
      <c r="R43" s="421"/>
      <c r="S43" s="421"/>
      <c r="T43" s="421"/>
      <c r="U43" s="421"/>
      <c r="V43" s="421"/>
      <c r="W43" s="421"/>
      <c r="X43" s="421"/>
      <c r="Y43" s="421"/>
      <c r="Z43" s="421"/>
      <c r="AA43" s="421"/>
      <c r="AB43" s="421"/>
      <c r="AC43" s="421"/>
      <c r="AD43" s="421"/>
      <c r="AE43" s="421"/>
      <c r="AF43" s="421"/>
      <c r="AG43" s="421"/>
      <c r="AH43" s="422"/>
      <c r="AI43" s="423"/>
    </row>
    <row r="44" spans="1:37" s="396" customFormat="1" ht="18" hidden="1" customHeight="1">
      <c r="A44" s="412"/>
      <c r="B44" s="412"/>
      <c r="C44" s="412"/>
      <c r="D44" s="412"/>
      <c r="J44" s="419"/>
      <c r="K44" s="398" t="s">
        <v>258</v>
      </c>
      <c r="L44" s="420"/>
      <c r="M44" s="420"/>
      <c r="N44" s="420"/>
      <c r="O44" s="420"/>
      <c r="P44" s="421" t="s">
        <v>140</v>
      </c>
      <c r="Q44" s="421"/>
      <c r="R44" s="421"/>
      <c r="S44" s="421"/>
      <c r="T44" s="421"/>
      <c r="U44" s="421"/>
      <c r="V44" s="421"/>
      <c r="W44" s="421"/>
      <c r="X44" s="421"/>
      <c r="Y44" s="421"/>
      <c r="Z44" s="421"/>
      <c r="AA44" s="421"/>
      <c r="AB44" s="421"/>
      <c r="AC44" s="421"/>
      <c r="AD44" s="421"/>
      <c r="AE44" s="421"/>
      <c r="AF44" s="421"/>
      <c r="AG44" s="421"/>
      <c r="AH44" s="422"/>
      <c r="AI44" s="423"/>
    </row>
    <row r="45" spans="1:37" s="396" customFormat="1" ht="4.5" hidden="1" customHeight="1">
      <c r="A45" s="391"/>
      <c r="B45" s="412"/>
      <c r="C45" s="411"/>
      <c r="D45" s="411"/>
      <c r="E45" s="411"/>
      <c r="F45" s="411"/>
      <c r="G45" s="411"/>
      <c r="H45" s="411"/>
      <c r="I45" s="411"/>
      <c r="J45" s="413"/>
      <c r="L45" s="424"/>
      <c r="M45" s="395"/>
      <c r="N45" s="395"/>
      <c r="O45" s="398"/>
      <c r="P45" s="395"/>
      <c r="Q45" s="395"/>
      <c r="R45" s="398"/>
      <c r="S45" s="395"/>
      <c r="T45" s="395"/>
      <c r="U45" s="398"/>
      <c r="V45" s="395"/>
      <c r="W45" s="413"/>
      <c r="X45" s="424"/>
      <c r="Y45" s="395"/>
      <c r="Z45" s="395"/>
      <c r="AA45" s="398"/>
      <c r="AB45" s="395"/>
      <c r="AC45" s="395"/>
      <c r="AD45" s="398"/>
      <c r="AE45" s="395"/>
      <c r="AF45" s="395"/>
      <c r="AG45" s="400"/>
      <c r="AH45" s="411"/>
    </row>
    <row r="46" spans="1:37" s="396" customFormat="1" ht="18" hidden="1" customHeight="1">
      <c r="A46" s="391"/>
      <c r="C46" s="411"/>
      <c r="D46" s="411"/>
      <c r="E46" s="412" t="s">
        <v>233</v>
      </c>
      <c r="F46" s="411"/>
      <c r="G46" s="411"/>
      <c r="H46" s="411"/>
      <c r="I46" s="411"/>
      <c r="J46" s="413"/>
      <c r="K46" s="414"/>
      <c r="L46" s="415" t="s">
        <v>41</v>
      </c>
      <c r="M46" s="2868"/>
      <c r="N46" s="3017"/>
      <c r="O46" s="416" t="s">
        <v>2</v>
      </c>
      <c r="P46" s="2868"/>
      <c r="Q46" s="3017"/>
      <c r="R46" s="416" t="s">
        <v>42</v>
      </c>
      <c r="S46" s="2868"/>
      <c r="T46" s="3017"/>
      <c r="U46" s="416" t="s">
        <v>44</v>
      </c>
      <c r="V46" s="417" t="s">
        <v>501</v>
      </c>
      <c r="W46" s="414"/>
      <c r="X46" s="415" t="s">
        <v>41</v>
      </c>
      <c r="Y46" s="2868"/>
      <c r="Z46" s="3017"/>
      <c r="AA46" s="416" t="s">
        <v>2</v>
      </c>
      <c r="AB46" s="2868"/>
      <c r="AC46" s="3017"/>
      <c r="AD46" s="416" t="s">
        <v>42</v>
      </c>
      <c r="AE46" s="2868"/>
      <c r="AF46" s="3017"/>
      <c r="AG46" s="418" t="s">
        <v>44</v>
      </c>
      <c r="AH46" s="3018" t="s">
        <v>257</v>
      </c>
      <c r="AI46" s="3019"/>
      <c r="AJ46" s="3019"/>
      <c r="AK46" s="3019"/>
    </row>
    <row r="47" spans="1:37" s="396" customFormat="1" ht="18" hidden="1" customHeight="1">
      <c r="A47" s="391"/>
      <c r="C47" s="411"/>
      <c r="D47" s="411"/>
      <c r="E47" s="412" t="s">
        <v>230</v>
      </c>
      <c r="F47" s="411"/>
      <c r="G47" s="411"/>
      <c r="H47" s="411"/>
      <c r="I47" s="411"/>
      <c r="J47" s="413"/>
      <c r="K47" s="414"/>
      <c r="L47" s="415" t="s">
        <v>41</v>
      </c>
      <c r="M47" s="2868"/>
      <c r="N47" s="3017"/>
      <c r="O47" s="416" t="s">
        <v>2</v>
      </c>
      <c r="P47" s="2868"/>
      <c r="Q47" s="3017"/>
      <c r="R47" s="416" t="s">
        <v>42</v>
      </c>
      <c r="S47" s="2868"/>
      <c r="T47" s="3017"/>
      <c r="U47" s="416" t="s">
        <v>44</v>
      </c>
      <c r="V47" s="417" t="s">
        <v>501</v>
      </c>
      <c r="W47" s="414"/>
      <c r="X47" s="415" t="s">
        <v>41</v>
      </c>
      <c r="Y47" s="2868"/>
      <c r="Z47" s="3017"/>
      <c r="AA47" s="416" t="s">
        <v>2</v>
      </c>
      <c r="AB47" s="2868"/>
      <c r="AC47" s="3017"/>
      <c r="AD47" s="416" t="s">
        <v>42</v>
      </c>
      <c r="AE47" s="2868"/>
      <c r="AF47" s="3017"/>
      <c r="AG47" s="418" t="s">
        <v>44</v>
      </c>
      <c r="AH47" s="3018" t="s">
        <v>257</v>
      </c>
      <c r="AI47" s="3019"/>
      <c r="AJ47" s="3019"/>
      <c r="AK47" s="3019"/>
    </row>
    <row r="48" spans="1:37" s="396" customFormat="1" ht="18" hidden="1" customHeight="1">
      <c r="A48" s="412"/>
      <c r="B48" s="412"/>
      <c r="C48" s="412"/>
      <c r="E48" s="412" t="s">
        <v>234</v>
      </c>
      <c r="F48" s="412"/>
      <c r="G48" s="412"/>
      <c r="H48" s="412"/>
      <c r="I48" s="412"/>
      <c r="J48" s="419"/>
      <c r="K48" s="398" t="s">
        <v>258</v>
      </c>
      <c r="L48" s="420"/>
      <c r="M48" s="420"/>
      <c r="N48" s="420"/>
      <c r="O48" s="420"/>
      <c r="P48" s="421" t="s">
        <v>142</v>
      </c>
      <c r="Q48" s="421"/>
      <c r="R48" s="421"/>
      <c r="S48" s="421"/>
      <c r="T48" s="421"/>
      <c r="U48" s="421"/>
      <c r="V48" s="421"/>
      <c r="W48" s="421"/>
      <c r="X48" s="421"/>
      <c r="Y48" s="421"/>
      <c r="Z48" s="421"/>
      <c r="AA48" s="421"/>
      <c r="AB48" s="421"/>
      <c r="AC48" s="421"/>
      <c r="AD48" s="421"/>
      <c r="AE48" s="421"/>
      <c r="AF48" s="421"/>
      <c r="AG48" s="421"/>
      <c r="AH48" s="422"/>
      <c r="AI48" s="423"/>
    </row>
    <row r="49" spans="1:37" s="396" customFormat="1" ht="18" hidden="1" customHeight="1">
      <c r="A49" s="412"/>
      <c r="B49" s="412"/>
      <c r="C49" s="412"/>
      <c r="D49" s="412"/>
      <c r="E49" s="397" t="s">
        <v>502</v>
      </c>
      <c r="F49" s="2868"/>
      <c r="G49" s="3016"/>
      <c r="H49" s="400" t="s">
        <v>239</v>
      </c>
      <c r="I49" s="395"/>
      <c r="J49" s="419"/>
      <c r="K49" s="398" t="s">
        <v>258</v>
      </c>
      <c r="L49" s="420"/>
      <c r="M49" s="420"/>
      <c r="N49" s="420"/>
      <c r="O49" s="420"/>
      <c r="P49" s="421" t="s">
        <v>142</v>
      </c>
      <c r="Q49" s="421"/>
      <c r="R49" s="421"/>
      <c r="S49" s="421"/>
      <c r="T49" s="421"/>
      <c r="U49" s="421"/>
      <c r="V49" s="421"/>
      <c r="W49" s="421"/>
      <c r="X49" s="421"/>
      <c r="Y49" s="421"/>
      <c r="Z49" s="421"/>
      <c r="AA49" s="421"/>
      <c r="AB49" s="421"/>
      <c r="AC49" s="421"/>
      <c r="AD49" s="421"/>
      <c r="AE49" s="421"/>
      <c r="AF49" s="421"/>
      <c r="AG49" s="421"/>
      <c r="AH49" s="422"/>
      <c r="AI49" s="423"/>
    </row>
    <row r="50" spans="1:37" s="396" customFormat="1" ht="18" hidden="1" customHeight="1">
      <c r="A50" s="412"/>
      <c r="B50" s="412"/>
      <c r="C50" s="412"/>
      <c r="D50" s="412"/>
      <c r="E50" s="412"/>
      <c r="F50" s="412"/>
      <c r="G50" s="412"/>
      <c r="H50" s="412"/>
      <c r="I50" s="412"/>
      <c r="J50" s="419"/>
      <c r="K50" s="398" t="s">
        <v>258</v>
      </c>
      <c r="L50" s="420"/>
      <c r="M50" s="420"/>
      <c r="N50" s="420"/>
      <c r="O50" s="420"/>
      <c r="P50" s="421" t="s">
        <v>140</v>
      </c>
      <c r="Q50" s="421"/>
      <c r="R50" s="421"/>
      <c r="S50" s="421"/>
      <c r="T50" s="421"/>
      <c r="U50" s="421"/>
      <c r="V50" s="421"/>
      <c r="W50" s="421"/>
      <c r="X50" s="421"/>
      <c r="Y50" s="421"/>
      <c r="Z50" s="421"/>
      <c r="AA50" s="421"/>
      <c r="AB50" s="421"/>
      <c r="AC50" s="421"/>
      <c r="AD50" s="421"/>
      <c r="AE50" s="421"/>
      <c r="AF50" s="421"/>
      <c r="AG50" s="421"/>
      <c r="AH50" s="422"/>
      <c r="AI50" s="423"/>
    </row>
    <row r="51" spans="1:37" s="396" customFormat="1" ht="4.5" hidden="1" customHeight="1">
      <c r="A51" s="391"/>
      <c r="B51" s="412"/>
      <c r="C51" s="411"/>
      <c r="D51" s="411"/>
      <c r="E51" s="411"/>
      <c r="F51" s="411"/>
      <c r="G51" s="411"/>
      <c r="H51" s="411"/>
      <c r="I51" s="411"/>
      <c r="J51" s="411"/>
      <c r="K51" s="411"/>
      <c r="L51" s="411"/>
      <c r="M51" s="411"/>
      <c r="N51" s="411"/>
      <c r="O51" s="411"/>
      <c r="P51" s="411"/>
      <c r="Q51" s="411"/>
      <c r="R51" s="411"/>
      <c r="S51" s="411"/>
      <c r="T51" s="411"/>
      <c r="U51" s="411"/>
      <c r="V51" s="411"/>
      <c r="W51" s="411"/>
      <c r="X51" s="411"/>
      <c r="Y51" s="411"/>
      <c r="Z51" s="411"/>
      <c r="AA51" s="411"/>
      <c r="AB51" s="411"/>
      <c r="AC51" s="411"/>
      <c r="AD51" s="411"/>
      <c r="AE51" s="411"/>
      <c r="AF51" s="411"/>
      <c r="AG51" s="411"/>
      <c r="AH51" s="411"/>
    </row>
    <row r="52" spans="1:37" ht="6" customHeight="1">
      <c r="A52" s="366"/>
      <c r="B52" s="377"/>
      <c r="C52" s="362"/>
      <c r="D52" s="362"/>
      <c r="E52" s="362"/>
      <c r="F52" s="362"/>
      <c r="G52" s="362"/>
      <c r="H52" s="362"/>
      <c r="I52" s="362"/>
      <c r="J52" s="362"/>
      <c r="K52" s="362"/>
      <c r="L52" s="362"/>
      <c r="M52" s="362"/>
      <c r="N52" s="362"/>
      <c r="O52" s="362"/>
      <c r="P52" s="362"/>
      <c r="Q52" s="362"/>
      <c r="R52" s="362"/>
      <c r="S52" s="362"/>
      <c r="T52" s="362"/>
      <c r="U52" s="362"/>
      <c r="V52" s="362"/>
      <c r="W52" s="362"/>
      <c r="X52" s="362"/>
      <c r="Y52" s="362"/>
      <c r="Z52" s="362"/>
      <c r="AA52" s="362"/>
      <c r="AB52" s="362"/>
      <c r="AC52" s="362"/>
      <c r="AD52" s="362"/>
      <c r="AE52" s="362"/>
      <c r="AF52" s="362"/>
      <c r="AG52" s="362"/>
      <c r="AH52" s="362"/>
    </row>
    <row r="53" spans="1:37" s="385" customFormat="1" ht="18" customHeight="1">
      <c r="A53" s="385" t="s">
        <v>515</v>
      </c>
      <c r="B53" s="364"/>
      <c r="C53" s="364"/>
      <c r="D53" s="364"/>
      <c r="E53" s="364"/>
      <c r="F53" s="364"/>
      <c r="G53" s="364"/>
      <c r="H53" s="364"/>
      <c r="I53" s="364"/>
      <c r="J53" s="364"/>
      <c r="K53" s="364"/>
      <c r="L53" s="364"/>
      <c r="M53" s="364"/>
      <c r="N53" s="364"/>
      <c r="O53" s="364"/>
      <c r="P53" s="364"/>
      <c r="Q53" s="364"/>
      <c r="R53" s="364"/>
      <c r="S53" s="364"/>
      <c r="T53" s="364"/>
      <c r="U53" s="364"/>
      <c r="V53" s="364"/>
      <c r="W53" s="364"/>
      <c r="X53" s="364"/>
      <c r="Y53" s="364"/>
      <c r="Z53" s="364"/>
      <c r="AA53" s="364"/>
      <c r="AB53" s="364"/>
      <c r="AC53" s="270"/>
      <c r="AD53" s="270"/>
      <c r="AE53" s="364"/>
      <c r="AF53" s="364"/>
      <c r="AG53" s="364"/>
      <c r="AH53" s="364"/>
      <c r="AI53" s="364"/>
      <c r="AJ53" s="364"/>
      <c r="AK53" s="364"/>
    </row>
    <row r="54" spans="1:37" ht="6" customHeight="1">
      <c r="A54" s="363"/>
      <c r="C54" s="272"/>
      <c r="D54" s="370"/>
      <c r="E54" s="370"/>
      <c r="F54" s="386"/>
      <c r="G54" s="123"/>
      <c r="H54" s="123"/>
      <c r="N54" s="384"/>
      <c r="O54" s="384"/>
      <c r="P54" s="425"/>
      <c r="Q54" s="426"/>
      <c r="R54" s="426"/>
      <c r="S54" s="426"/>
      <c r="T54" s="426"/>
      <c r="U54" s="426"/>
      <c r="V54" s="426"/>
      <c r="W54" s="426"/>
      <c r="X54" s="366"/>
      <c r="AB54" s="363"/>
      <c r="AC54" s="425"/>
      <c r="AD54" s="426"/>
      <c r="AE54" s="426"/>
      <c r="AF54" s="426"/>
      <c r="AG54" s="426"/>
      <c r="AH54" s="426"/>
      <c r="AI54" s="426"/>
      <c r="AJ54" s="426"/>
      <c r="AK54" s="366"/>
    </row>
    <row r="55" spans="1:37" ht="15" customHeight="1">
      <c r="B55" s="69"/>
      <c r="C55" s="363" t="s">
        <v>516</v>
      </c>
      <c r="D55" s="381"/>
      <c r="E55" s="381"/>
      <c r="F55" s="254"/>
      <c r="G55" s="254"/>
      <c r="H55" s="254"/>
      <c r="I55" s="254"/>
      <c r="J55" s="254"/>
      <c r="K55" s="258"/>
      <c r="L55" s="254"/>
      <c r="M55" s="254"/>
      <c r="N55" s="254"/>
      <c r="O55" s="254"/>
      <c r="P55" s="254"/>
      <c r="Q55" s="254"/>
      <c r="R55" s="254"/>
      <c r="S55" s="254"/>
      <c r="T55" s="254"/>
      <c r="U55" s="258"/>
      <c r="V55" s="254"/>
      <c r="W55" s="254"/>
      <c r="X55" s="254"/>
      <c r="Y55" s="259"/>
      <c r="Z55" s="260"/>
      <c r="AA55" s="260"/>
      <c r="AB55" s="260"/>
      <c r="AC55" s="57"/>
      <c r="AD55" s="260"/>
      <c r="AE55" s="260"/>
      <c r="AF55" s="260"/>
      <c r="AG55" s="261"/>
      <c r="AH55" s="262"/>
      <c r="AI55" s="262"/>
      <c r="AJ55" s="262"/>
      <c r="AK55" s="369"/>
    </row>
    <row r="56" spans="1:37" s="71" customFormat="1" ht="4.5" customHeight="1">
      <c r="A56" s="363"/>
      <c r="B56" s="70"/>
      <c r="C56" s="363"/>
      <c r="D56" s="363"/>
      <c r="E56" s="363"/>
      <c r="F56" s="363"/>
      <c r="G56" s="363"/>
      <c r="H56" s="363"/>
      <c r="N56" s="365"/>
      <c r="O56" s="371"/>
      <c r="P56" s="371"/>
      <c r="Q56" s="371"/>
      <c r="R56" s="371"/>
      <c r="S56" s="371"/>
      <c r="T56" s="371"/>
      <c r="U56" s="371"/>
      <c r="AI56" s="8"/>
      <c r="AJ56" s="8"/>
      <c r="AK56" s="8"/>
    </row>
    <row r="57" spans="1:37" ht="15" customHeight="1">
      <c r="A57" s="363"/>
      <c r="B57" s="8" t="s">
        <v>222</v>
      </c>
      <c r="C57" s="272"/>
      <c r="D57" s="370"/>
      <c r="E57" s="370"/>
      <c r="F57" s="386"/>
      <c r="G57" s="123"/>
      <c r="H57" s="123"/>
      <c r="M57" s="8" t="s">
        <v>141</v>
      </c>
      <c r="N57" s="384"/>
      <c r="O57" s="384"/>
      <c r="P57" s="3011"/>
      <c r="Q57" s="3012"/>
      <c r="R57" s="3012"/>
      <c r="S57" s="3012"/>
      <c r="T57" s="3012"/>
      <c r="U57" s="3012"/>
      <c r="V57" s="3012"/>
      <c r="W57" s="3012"/>
      <c r="X57" s="366" t="s">
        <v>33</v>
      </c>
      <c r="Z57" s="8" t="s">
        <v>109</v>
      </c>
      <c r="AB57" s="363"/>
      <c r="AC57" s="3011"/>
      <c r="AD57" s="3012"/>
      <c r="AE57" s="3012"/>
      <c r="AF57" s="3012"/>
      <c r="AG57" s="3012"/>
      <c r="AH57" s="3012"/>
      <c r="AI57" s="3012"/>
      <c r="AJ57" s="3012"/>
      <c r="AK57" s="366" t="s">
        <v>33</v>
      </c>
    </row>
    <row r="58" spans="1:37" ht="15" customHeight="1">
      <c r="A58" s="363"/>
      <c r="B58" s="70" t="s">
        <v>223</v>
      </c>
      <c r="C58" s="363"/>
      <c r="D58" s="363"/>
      <c r="E58" s="363"/>
      <c r="F58" s="363"/>
      <c r="G58" s="363"/>
      <c r="H58" s="123"/>
      <c r="I58" s="123"/>
      <c r="J58" s="123"/>
      <c r="K58" s="123"/>
      <c r="L58" s="123"/>
      <c r="M58" s="123" t="s">
        <v>108</v>
      </c>
      <c r="N58" s="196"/>
      <c r="O58" s="384"/>
      <c r="P58" s="3011"/>
      <c r="Q58" s="3012"/>
      <c r="R58" s="3012"/>
      <c r="S58" s="3012"/>
      <c r="T58" s="3012"/>
      <c r="U58" s="3012"/>
      <c r="V58" s="3012"/>
      <c r="W58" s="3012"/>
      <c r="X58" s="366" t="s">
        <v>33</v>
      </c>
      <c r="Z58" s="8" t="s">
        <v>109</v>
      </c>
      <c r="AB58" s="123"/>
      <c r="AC58" s="3011"/>
      <c r="AD58" s="3012"/>
      <c r="AE58" s="3012"/>
      <c r="AF58" s="3012"/>
      <c r="AG58" s="3012"/>
      <c r="AH58" s="3012"/>
      <c r="AI58" s="3012"/>
      <c r="AJ58" s="3012"/>
      <c r="AK58" s="366" t="s">
        <v>33</v>
      </c>
    </row>
    <row r="59" spans="1:37" ht="15" customHeight="1">
      <c r="A59" s="363"/>
      <c r="B59" s="70" t="s">
        <v>224</v>
      </c>
      <c r="C59" s="363"/>
      <c r="D59" s="363"/>
      <c r="E59" s="363"/>
      <c r="F59" s="363"/>
      <c r="G59" s="363"/>
      <c r="H59" s="123"/>
      <c r="I59" s="123"/>
      <c r="J59" s="123"/>
      <c r="K59" s="123"/>
      <c r="L59" s="123"/>
      <c r="M59" s="123" t="s">
        <v>108</v>
      </c>
      <c r="N59" s="196"/>
      <c r="O59" s="384"/>
      <c r="P59" s="3011"/>
      <c r="Q59" s="3012"/>
      <c r="R59" s="3012"/>
      <c r="S59" s="3012"/>
      <c r="T59" s="3012"/>
      <c r="U59" s="3012"/>
      <c r="V59" s="3012"/>
      <c r="W59" s="3012"/>
      <c r="X59" s="366" t="s">
        <v>33</v>
      </c>
      <c r="Z59" s="8" t="s">
        <v>109</v>
      </c>
      <c r="AB59" s="123"/>
      <c r="AC59" s="3011"/>
      <c r="AD59" s="3012"/>
      <c r="AE59" s="3012"/>
      <c r="AF59" s="3012"/>
      <c r="AG59" s="3012"/>
      <c r="AH59" s="3012"/>
      <c r="AI59" s="3012"/>
      <c r="AJ59" s="3012"/>
      <c r="AK59" s="366" t="s">
        <v>33</v>
      </c>
    </row>
    <row r="60" spans="1:37" ht="15" customHeight="1">
      <c r="A60" s="363"/>
      <c r="B60" s="70" t="s">
        <v>517</v>
      </c>
      <c r="C60" s="363"/>
      <c r="D60" s="363"/>
      <c r="E60" s="363"/>
      <c r="F60" s="363"/>
      <c r="G60" s="363"/>
      <c r="H60" s="123"/>
      <c r="I60" s="123"/>
      <c r="J60" s="123"/>
      <c r="K60" s="123"/>
      <c r="L60" s="123"/>
      <c r="M60" s="123" t="s">
        <v>108</v>
      </c>
      <c r="N60" s="196"/>
      <c r="O60" s="384"/>
      <c r="P60" s="3011"/>
      <c r="Q60" s="3012"/>
      <c r="R60" s="3012"/>
      <c r="S60" s="3012"/>
      <c r="T60" s="3012"/>
      <c r="U60" s="3012"/>
      <c r="V60" s="3012"/>
      <c r="W60" s="3012"/>
      <c r="X60" s="366" t="s">
        <v>33</v>
      </c>
      <c r="Z60" s="8" t="s">
        <v>109</v>
      </c>
      <c r="AB60" s="123"/>
      <c r="AC60" s="3011"/>
      <c r="AD60" s="3012"/>
      <c r="AE60" s="3012"/>
      <c r="AF60" s="3012"/>
      <c r="AG60" s="3012"/>
      <c r="AH60" s="3012"/>
      <c r="AI60" s="3012"/>
      <c r="AJ60" s="3012"/>
      <c r="AK60" s="366" t="s">
        <v>33</v>
      </c>
    </row>
    <row r="61" spans="1:37" ht="15.75" customHeight="1">
      <c r="A61" s="363"/>
      <c r="B61" s="70" t="s">
        <v>518</v>
      </c>
      <c r="H61" s="123"/>
      <c r="I61" s="123"/>
      <c r="J61" s="123"/>
      <c r="K61" s="123"/>
      <c r="L61" s="123"/>
      <c r="M61" s="123" t="s">
        <v>108</v>
      </c>
      <c r="N61" s="196"/>
      <c r="O61" s="384"/>
      <c r="P61" s="3011"/>
      <c r="Q61" s="3012"/>
      <c r="R61" s="3012"/>
      <c r="S61" s="3012"/>
      <c r="T61" s="3012"/>
      <c r="U61" s="3012"/>
      <c r="V61" s="3012"/>
      <c r="W61" s="3012"/>
      <c r="X61" s="366" t="s">
        <v>33</v>
      </c>
      <c r="Z61" s="8" t="s">
        <v>109</v>
      </c>
      <c r="AC61" s="3011"/>
      <c r="AD61" s="3012"/>
      <c r="AE61" s="3012"/>
      <c r="AF61" s="3012"/>
      <c r="AG61" s="3012"/>
      <c r="AH61" s="3012"/>
      <c r="AI61" s="3012"/>
      <c r="AJ61" s="3012"/>
      <c r="AK61" s="366" t="s">
        <v>33</v>
      </c>
    </row>
    <row r="62" spans="1:37" ht="15.75" customHeight="1">
      <c r="B62" s="70" t="s">
        <v>519</v>
      </c>
      <c r="H62" s="123"/>
      <c r="I62" s="123"/>
      <c r="J62" s="123"/>
      <c r="K62" s="123"/>
      <c r="L62" s="123"/>
      <c r="M62" s="123" t="s">
        <v>108</v>
      </c>
      <c r="N62" s="196"/>
      <c r="O62" s="384"/>
      <c r="P62" s="3011"/>
      <c r="Q62" s="3012"/>
      <c r="R62" s="3012"/>
      <c r="S62" s="3012"/>
      <c r="T62" s="3012"/>
      <c r="U62" s="3012"/>
      <c r="V62" s="3012"/>
      <c r="W62" s="3012"/>
      <c r="X62" s="366" t="s">
        <v>33</v>
      </c>
      <c r="Z62" s="8" t="s">
        <v>109</v>
      </c>
      <c r="AC62" s="3011"/>
      <c r="AD62" s="3012"/>
      <c r="AE62" s="3012"/>
      <c r="AF62" s="3012"/>
      <c r="AG62" s="3012"/>
      <c r="AH62" s="3012"/>
      <c r="AI62" s="3012"/>
      <c r="AJ62" s="3012"/>
      <c r="AK62" s="366" t="s">
        <v>33</v>
      </c>
    </row>
    <row r="63" spans="1:37" ht="15.75" customHeight="1">
      <c r="B63" s="70"/>
      <c r="H63" s="123"/>
      <c r="I63" s="123"/>
      <c r="J63" s="123"/>
      <c r="K63" s="123"/>
      <c r="L63" s="123"/>
      <c r="M63" s="123"/>
      <c r="N63" s="196"/>
      <c r="O63" s="384"/>
      <c r="P63" s="425"/>
      <c r="Q63" s="426"/>
      <c r="R63" s="426"/>
      <c r="S63" s="426"/>
      <c r="T63" s="426"/>
      <c r="U63" s="426"/>
      <c r="V63" s="426"/>
      <c r="W63" s="426"/>
      <c r="X63" s="366"/>
      <c r="AC63" s="425"/>
      <c r="AD63" s="426"/>
      <c r="AE63" s="426"/>
      <c r="AF63" s="426"/>
      <c r="AG63" s="426"/>
      <c r="AH63" s="426"/>
      <c r="AI63" s="426"/>
      <c r="AJ63" s="426"/>
      <c r="AK63" s="366"/>
    </row>
    <row r="64" spans="1:37" ht="15" customHeight="1">
      <c r="B64" s="69"/>
      <c r="C64" s="363" t="s">
        <v>520</v>
      </c>
      <c r="D64" s="381"/>
      <c r="E64" s="381"/>
      <c r="F64" s="254"/>
      <c r="G64" s="254"/>
      <c r="H64" s="254"/>
      <c r="I64" s="254"/>
      <c r="J64" s="254"/>
      <c r="K64" s="258"/>
      <c r="L64" s="254"/>
      <c r="M64" s="254"/>
      <c r="N64" s="254"/>
      <c r="O64" s="254"/>
      <c r="P64" s="254"/>
      <c r="Q64" s="254"/>
      <c r="R64" s="254"/>
      <c r="S64" s="254"/>
      <c r="T64" s="254"/>
      <c r="U64" s="258"/>
      <c r="V64" s="254"/>
      <c r="W64" s="254"/>
      <c r="X64" s="254"/>
      <c r="Y64" s="259"/>
      <c r="Z64" s="260"/>
      <c r="AA64" s="260"/>
      <c r="AB64" s="260"/>
      <c r="AC64" s="57"/>
      <c r="AD64" s="260"/>
      <c r="AE64" s="260"/>
      <c r="AF64" s="260"/>
      <c r="AG64" s="261"/>
      <c r="AH64" s="262"/>
      <c r="AI64" s="262"/>
      <c r="AJ64" s="262"/>
      <c r="AK64" s="369"/>
    </row>
    <row r="65" spans="1:37" s="71" customFormat="1" ht="4.5" customHeight="1">
      <c r="A65" s="363"/>
      <c r="B65" s="70"/>
      <c r="C65" s="363"/>
      <c r="D65" s="363"/>
      <c r="E65" s="363"/>
      <c r="F65" s="363"/>
      <c r="G65" s="363"/>
      <c r="H65" s="363"/>
      <c r="N65" s="365"/>
      <c r="O65" s="371"/>
      <c r="P65" s="371"/>
      <c r="Q65" s="371"/>
      <c r="R65" s="371"/>
      <c r="S65" s="371"/>
      <c r="T65" s="371"/>
      <c r="U65" s="371"/>
      <c r="AI65" s="8"/>
      <c r="AJ65" s="8"/>
      <c r="AK65" s="8"/>
    </row>
    <row r="66" spans="1:37" ht="15" customHeight="1">
      <c r="A66" s="363"/>
      <c r="C66" s="272"/>
      <c r="D66" s="370"/>
      <c r="E66" s="370"/>
      <c r="F66" s="386"/>
      <c r="G66" s="123"/>
      <c r="H66" s="123"/>
      <c r="M66" s="8" t="s">
        <v>141</v>
      </c>
      <c r="N66" s="384"/>
      <c r="O66" s="384"/>
      <c r="P66" s="3011"/>
      <c r="Q66" s="3012"/>
      <c r="R66" s="3012"/>
      <c r="S66" s="3012"/>
      <c r="T66" s="3012"/>
      <c r="U66" s="3012"/>
      <c r="V66" s="3012"/>
      <c r="W66" s="3012"/>
      <c r="X66" s="366" t="s">
        <v>33</v>
      </c>
      <c r="Z66" s="8" t="s">
        <v>109</v>
      </c>
      <c r="AB66" s="363"/>
      <c r="AC66" s="3011"/>
      <c r="AD66" s="3012"/>
      <c r="AE66" s="3012"/>
      <c r="AF66" s="3012"/>
      <c r="AG66" s="3012"/>
      <c r="AH66" s="3012"/>
      <c r="AI66" s="3012"/>
      <c r="AJ66" s="3012"/>
      <c r="AK66" s="366" t="s">
        <v>33</v>
      </c>
    </row>
    <row r="67" spans="1:37" ht="6.75" customHeight="1">
      <c r="A67" s="363"/>
      <c r="C67" s="272"/>
      <c r="D67" s="370"/>
      <c r="E67" s="370"/>
      <c r="F67" s="386"/>
      <c r="G67" s="123"/>
      <c r="H67" s="123"/>
      <c r="N67" s="384"/>
      <c r="O67" s="384"/>
      <c r="P67" s="425"/>
      <c r="Q67" s="426"/>
      <c r="R67" s="426"/>
      <c r="S67" s="426"/>
      <c r="T67" s="426"/>
      <c r="U67" s="426"/>
      <c r="V67" s="426"/>
      <c r="W67" s="426"/>
      <c r="X67" s="366"/>
      <c r="AB67" s="363"/>
      <c r="AC67" s="425"/>
      <c r="AD67" s="426"/>
      <c r="AE67" s="426"/>
      <c r="AF67" s="426"/>
      <c r="AG67" s="426"/>
      <c r="AH67" s="426"/>
      <c r="AI67" s="426"/>
      <c r="AJ67" s="426"/>
      <c r="AK67" s="366"/>
    </row>
    <row r="68" spans="1:37" s="71" customFormat="1" ht="7.5" customHeight="1">
      <c r="A68" s="8"/>
      <c r="B68" s="123"/>
      <c r="AK68" s="364"/>
    </row>
    <row r="69" spans="1:37" s="134" customFormat="1">
      <c r="A69" s="372" t="s">
        <v>521</v>
      </c>
      <c r="B69" s="263"/>
      <c r="C69" s="372"/>
      <c r="D69" s="372"/>
      <c r="E69" s="372"/>
      <c r="F69" s="372"/>
      <c r="G69" s="372"/>
      <c r="H69" s="372"/>
      <c r="I69" s="372"/>
      <c r="J69" s="372"/>
      <c r="Q69" s="120"/>
      <c r="R69" s="376" t="s">
        <v>522</v>
      </c>
      <c r="S69" s="257"/>
      <c r="T69" s="264" t="s">
        <v>523</v>
      </c>
      <c r="U69" s="257"/>
      <c r="V69" s="257"/>
      <c r="W69" s="257"/>
      <c r="X69" s="132"/>
      <c r="Y69" s="132"/>
      <c r="Z69" s="257"/>
      <c r="AA69" s="120"/>
      <c r="AB69" s="376" t="s">
        <v>524</v>
      </c>
      <c r="AC69" s="257"/>
      <c r="AG69" s="132"/>
      <c r="AH69" s="132"/>
      <c r="AI69" s="132"/>
      <c r="AJ69" s="132"/>
      <c r="AK69" s="132"/>
    </row>
    <row r="70" spans="1:37" s="134" customFormat="1">
      <c r="A70" s="372"/>
      <c r="B70" s="263"/>
      <c r="C70" s="372"/>
      <c r="D70" s="372"/>
      <c r="E70" s="372"/>
      <c r="F70" s="372"/>
      <c r="G70" s="372"/>
      <c r="H70" s="372"/>
      <c r="I70" s="372"/>
      <c r="J70" s="372"/>
      <c r="M70" s="427"/>
      <c r="N70" s="376"/>
      <c r="O70" s="257"/>
      <c r="P70" s="264"/>
      <c r="Q70" s="257"/>
      <c r="R70" s="257"/>
      <c r="S70" s="257"/>
      <c r="T70" s="132"/>
      <c r="U70" s="132"/>
      <c r="V70" s="257"/>
      <c r="W70" s="427"/>
      <c r="X70" s="376"/>
      <c r="Y70" s="257"/>
      <c r="AG70" s="132"/>
      <c r="AH70" s="132"/>
      <c r="AI70" s="132"/>
      <c r="AJ70" s="132"/>
      <c r="AK70" s="132"/>
    </row>
    <row r="71" spans="1:37" s="134" customFormat="1">
      <c r="A71" s="372" t="s">
        <v>525</v>
      </c>
      <c r="B71" s="263"/>
      <c r="C71" s="372"/>
      <c r="D71" s="372"/>
      <c r="E71" s="372"/>
      <c r="F71" s="372"/>
      <c r="G71" s="372"/>
      <c r="H71" s="372"/>
      <c r="I71" s="372"/>
      <c r="J71" s="372"/>
      <c r="Q71" s="120"/>
      <c r="R71" s="376" t="s">
        <v>522</v>
      </c>
      <c r="S71" s="257"/>
      <c r="T71" s="264"/>
      <c r="U71" s="257"/>
      <c r="V71" s="257"/>
      <c r="W71" s="257"/>
      <c r="X71" s="132"/>
      <c r="Y71" s="132"/>
      <c r="Z71" s="257"/>
      <c r="AA71" s="120"/>
      <c r="AB71" s="376" t="s">
        <v>524</v>
      </c>
      <c r="AC71" s="257"/>
      <c r="AG71" s="132"/>
      <c r="AH71" s="132"/>
      <c r="AI71" s="132"/>
      <c r="AJ71" s="132"/>
      <c r="AK71" s="132"/>
    </row>
    <row r="72" spans="1:37" s="134" customFormat="1">
      <c r="A72" s="372"/>
      <c r="B72" s="271" t="s">
        <v>526</v>
      </c>
      <c r="C72" s="372"/>
      <c r="D72" s="372"/>
      <c r="E72" s="372"/>
      <c r="F72" s="372"/>
      <c r="G72" s="372"/>
      <c r="H72" s="372"/>
      <c r="I72" s="372"/>
      <c r="J72" s="372"/>
      <c r="AG72" s="132"/>
      <c r="AH72" s="132"/>
      <c r="AI72" s="132"/>
      <c r="AJ72" s="132"/>
      <c r="AK72" s="132"/>
    </row>
    <row r="73" spans="1:37" s="134" customFormat="1">
      <c r="A73" s="372"/>
      <c r="B73" s="271" t="s">
        <v>527</v>
      </c>
      <c r="C73" s="372"/>
      <c r="D73" s="372"/>
      <c r="E73" s="372"/>
      <c r="F73" s="372"/>
      <c r="G73" s="372"/>
      <c r="H73" s="372"/>
      <c r="I73" s="372"/>
      <c r="J73" s="372"/>
      <c r="AG73" s="132"/>
      <c r="AH73" s="132"/>
      <c r="AI73" s="132"/>
      <c r="AJ73" s="132"/>
      <c r="AK73" s="132"/>
    </row>
    <row r="74" spans="1:37" s="134" customFormat="1">
      <c r="A74" s="372"/>
      <c r="B74" s="271"/>
      <c r="C74" s="372"/>
      <c r="D74" s="372"/>
      <c r="E74" s="372"/>
      <c r="F74" s="372"/>
      <c r="G74" s="372"/>
      <c r="H74" s="372"/>
      <c r="I74" s="372"/>
      <c r="J74" s="372"/>
      <c r="AG74" s="132"/>
      <c r="AH74" s="132"/>
      <c r="AI74" s="132"/>
      <c r="AJ74" s="132"/>
      <c r="AK74" s="132"/>
    </row>
    <row r="75" spans="1:37" s="134" customFormat="1">
      <c r="A75" s="372" t="s">
        <v>528</v>
      </c>
      <c r="B75" s="263"/>
      <c r="C75" s="372"/>
      <c r="D75" s="372"/>
      <c r="E75" s="372"/>
      <c r="F75" s="372"/>
      <c r="G75" s="372"/>
      <c r="H75" s="372"/>
      <c r="I75" s="372"/>
      <c r="J75" s="372"/>
      <c r="M75" s="427"/>
      <c r="N75" s="376"/>
      <c r="O75" s="257"/>
      <c r="P75" s="264"/>
      <c r="Q75" s="257"/>
      <c r="R75" s="257"/>
      <c r="S75" s="257"/>
      <c r="T75" s="132"/>
      <c r="U75" s="132"/>
      <c r="V75" s="257"/>
      <c r="W75" s="427"/>
      <c r="X75" s="376"/>
      <c r="Y75" s="257"/>
      <c r="AG75" s="132"/>
      <c r="AH75" s="132"/>
      <c r="AI75" s="132"/>
      <c r="AJ75" s="132"/>
      <c r="AK75" s="132"/>
    </row>
    <row r="76" spans="1:37" s="71" customFormat="1" ht="4.5" customHeight="1">
      <c r="A76" s="363"/>
      <c r="B76" s="70"/>
      <c r="C76" s="363"/>
      <c r="D76" s="363"/>
      <c r="E76" s="363"/>
      <c r="F76" s="363"/>
      <c r="G76" s="363"/>
      <c r="H76" s="363"/>
      <c r="N76" s="365"/>
      <c r="O76" s="371"/>
      <c r="P76" s="371"/>
      <c r="Q76" s="371"/>
      <c r="R76" s="371"/>
      <c r="S76" s="371"/>
      <c r="T76" s="371"/>
      <c r="U76" s="371"/>
      <c r="AI76" s="8"/>
      <c r="AJ76" s="8"/>
      <c r="AK76" s="8"/>
    </row>
    <row r="77" spans="1:37" ht="15" customHeight="1">
      <c r="B77" s="69"/>
      <c r="C77" s="363" t="s">
        <v>529</v>
      </c>
      <c r="D77" s="381"/>
      <c r="E77" s="381"/>
      <c r="F77" s="254"/>
      <c r="G77" s="254"/>
      <c r="H77" s="254"/>
      <c r="I77" s="254"/>
      <c r="J77" s="254"/>
      <c r="K77" s="258"/>
      <c r="L77" s="254"/>
      <c r="M77" s="254"/>
      <c r="N77" s="254"/>
      <c r="O77" s="254"/>
      <c r="P77" s="254"/>
      <c r="Q77" s="254"/>
      <c r="R77" s="254"/>
      <c r="T77" s="254"/>
      <c r="U77" s="258"/>
      <c r="V77" s="254"/>
      <c r="W77" s="259"/>
      <c r="X77" s="254"/>
      <c r="Y77" s="259"/>
      <c r="Z77" s="260"/>
      <c r="AA77" s="260"/>
      <c r="AB77" s="260"/>
      <c r="AC77" s="57"/>
      <c r="AD77" s="260"/>
      <c r="AE77" s="260"/>
      <c r="AF77" s="260"/>
      <c r="AG77" s="261"/>
      <c r="AH77" s="262"/>
      <c r="AI77" s="262"/>
      <c r="AJ77" s="262"/>
      <c r="AK77" s="369"/>
    </row>
    <row r="78" spans="1:37" s="71" customFormat="1" ht="4.5" customHeight="1">
      <c r="A78" s="363"/>
      <c r="B78" s="70"/>
      <c r="C78" s="363"/>
      <c r="D78" s="363"/>
      <c r="E78" s="363"/>
      <c r="F78" s="363"/>
      <c r="G78" s="363"/>
      <c r="H78" s="363"/>
      <c r="N78" s="365"/>
      <c r="O78" s="371"/>
      <c r="P78" s="371"/>
      <c r="Q78" s="371"/>
      <c r="R78" s="371"/>
      <c r="S78" s="371"/>
      <c r="T78" s="371"/>
      <c r="U78" s="371"/>
      <c r="AI78" s="8"/>
      <c r="AJ78" s="8"/>
      <c r="AK78" s="8"/>
    </row>
    <row r="79" spans="1:37" s="134" customFormat="1">
      <c r="A79" s="372"/>
      <c r="B79" s="263"/>
      <c r="C79" s="372" t="s">
        <v>530</v>
      </c>
      <c r="D79" s="372"/>
      <c r="E79" s="372" t="s">
        <v>531</v>
      </c>
      <c r="F79" s="372" t="s">
        <v>532</v>
      </c>
      <c r="G79" s="372"/>
      <c r="H79" s="372"/>
      <c r="I79" s="372"/>
      <c r="J79" s="372"/>
      <c r="M79" s="427"/>
      <c r="N79" s="376"/>
      <c r="O79" s="257"/>
      <c r="P79" s="264"/>
      <c r="Q79" s="257"/>
      <c r="R79" s="257"/>
      <c r="S79" s="257"/>
      <c r="T79" s="132"/>
      <c r="U79" s="132"/>
      <c r="V79" s="257"/>
      <c r="W79" s="120"/>
      <c r="X79" s="376"/>
      <c r="Y79" s="257"/>
      <c r="AG79" s="132"/>
      <c r="AH79" s="132"/>
      <c r="AI79" s="132"/>
      <c r="AJ79" s="132"/>
      <c r="AK79" s="132"/>
    </row>
    <row r="80" spans="1:37" s="71" customFormat="1" ht="4.5" customHeight="1">
      <c r="A80" s="363"/>
      <c r="B80" s="70"/>
      <c r="C80" s="363"/>
      <c r="D80" s="363"/>
      <c r="E80" s="363"/>
      <c r="F80" s="363"/>
      <c r="G80" s="363"/>
      <c r="H80" s="363"/>
      <c r="N80" s="365"/>
      <c r="O80" s="371"/>
      <c r="P80" s="371"/>
      <c r="Q80" s="371"/>
      <c r="R80" s="371"/>
      <c r="S80" s="371"/>
      <c r="T80" s="371"/>
      <c r="U80" s="371"/>
      <c r="AI80" s="8"/>
      <c r="AJ80" s="8"/>
      <c r="AK80" s="8"/>
    </row>
    <row r="81" spans="1:37" s="134" customFormat="1">
      <c r="A81" s="372"/>
      <c r="B81" s="263"/>
      <c r="C81" s="372"/>
      <c r="D81" s="372"/>
      <c r="E81" s="372" t="s">
        <v>533</v>
      </c>
      <c r="F81" s="372" t="s">
        <v>534</v>
      </c>
      <c r="G81" s="372"/>
      <c r="H81" s="372"/>
      <c r="I81" s="372"/>
      <c r="J81" s="372"/>
      <c r="M81" s="427"/>
      <c r="N81" s="376"/>
      <c r="O81" s="257"/>
      <c r="P81" s="264"/>
      <c r="Q81" s="257"/>
      <c r="R81" s="257"/>
      <c r="S81" s="257"/>
      <c r="T81" s="132"/>
      <c r="U81" s="132"/>
      <c r="V81" s="257"/>
      <c r="W81" s="120"/>
      <c r="X81" s="376"/>
      <c r="Y81" s="257"/>
      <c r="AG81" s="132"/>
      <c r="AH81" s="132"/>
      <c r="AI81" s="132"/>
      <c r="AJ81" s="132"/>
      <c r="AK81" s="132"/>
    </row>
    <row r="82" spans="1:37" s="71" customFormat="1" ht="4.5" customHeight="1">
      <c r="A82" s="363"/>
      <c r="B82" s="70"/>
      <c r="C82" s="363"/>
      <c r="D82" s="363"/>
      <c r="E82" s="363"/>
      <c r="F82" s="363"/>
      <c r="G82" s="363"/>
      <c r="H82" s="363"/>
      <c r="N82" s="365"/>
      <c r="O82" s="371"/>
      <c r="P82" s="371"/>
      <c r="Q82" s="371"/>
      <c r="R82" s="371"/>
      <c r="S82" s="371"/>
      <c r="T82" s="371"/>
      <c r="U82" s="371"/>
      <c r="AI82" s="8"/>
      <c r="AJ82" s="8"/>
      <c r="AK82" s="8"/>
    </row>
    <row r="83" spans="1:37" s="134" customFormat="1">
      <c r="A83" s="372"/>
      <c r="B83" s="263"/>
      <c r="C83" s="372"/>
      <c r="D83" s="372"/>
      <c r="E83" s="372" t="s">
        <v>535</v>
      </c>
      <c r="F83" s="372" t="s">
        <v>536</v>
      </c>
      <c r="G83" s="372"/>
      <c r="H83" s="372"/>
      <c r="I83" s="372"/>
      <c r="J83" s="372"/>
      <c r="M83" s="427"/>
      <c r="N83" s="376"/>
      <c r="O83" s="257"/>
      <c r="P83" s="264"/>
      <c r="Q83" s="257"/>
      <c r="R83" s="257"/>
      <c r="S83" s="257"/>
      <c r="T83" s="132"/>
      <c r="U83" s="132"/>
      <c r="V83" s="257"/>
      <c r="W83" s="120"/>
      <c r="X83" s="376"/>
      <c r="Y83" s="257"/>
      <c r="AG83" s="132"/>
      <c r="AH83" s="132"/>
      <c r="AI83" s="132"/>
      <c r="AJ83" s="132"/>
      <c r="AK83" s="132"/>
    </row>
    <row r="84" spans="1:37" s="134" customFormat="1">
      <c r="A84" s="372"/>
      <c r="B84" s="263"/>
      <c r="C84" s="372"/>
      <c r="D84" s="372"/>
      <c r="E84" s="372"/>
      <c r="F84" s="428" t="s">
        <v>537</v>
      </c>
      <c r="G84" s="372"/>
      <c r="H84" s="372"/>
      <c r="I84" s="372"/>
      <c r="J84" s="372"/>
      <c r="M84" s="427"/>
      <c r="N84" s="376"/>
      <c r="O84" s="257"/>
      <c r="P84" s="264"/>
      <c r="Q84" s="257"/>
      <c r="R84" s="257"/>
      <c r="S84" s="257"/>
      <c r="T84" s="132"/>
      <c r="U84" s="132"/>
      <c r="V84" s="257"/>
      <c r="W84" s="427"/>
      <c r="X84" s="376"/>
      <c r="Y84" s="257"/>
      <c r="AG84" s="132"/>
      <c r="AH84" s="132"/>
      <c r="AI84" s="132"/>
      <c r="AJ84" s="132"/>
      <c r="AK84" s="132"/>
    </row>
    <row r="85" spans="1:37" s="134" customFormat="1">
      <c r="A85" s="372"/>
      <c r="B85" s="263"/>
      <c r="C85" s="372"/>
      <c r="D85" s="372"/>
      <c r="E85" s="372"/>
      <c r="F85" s="428" t="s">
        <v>538</v>
      </c>
      <c r="G85" s="372"/>
      <c r="H85" s="372"/>
      <c r="I85" s="372"/>
      <c r="J85" s="372"/>
      <c r="M85" s="427"/>
      <c r="N85" s="376"/>
      <c r="O85" s="257"/>
      <c r="P85" s="264"/>
      <c r="Q85" s="257"/>
      <c r="R85" s="257"/>
      <c r="S85" s="257"/>
      <c r="T85" s="132"/>
      <c r="U85" s="132"/>
      <c r="V85" s="257"/>
      <c r="W85" s="427"/>
      <c r="X85" s="376"/>
      <c r="Y85" s="257"/>
      <c r="AG85" s="132"/>
      <c r="AH85" s="132"/>
      <c r="AI85" s="132"/>
      <c r="AJ85" s="132"/>
      <c r="AK85" s="132"/>
    </row>
    <row r="86" spans="1:37" s="71" customFormat="1" ht="4.5" customHeight="1">
      <c r="A86" s="363"/>
      <c r="B86" s="70"/>
      <c r="C86" s="363"/>
      <c r="D86" s="363"/>
      <c r="E86" s="363"/>
      <c r="F86" s="363"/>
      <c r="G86" s="363"/>
      <c r="H86" s="363"/>
      <c r="N86" s="365"/>
      <c r="O86" s="371"/>
      <c r="P86" s="371"/>
      <c r="Q86" s="371"/>
      <c r="R86" s="371"/>
      <c r="S86" s="371"/>
      <c r="T86" s="371"/>
      <c r="U86" s="371"/>
      <c r="AI86" s="8"/>
      <c r="AJ86" s="8"/>
      <c r="AK86" s="8"/>
    </row>
    <row r="87" spans="1:37" s="134" customFormat="1">
      <c r="A87" s="372"/>
      <c r="B87" s="263"/>
      <c r="C87" s="372"/>
      <c r="D87" s="372"/>
      <c r="E87" s="372" t="s">
        <v>539</v>
      </c>
      <c r="F87" s="372" t="s">
        <v>540</v>
      </c>
      <c r="G87" s="372"/>
      <c r="H87" s="372"/>
      <c r="I87" s="372"/>
      <c r="J87" s="372"/>
      <c r="M87" s="427"/>
      <c r="N87" s="376"/>
      <c r="O87" s="257"/>
      <c r="P87" s="264"/>
      <c r="Q87" s="257"/>
      <c r="R87" s="257"/>
      <c r="S87" s="257"/>
      <c r="T87" s="132"/>
      <c r="U87" s="132"/>
      <c r="V87" s="257"/>
      <c r="W87" s="120"/>
      <c r="X87" s="376"/>
      <c r="Y87" s="257"/>
      <c r="AG87" s="132"/>
      <c r="AH87" s="132"/>
      <c r="AI87" s="132"/>
      <c r="AJ87" s="132"/>
      <c r="AK87" s="132"/>
    </row>
    <row r="88" spans="1:37" s="71" customFormat="1" ht="8.25" customHeight="1">
      <c r="A88" s="363"/>
      <c r="B88" s="70"/>
      <c r="C88" s="363"/>
      <c r="D88" s="363"/>
      <c r="E88" s="363"/>
      <c r="F88" s="363"/>
      <c r="G88" s="363"/>
      <c r="H88" s="363"/>
      <c r="N88" s="365"/>
      <c r="O88" s="371"/>
      <c r="P88" s="371"/>
      <c r="Q88" s="371"/>
      <c r="R88" s="371"/>
      <c r="S88" s="371"/>
      <c r="T88" s="371"/>
      <c r="U88" s="371"/>
      <c r="AI88" s="8"/>
      <c r="AJ88" s="8"/>
      <c r="AK88" s="8"/>
    </row>
    <row r="89" spans="1:37" ht="15" customHeight="1">
      <c r="B89" s="69"/>
      <c r="C89" s="363" t="s">
        <v>541</v>
      </c>
      <c r="D89" s="381"/>
      <c r="E89" s="381" t="s">
        <v>542</v>
      </c>
      <c r="F89" s="254"/>
      <c r="G89" s="254"/>
      <c r="H89" s="254"/>
      <c r="I89" s="254"/>
      <c r="J89" s="254"/>
      <c r="K89" s="258"/>
      <c r="L89" s="254"/>
      <c r="M89" s="254"/>
      <c r="N89" s="254"/>
      <c r="O89" s="254"/>
      <c r="P89" s="254"/>
      <c r="Q89" s="254"/>
      <c r="R89" s="254"/>
      <c r="S89" s="254"/>
      <c r="T89" s="254"/>
      <c r="U89" s="258"/>
      <c r="V89" s="254"/>
      <c r="W89" s="254"/>
      <c r="X89" s="254"/>
      <c r="Y89" s="259"/>
      <c r="Z89" s="260"/>
      <c r="AA89" s="260"/>
      <c r="AB89" s="260"/>
      <c r="AC89" s="57"/>
      <c r="AD89" s="260"/>
      <c r="AE89" s="260"/>
      <c r="AF89" s="260"/>
      <c r="AG89" s="261"/>
      <c r="AH89" s="262"/>
      <c r="AI89" s="262"/>
      <c r="AJ89" s="262"/>
      <c r="AK89" s="369"/>
    </row>
    <row r="90" spans="1:37" s="71" customFormat="1" ht="4.5" customHeight="1">
      <c r="A90" s="363"/>
      <c r="B90" s="70"/>
      <c r="C90" s="363"/>
      <c r="D90" s="363"/>
      <c r="E90" s="363"/>
      <c r="F90" s="363"/>
      <c r="G90" s="363"/>
      <c r="H90" s="363"/>
      <c r="N90" s="365"/>
      <c r="O90" s="371"/>
      <c r="P90" s="371"/>
      <c r="Q90" s="371"/>
      <c r="R90" s="371"/>
      <c r="S90" s="371"/>
      <c r="T90" s="371"/>
      <c r="U90" s="371"/>
      <c r="AI90" s="8"/>
      <c r="AJ90" s="8"/>
      <c r="AK90" s="8"/>
    </row>
    <row r="91" spans="1:37" s="134" customFormat="1">
      <c r="A91" s="372"/>
      <c r="B91" s="263"/>
      <c r="C91" s="372"/>
      <c r="D91" s="372"/>
      <c r="E91" s="372" t="s">
        <v>543</v>
      </c>
      <c r="G91" s="372"/>
      <c r="H91" s="372"/>
      <c r="I91" s="372"/>
      <c r="J91" s="372"/>
      <c r="M91" s="427"/>
      <c r="N91" s="376"/>
      <c r="O91" s="257"/>
      <c r="P91" s="264"/>
      <c r="Q91" s="257"/>
      <c r="R91" s="257"/>
      <c r="S91" s="257"/>
      <c r="T91" s="132"/>
      <c r="U91" s="132"/>
      <c r="V91" s="257"/>
      <c r="W91" s="120"/>
      <c r="X91" s="376"/>
      <c r="Y91" s="257"/>
      <c r="AG91" s="132"/>
      <c r="AH91" s="132"/>
      <c r="AI91" s="132"/>
      <c r="AJ91" s="132"/>
      <c r="AK91" s="132"/>
    </row>
    <row r="92" spans="1:37" s="134" customFormat="1">
      <c r="A92" s="372"/>
      <c r="B92" s="263"/>
      <c r="C92" s="372"/>
      <c r="D92" s="372"/>
      <c r="E92" s="372"/>
      <c r="F92" s="372"/>
      <c r="G92" s="372"/>
      <c r="H92" s="372"/>
      <c r="I92" s="372"/>
      <c r="J92" s="372"/>
      <c r="M92" s="427"/>
      <c r="N92" s="376"/>
      <c r="O92" s="257"/>
      <c r="P92" s="264"/>
      <c r="Q92" s="257"/>
      <c r="R92" s="257"/>
      <c r="S92" s="257"/>
      <c r="T92" s="132"/>
      <c r="U92" s="132"/>
      <c r="V92" s="257"/>
      <c r="W92" s="427"/>
      <c r="X92" s="376"/>
      <c r="Y92" s="257"/>
      <c r="AG92" s="132"/>
      <c r="AH92" s="132"/>
      <c r="AI92" s="132"/>
      <c r="AJ92" s="132"/>
      <c r="AK92" s="132"/>
    </row>
    <row r="93" spans="1:37" s="134" customFormat="1">
      <c r="A93" s="372"/>
      <c r="B93" s="263"/>
      <c r="C93" s="372"/>
      <c r="D93" s="372"/>
      <c r="E93" s="372"/>
      <c r="F93" s="372"/>
      <c r="G93" s="372"/>
      <c r="H93" s="372"/>
      <c r="I93" s="372"/>
      <c r="J93" s="372"/>
      <c r="M93" s="427"/>
      <c r="N93" s="376"/>
      <c r="O93" s="257"/>
      <c r="P93" s="264"/>
      <c r="Q93" s="257"/>
      <c r="R93" s="257"/>
      <c r="S93" s="257"/>
      <c r="T93" s="132"/>
      <c r="U93" s="132"/>
      <c r="V93" s="257"/>
      <c r="W93" s="427"/>
      <c r="X93" s="376"/>
      <c r="Y93" s="257"/>
      <c r="AG93" s="132"/>
      <c r="AH93" s="132"/>
      <c r="AI93" s="132"/>
      <c r="AJ93" s="132"/>
      <c r="AK93" s="132"/>
    </row>
    <row r="94" spans="1:37" s="134" customFormat="1">
      <c r="A94" s="372"/>
      <c r="B94" s="263"/>
      <c r="C94" s="372"/>
      <c r="D94" s="372"/>
      <c r="E94" s="372"/>
      <c r="F94" s="372"/>
      <c r="G94" s="372"/>
      <c r="H94" s="372"/>
      <c r="I94" s="372"/>
      <c r="J94" s="372"/>
      <c r="M94" s="427"/>
      <c r="N94" s="376"/>
      <c r="O94" s="257"/>
      <c r="P94" s="264"/>
      <c r="Q94" s="257"/>
      <c r="R94" s="257"/>
      <c r="S94" s="257"/>
      <c r="T94" s="132"/>
      <c r="U94" s="132"/>
      <c r="V94" s="257"/>
      <c r="W94" s="427"/>
      <c r="X94" s="376"/>
      <c r="Y94" s="257"/>
      <c r="AG94" s="132"/>
      <c r="AH94" s="132"/>
      <c r="AI94" s="132"/>
      <c r="AJ94" s="132"/>
      <c r="AK94" s="132"/>
    </row>
    <row r="95" spans="1:37" s="134" customFormat="1">
      <c r="A95" s="372"/>
      <c r="B95" s="263"/>
      <c r="C95" s="372"/>
      <c r="D95" s="372"/>
      <c r="E95" s="372"/>
      <c r="F95" s="372"/>
      <c r="G95" s="372"/>
      <c r="H95" s="372"/>
      <c r="I95" s="372"/>
      <c r="J95" s="372"/>
      <c r="M95" s="427"/>
      <c r="N95" s="376"/>
      <c r="O95" s="257"/>
      <c r="P95" s="264"/>
      <c r="Q95" s="257"/>
      <c r="R95" s="257"/>
      <c r="S95" s="257"/>
      <c r="T95" s="132"/>
      <c r="U95" s="132"/>
      <c r="V95" s="257"/>
      <c r="W95" s="427"/>
      <c r="X95" s="376"/>
      <c r="Y95" s="257"/>
      <c r="AG95" s="132"/>
      <c r="AH95" s="132"/>
      <c r="AI95" s="132"/>
      <c r="AJ95" s="132"/>
      <c r="AK95" s="132"/>
    </row>
    <row r="96" spans="1:37" s="134" customFormat="1">
      <c r="A96" s="372"/>
      <c r="B96" s="263"/>
      <c r="C96" s="372"/>
      <c r="D96" s="372"/>
      <c r="E96" s="372"/>
      <c r="F96" s="372"/>
      <c r="G96" s="372"/>
      <c r="H96" s="372"/>
      <c r="I96" s="372"/>
      <c r="J96" s="372"/>
      <c r="M96" s="427"/>
      <c r="N96" s="376"/>
      <c r="O96" s="257"/>
      <c r="P96" s="264"/>
      <c r="Q96" s="257"/>
      <c r="R96" s="257"/>
      <c r="S96" s="257"/>
      <c r="T96" s="132"/>
      <c r="U96" s="132"/>
      <c r="V96" s="257"/>
      <c r="W96" s="427"/>
      <c r="X96" s="376"/>
      <c r="Y96" s="257"/>
      <c r="AG96" s="132"/>
      <c r="AH96" s="132"/>
      <c r="AI96" s="132"/>
      <c r="AJ96" s="132"/>
      <c r="AK96" s="132"/>
    </row>
    <row r="97" spans="1:37" s="134" customFormat="1">
      <c r="A97" s="372"/>
      <c r="B97" s="263"/>
      <c r="C97" s="372"/>
      <c r="D97" s="372"/>
      <c r="E97" s="372"/>
      <c r="F97" s="372"/>
      <c r="G97" s="372"/>
      <c r="H97" s="372"/>
      <c r="I97" s="372"/>
      <c r="J97" s="372"/>
      <c r="M97" s="427"/>
      <c r="N97" s="376"/>
      <c r="O97" s="257"/>
      <c r="P97" s="264"/>
      <c r="Q97" s="257"/>
      <c r="R97" s="257"/>
      <c r="S97" s="257"/>
      <c r="T97" s="132"/>
      <c r="U97" s="132"/>
      <c r="V97" s="257"/>
      <c r="W97" s="427"/>
      <c r="X97" s="376"/>
      <c r="Y97" s="257"/>
      <c r="AG97" s="132"/>
      <c r="AH97" s="132"/>
      <c r="AI97" s="132"/>
      <c r="AJ97" s="132"/>
      <c r="AK97" s="132"/>
    </row>
    <row r="98" spans="1:37" s="134" customFormat="1">
      <c r="A98" s="372"/>
      <c r="B98" s="263"/>
      <c r="C98" s="372"/>
      <c r="D98" s="372"/>
      <c r="E98" s="372"/>
      <c r="F98" s="372"/>
      <c r="G98" s="372"/>
      <c r="H98" s="372"/>
      <c r="I98" s="372"/>
      <c r="J98" s="372"/>
      <c r="M98" s="427"/>
      <c r="N98" s="376"/>
      <c r="O98" s="257"/>
      <c r="P98" s="264"/>
      <c r="Q98" s="257"/>
      <c r="R98" s="257"/>
      <c r="S98" s="257"/>
      <c r="T98" s="132"/>
      <c r="U98" s="132"/>
      <c r="V98" s="257"/>
      <c r="W98" s="427"/>
      <c r="X98" s="376"/>
      <c r="Y98" s="257"/>
      <c r="AG98" s="132"/>
      <c r="AH98" s="132"/>
      <c r="AI98" s="132"/>
      <c r="AJ98" s="132"/>
      <c r="AK98" s="132"/>
    </row>
    <row r="99" spans="1:37" s="134" customFormat="1">
      <c r="A99" s="372"/>
      <c r="B99" s="263"/>
      <c r="C99" s="372"/>
      <c r="D99" s="372"/>
      <c r="E99" s="372"/>
      <c r="F99" s="372"/>
      <c r="G99" s="372"/>
      <c r="H99" s="372"/>
      <c r="I99" s="372"/>
      <c r="J99" s="372"/>
      <c r="M99" s="427"/>
      <c r="N99" s="376"/>
      <c r="O99" s="257"/>
      <c r="P99" s="264"/>
      <c r="Q99" s="257"/>
      <c r="R99" s="257"/>
      <c r="S99" s="257"/>
      <c r="T99" s="132"/>
      <c r="U99" s="132"/>
      <c r="V99" s="257"/>
      <c r="W99" s="427"/>
      <c r="X99" s="376"/>
      <c r="Y99" s="257"/>
      <c r="AG99" s="132"/>
      <c r="AH99" s="132"/>
      <c r="AI99" s="132"/>
      <c r="AJ99" s="132"/>
      <c r="AK99" s="132"/>
    </row>
    <row r="100" spans="1:37" s="134" customFormat="1">
      <c r="A100" s="372"/>
      <c r="B100" s="263"/>
      <c r="C100" s="372"/>
      <c r="D100" s="372"/>
      <c r="E100" s="372"/>
      <c r="F100" s="372"/>
      <c r="G100" s="372"/>
      <c r="H100" s="372"/>
      <c r="I100" s="372"/>
      <c r="J100" s="372"/>
      <c r="M100" s="427"/>
      <c r="N100" s="376"/>
      <c r="O100" s="257"/>
      <c r="P100" s="264"/>
      <c r="Q100" s="257"/>
      <c r="R100" s="257"/>
      <c r="S100" s="257"/>
      <c r="T100" s="132"/>
      <c r="U100" s="132"/>
      <c r="V100" s="257"/>
      <c r="W100" s="427"/>
      <c r="X100" s="376"/>
      <c r="Y100" s="257"/>
      <c r="AG100" s="132"/>
      <c r="AH100" s="132"/>
      <c r="AI100" s="132"/>
      <c r="AJ100" s="132"/>
      <c r="AK100" s="132"/>
    </row>
    <row r="101" spans="1:37" s="71" customFormat="1" ht="4.5" customHeight="1">
      <c r="A101" s="363"/>
      <c r="B101" s="70"/>
      <c r="C101" s="363"/>
      <c r="D101" s="363"/>
      <c r="E101" s="363"/>
      <c r="F101" s="363"/>
      <c r="G101" s="363"/>
      <c r="H101" s="363"/>
      <c r="N101" s="2853"/>
      <c r="O101" s="3013"/>
      <c r="P101" s="3013"/>
      <c r="Q101" s="3013"/>
      <c r="R101" s="3013"/>
      <c r="S101" s="3013"/>
      <c r="T101" s="3013"/>
      <c r="U101" s="3013"/>
      <c r="AA101" s="363"/>
      <c r="AB101" s="363"/>
      <c r="AC101" s="363"/>
      <c r="AD101" s="363"/>
      <c r="AE101" s="8"/>
      <c r="AF101" s="8"/>
      <c r="AG101" s="8"/>
      <c r="AH101" s="8"/>
      <c r="AI101" s="8"/>
      <c r="AJ101" s="8"/>
      <c r="AK101" s="8"/>
    </row>
    <row r="102" spans="1:37" s="430" customFormat="1" hidden="1">
      <c r="A102" s="397" t="s">
        <v>243</v>
      </c>
      <c r="B102" s="429"/>
      <c r="C102" s="397"/>
      <c r="D102" s="397"/>
      <c r="E102" s="397"/>
      <c r="F102" s="397"/>
      <c r="G102" s="397"/>
      <c r="H102" s="397"/>
      <c r="I102" s="397"/>
      <c r="J102" s="397"/>
      <c r="M102" s="431"/>
      <c r="N102" s="412" t="s">
        <v>522</v>
      </c>
      <c r="O102" s="411"/>
      <c r="P102" s="432" t="s">
        <v>237</v>
      </c>
      <c r="Q102" s="411"/>
      <c r="R102" s="411"/>
      <c r="S102" s="411"/>
      <c r="T102" s="396"/>
      <c r="U102" s="396"/>
      <c r="V102" s="411"/>
      <c r="W102" s="431"/>
      <c r="X102" s="412" t="s">
        <v>524</v>
      </c>
      <c r="Y102" s="411"/>
      <c r="AG102" s="396"/>
      <c r="AH102" s="396"/>
      <c r="AI102" s="396"/>
      <c r="AJ102" s="396"/>
      <c r="AK102" s="396"/>
    </row>
    <row r="103" spans="1:37" s="430" customFormat="1" ht="4.5" hidden="1" customHeight="1">
      <c r="A103" s="397"/>
      <c r="B103" s="429"/>
      <c r="C103" s="397"/>
      <c r="D103" s="397"/>
      <c r="E103" s="397"/>
      <c r="F103" s="397"/>
      <c r="G103" s="397"/>
      <c r="H103" s="397"/>
      <c r="N103" s="3014"/>
      <c r="O103" s="3015"/>
      <c r="P103" s="3015"/>
      <c r="Q103" s="3015"/>
      <c r="R103" s="3015"/>
      <c r="S103" s="3015"/>
      <c r="T103" s="3015"/>
      <c r="U103" s="3015"/>
      <c r="AA103" s="397"/>
      <c r="AB103" s="397"/>
      <c r="AC103" s="397"/>
      <c r="AD103" s="397"/>
      <c r="AE103" s="396"/>
      <c r="AF103" s="396"/>
      <c r="AG103" s="396"/>
      <c r="AH103" s="396"/>
      <c r="AI103" s="396"/>
      <c r="AJ103" s="396"/>
      <c r="AK103" s="396"/>
    </row>
    <row r="104" spans="1:37" s="405" customFormat="1" ht="18" hidden="1" customHeight="1">
      <c r="A104" s="405" t="s">
        <v>259</v>
      </c>
      <c r="B104" s="433"/>
      <c r="C104" s="433"/>
      <c r="D104" s="433"/>
      <c r="E104" s="433"/>
      <c r="F104" s="433"/>
      <c r="G104" s="433"/>
      <c r="H104" s="433"/>
      <c r="I104" s="433"/>
      <c r="J104" s="433"/>
      <c r="K104" s="433"/>
      <c r="L104" s="433"/>
      <c r="M104" s="433"/>
      <c r="N104" s="433"/>
      <c r="O104" s="433"/>
      <c r="P104" s="433"/>
      <c r="Q104" s="433"/>
      <c r="R104" s="433"/>
      <c r="S104" s="433"/>
      <c r="T104" s="433"/>
      <c r="U104" s="433"/>
      <c r="V104" s="433"/>
      <c r="W104" s="433"/>
      <c r="X104" s="433"/>
      <c r="Y104" s="433"/>
      <c r="Z104" s="433"/>
      <c r="AA104" s="433"/>
      <c r="AB104" s="433"/>
      <c r="AC104" s="434"/>
      <c r="AD104" s="434"/>
      <c r="AE104" s="433"/>
      <c r="AF104" s="433"/>
      <c r="AG104" s="433"/>
      <c r="AH104" s="433"/>
      <c r="AI104" s="433"/>
      <c r="AJ104" s="433"/>
      <c r="AK104" s="433"/>
    </row>
    <row r="105" spans="1:37" s="396" customFormat="1" ht="3.75" hidden="1" customHeight="1">
      <c r="A105" s="391"/>
      <c r="B105" s="411"/>
      <c r="C105" s="411"/>
      <c r="D105" s="411"/>
      <c r="E105" s="411"/>
      <c r="F105" s="411"/>
      <c r="G105" s="411"/>
      <c r="H105" s="411"/>
      <c r="I105" s="435"/>
      <c r="J105" s="435"/>
      <c r="K105" s="435"/>
      <c r="L105" s="435"/>
      <c r="M105" s="435"/>
      <c r="N105" s="435"/>
      <c r="O105" s="435"/>
      <c r="P105" s="435"/>
      <c r="Q105" s="435"/>
      <c r="R105" s="435"/>
      <c r="S105" s="435"/>
      <c r="T105" s="435"/>
      <c r="U105" s="435"/>
      <c r="V105" s="435"/>
      <c r="W105" s="435"/>
      <c r="X105" s="435"/>
      <c r="Y105" s="435"/>
      <c r="Z105" s="435"/>
      <c r="AA105" s="435"/>
      <c r="AB105" s="435"/>
      <c r="AC105" s="435"/>
      <c r="AD105" s="435"/>
      <c r="AE105" s="435"/>
      <c r="AF105" s="435"/>
      <c r="AG105" s="435"/>
      <c r="AH105" s="435"/>
      <c r="AI105" s="435"/>
      <c r="AJ105" s="435"/>
      <c r="AK105" s="435"/>
    </row>
    <row r="106" spans="1:37" s="396" customFormat="1" ht="15" hidden="1" customHeight="1">
      <c r="B106" s="436"/>
      <c r="C106" s="397" t="s">
        <v>260</v>
      </c>
      <c r="D106" s="400"/>
      <c r="E106" s="400"/>
      <c r="F106" s="419"/>
      <c r="G106" s="419"/>
      <c r="H106" s="419"/>
      <c r="I106" s="419"/>
      <c r="J106" s="419"/>
      <c r="K106" s="437"/>
      <c r="L106" s="419"/>
      <c r="M106" s="419"/>
      <c r="N106" s="419"/>
      <c r="O106" s="419"/>
      <c r="P106" s="419"/>
      <c r="Q106" s="419"/>
      <c r="R106" s="419"/>
      <c r="S106" s="419"/>
      <c r="T106" s="419"/>
      <c r="U106" s="437"/>
      <c r="V106" s="419"/>
      <c r="W106" s="419"/>
      <c r="X106" s="419"/>
      <c r="Y106" s="438"/>
      <c r="Z106" s="438"/>
      <c r="AA106" s="438"/>
      <c r="AB106" s="438"/>
      <c r="AC106" s="419"/>
      <c r="AD106" s="438"/>
      <c r="AE106" s="438"/>
      <c r="AF106" s="438"/>
      <c r="AG106" s="439"/>
      <c r="AH106" s="440"/>
      <c r="AI106" s="440"/>
      <c r="AJ106" s="440"/>
      <c r="AK106" s="435"/>
    </row>
    <row r="107" spans="1:37" s="430" customFormat="1" ht="4.5" hidden="1" customHeight="1">
      <c r="A107" s="397"/>
      <c r="B107" s="429"/>
      <c r="C107" s="397"/>
      <c r="D107" s="397"/>
      <c r="E107" s="397"/>
      <c r="F107" s="397"/>
      <c r="G107" s="397"/>
      <c r="H107" s="397"/>
      <c r="N107" s="400"/>
      <c r="O107" s="399"/>
      <c r="P107" s="399"/>
      <c r="Q107" s="399"/>
      <c r="R107" s="399"/>
      <c r="S107" s="399"/>
      <c r="T107" s="399"/>
      <c r="U107" s="399"/>
      <c r="AI107" s="396"/>
      <c r="AJ107" s="396"/>
      <c r="AK107" s="396"/>
    </row>
    <row r="108" spans="1:37" s="396" customFormat="1" ht="15" hidden="1" customHeight="1">
      <c r="B108" s="436"/>
      <c r="C108" s="397" t="s">
        <v>261</v>
      </c>
      <c r="D108" s="400"/>
      <c r="E108" s="400"/>
      <c r="F108" s="419"/>
      <c r="G108" s="419"/>
      <c r="H108" s="419"/>
      <c r="I108" s="419"/>
      <c r="J108" s="419"/>
      <c r="K108" s="437"/>
      <c r="L108" s="419"/>
      <c r="M108" s="419"/>
      <c r="N108" s="419"/>
      <c r="O108" s="419"/>
      <c r="P108" s="419"/>
      <c r="Q108" s="419"/>
      <c r="R108" s="419"/>
      <c r="S108" s="419"/>
      <c r="T108" s="419"/>
      <c r="U108" s="437"/>
      <c r="V108" s="419"/>
      <c r="W108" s="419"/>
      <c r="X108" s="419"/>
      <c r="Y108" s="438"/>
      <c r="Z108" s="438"/>
      <c r="AA108" s="438"/>
      <c r="AB108" s="438"/>
      <c r="AC108" s="419"/>
      <c r="AD108" s="438"/>
      <c r="AE108" s="438"/>
      <c r="AF108" s="438"/>
      <c r="AG108" s="439"/>
      <c r="AH108" s="440"/>
      <c r="AI108" s="440"/>
      <c r="AJ108" s="440"/>
      <c r="AK108" s="435"/>
    </row>
    <row r="109" spans="1:37" s="430" customFormat="1" ht="4.5" hidden="1" customHeight="1">
      <c r="A109" s="397"/>
      <c r="B109" s="429"/>
      <c r="C109" s="397"/>
      <c r="D109" s="397"/>
      <c r="E109" s="397"/>
      <c r="F109" s="397"/>
      <c r="G109" s="397"/>
      <c r="H109" s="397"/>
      <c r="N109" s="400"/>
      <c r="O109" s="399"/>
      <c r="P109" s="399"/>
      <c r="Q109" s="399"/>
      <c r="R109" s="399"/>
      <c r="S109" s="399"/>
      <c r="T109" s="399"/>
      <c r="U109" s="399"/>
      <c r="AI109" s="396"/>
      <c r="AJ109" s="396"/>
      <c r="AK109" s="396"/>
    </row>
    <row r="110" spans="1:37" s="396" customFormat="1" ht="15" hidden="1" customHeight="1">
      <c r="B110" s="436"/>
      <c r="C110" s="397" t="s">
        <v>262</v>
      </c>
      <c r="D110" s="400"/>
      <c r="E110" s="400"/>
      <c r="F110" s="419"/>
      <c r="G110" s="419"/>
      <c r="H110" s="419"/>
      <c r="I110" s="419"/>
      <c r="J110" s="419"/>
      <c r="K110" s="437"/>
      <c r="L110" s="419"/>
      <c r="M110" s="419"/>
      <c r="N110" s="419"/>
      <c r="O110" s="419"/>
      <c r="P110" s="419"/>
      <c r="Q110" s="419"/>
      <c r="R110" s="419"/>
      <c r="S110" s="419"/>
      <c r="T110" s="419"/>
      <c r="U110" s="437"/>
      <c r="V110" s="419"/>
      <c r="W110" s="419"/>
      <c r="X110" s="419"/>
      <c r="Y110" s="438"/>
      <c r="Z110" s="438"/>
      <c r="AA110" s="438"/>
      <c r="AB110" s="438"/>
      <c r="AC110" s="419"/>
      <c r="AD110" s="438"/>
      <c r="AE110" s="438"/>
      <c r="AF110" s="438"/>
      <c r="AG110" s="439"/>
      <c r="AH110" s="440"/>
      <c r="AI110" s="440"/>
      <c r="AJ110" s="440"/>
      <c r="AK110" s="435"/>
    </row>
    <row r="111" spans="1:37" s="430" customFormat="1" ht="2.25" hidden="1" customHeight="1">
      <c r="A111" s="397"/>
      <c r="B111" s="429"/>
      <c r="C111" s="397"/>
      <c r="D111" s="397"/>
      <c r="E111" s="397"/>
      <c r="F111" s="397"/>
      <c r="G111" s="397"/>
      <c r="H111" s="397"/>
      <c r="N111" s="400"/>
      <c r="O111" s="399"/>
      <c r="P111" s="399"/>
      <c r="Q111" s="399"/>
      <c r="R111" s="399"/>
      <c r="S111" s="399"/>
      <c r="T111" s="399"/>
      <c r="U111" s="399"/>
      <c r="AI111" s="396"/>
      <c r="AJ111" s="396"/>
      <c r="AK111" s="396"/>
    </row>
    <row r="112" spans="1:37" s="392" customFormat="1" ht="12" hidden="1">
      <c r="A112" s="393"/>
      <c r="C112" s="432" t="s">
        <v>244</v>
      </c>
      <c r="D112" s="432"/>
      <c r="E112" s="441"/>
      <c r="F112" s="441"/>
      <c r="G112" s="394"/>
      <c r="H112" s="432"/>
      <c r="I112" s="442"/>
      <c r="L112" s="392" t="s">
        <v>240</v>
      </c>
      <c r="M112" s="443"/>
      <c r="O112" s="443"/>
      <c r="P112" s="443"/>
      <c r="Q112" s="443"/>
      <c r="R112" s="443"/>
      <c r="S112" s="443"/>
      <c r="T112" s="443"/>
      <c r="U112" s="443"/>
      <c r="V112" s="443"/>
      <c r="W112" s="443"/>
      <c r="X112" s="443"/>
      <c r="Y112" s="443"/>
      <c r="Z112" s="444" t="s">
        <v>247</v>
      </c>
      <c r="AC112" s="443"/>
      <c r="AD112" s="3009"/>
      <c r="AE112" s="3009"/>
      <c r="AF112" s="444" t="s">
        <v>246</v>
      </c>
      <c r="AG112" s="443"/>
      <c r="AH112" s="3009"/>
      <c r="AI112" s="3009"/>
      <c r="AJ112" s="442"/>
      <c r="AK112" s="442"/>
    </row>
    <row r="113" spans="1:38" s="392" customFormat="1" ht="12" hidden="1" customHeight="1">
      <c r="A113" s="393"/>
      <c r="B113" s="432"/>
      <c r="C113" s="441"/>
      <c r="D113" s="441"/>
      <c r="E113" s="441"/>
      <c r="F113" s="441"/>
      <c r="G113" s="394"/>
      <c r="H113" s="432"/>
      <c r="I113" s="442"/>
      <c r="L113" s="392" t="s">
        <v>229</v>
      </c>
      <c r="M113" s="443"/>
      <c r="O113" s="443"/>
      <c r="P113" s="443"/>
      <c r="Q113" s="443"/>
      <c r="R113" s="443"/>
      <c r="S113" s="443"/>
      <c r="T113" s="443"/>
      <c r="U113" s="443"/>
      <c r="V113" s="443"/>
      <c r="W113" s="443"/>
      <c r="X113" s="443"/>
      <c r="Y113" s="443"/>
      <c r="Z113" s="444" t="s">
        <v>247</v>
      </c>
      <c r="AC113" s="443"/>
      <c r="AD113" s="3009"/>
      <c r="AE113" s="3009"/>
      <c r="AF113" s="444" t="s">
        <v>246</v>
      </c>
      <c r="AG113" s="443"/>
      <c r="AH113" s="3009"/>
      <c r="AI113" s="3009"/>
      <c r="AJ113" s="442"/>
      <c r="AK113" s="442"/>
    </row>
    <row r="114" spans="1:38" s="430" customFormat="1" ht="4.5" hidden="1" customHeight="1">
      <c r="A114" s="397"/>
      <c r="B114" s="429"/>
      <c r="C114" s="397"/>
      <c r="D114" s="397"/>
      <c r="E114" s="397"/>
      <c r="F114" s="397"/>
      <c r="G114" s="397"/>
      <c r="H114" s="397"/>
      <c r="N114" s="400"/>
      <c r="O114" s="399"/>
      <c r="P114" s="399"/>
      <c r="Q114" s="399"/>
      <c r="R114" s="399"/>
      <c r="S114" s="399"/>
      <c r="T114" s="399"/>
      <c r="U114" s="399"/>
      <c r="AI114" s="396"/>
      <c r="AJ114" s="396"/>
      <c r="AK114" s="396"/>
    </row>
    <row r="115" spans="1:38" s="396" customFormat="1" ht="15" hidden="1" customHeight="1">
      <c r="B115" s="436"/>
      <c r="C115" s="397" t="s">
        <v>238</v>
      </c>
      <c r="D115" s="400"/>
      <c r="E115" s="400"/>
      <c r="F115" s="419"/>
      <c r="G115" s="419"/>
      <c r="H115" s="419"/>
      <c r="I115" s="419"/>
      <c r="J115" s="419"/>
      <c r="K115" s="437"/>
      <c r="L115" s="419"/>
      <c r="M115" s="419"/>
      <c r="N115" s="419"/>
      <c r="O115" s="419"/>
      <c r="P115" s="419"/>
      <c r="Q115" s="419"/>
      <c r="R115" s="419"/>
      <c r="S115" s="419"/>
      <c r="T115" s="419"/>
      <c r="U115" s="437"/>
      <c r="V115" s="419"/>
      <c r="W115" s="419"/>
      <c r="X115" s="419"/>
      <c r="Y115" s="438"/>
      <c r="Z115" s="438"/>
      <c r="AA115" s="438"/>
      <c r="AB115" s="438"/>
      <c r="AC115" s="419"/>
      <c r="AD115" s="438"/>
      <c r="AE115" s="438"/>
      <c r="AF115" s="438"/>
      <c r="AG115" s="439"/>
      <c r="AH115" s="440"/>
      <c r="AI115" s="440"/>
      <c r="AJ115" s="440"/>
      <c r="AK115" s="435"/>
    </row>
    <row r="116" spans="1:38" s="430" customFormat="1" ht="3" hidden="1" customHeight="1">
      <c r="A116" s="397"/>
      <c r="B116" s="429"/>
      <c r="C116" s="397"/>
      <c r="D116" s="397"/>
      <c r="E116" s="397"/>
      <c r="F116" s="397"/>
      <c r="G116" s="397"/>
      <c r="H116" s="397"/>
      <c r="N116" s="400"/>
      <c r="O116" s="399"/>
      <c r="P116" s="399"/>
      <c r="Q116" s="399"/>
      <c r="R116" s="399"/>
      <c r="S116" s="399"/>
      <c r="T116" s="399"/>
      <c r="U116" s="399"/>
      <c r="AI116" s="396"/>
      <c r="AJ116" s="396"/>
      <c r="AK116" s="396"/>
    </row>
    <row r="117" spans="1:38" s="392" customFormat="1" ht="12" hidden="1">
      <c r="A117" s="393"/>
      <c r="C117" s="432" t="s">
        <v>245</v>
      </c>
      <c r="D117" s="432"/>
      <c r="E117" s="441"/>
      <c r="F117" s="441"/>
      <c r="G117" s="394"/>
      <c r="H117" s="432"/>
      <c r="I117" s="442"/>
      <c r="L117" s="445" t="s">
        <v>226</v>
      </c>
      <c r="Z117" s="444" t="s">
        <v>247</v>
      </c>
      <c r="AC117" s="443"/>
      <c r="AD117" s="3009"/>
      <c r="AE117" s="3009"/>
      <c r="AF117" s="444" t="s">
        <v>246</v>
      </c>
      <c r="AG117" s="443"/>
      <c r="AH117" s="3009"/>
      <c r="AI117" s="3009"/>
      <c r="AK117" s="442"/>
    </row>
    <row r="118" spans="1:38" s="392" customFormat="1" ht="12" hidden="1">
      <c r="A118" s="393"/>
      <c r="C118" s="432"/>
      <c r="D118" s="432"/>
      <c r="E118" s="441"/>
      <c r="F118" s="441"/>
      <c r="G118" s="394"/>
      <c r="H118" s="432"/>
      <c r="I118" s="442"/>
      <c r="L118" s="446" t="s">
        <v>544</v>
      </c>
      <c r="Z118" s="444" t="s">
        <v>247</v>
      </c>
      <c r="AC118" s="443"/>
      <c r="AD118" s="3009"/>
      <c r="AE118" s="3009"/>
      <c r="AF118" s="444" t="s">
        <v>246</v>
      </c>
      <c r="AG118" s="443"/>
      <c r="AH118" s="3009"/>
      <c r="AI118" s="3009"/>
      <c r="AK118" s="442"/>
    </row>
    <row r="119" spans="1:38" s="392" customFormat="1" ht="12" hidden="1">
      <c r="A119" s="393"/>
      <c r="C119" s="432"/>
      <c r="D119" s="432"/>
      <c r="E119" s="441"/>
      <c r="F119" s="441"/>
      <c r="G119" s="394"/>
      <c r="H119" s="432"/>
      <c r="I119" s="442"/>
      <c r="L119" s="392" t="s">
        <v>228</v>
      </c>
      <c r="Z119" s="444" t="s">
        <v>247</v>
      </c>
      <c r="AC119" s="443"/>
      <c r="AD119" s="3009"/>
      <c r="AE119" s="3009"/>
      <c r="AF119" s="444" t="s">
        <v>246</v>
      </c>
      <c r="AG119" s="443"/>
      <c r="AH119" s="3009"/>
      <c r="AI119" s="3009"/>
      <c r="AK119" s="442"/>
    </row>
    <row r="120" spans="1:38" s="396" customFormat="1" ht="12" hidden="1" customHeight="1">
      <c r="A120" s="401"/>
      <c r="B120" s="419"/>
      <c r="C120" s="447"/>
      <c r="D120" s="447"/>
      <c r="E120" s="447"/>
      <c r="F120" s="447"/>
      <c r="G120" s="413"/>
      <c r="H120" s="419"/>
      <c r="I120" s="448"/>
      <c r="J120" s="413"/>
      <c r="K120" s="413"/>
      <c r="L120" s="392" t="s">
        <v>227</v>
      </c>
      <c r="M120" s="449"/>
      <c r="N120" s="449"/>
      <c r="O120" s="449"/>
      <c r="P120" s="449"/>
      <c r="Q120" s="449"/>
      <c r="R120" s="449"/>
      <c r="S120" s="449"/>
      <c r="T120" s="449"/>
      <c r="U120" s="449"/>
      <c r="V120" s="449"/>
      <c r="W120" s="449"/>
      <c r="X120" s="449"/>
      <c r="Y120" s="449"/>
      <c r="Z120" s="444" t="s">
        <v>247</v>
      </c>
      <c r="AA120" s="392"/>
      <c r="AB120" s="392"/>
      <c r="AC120" s="443"/>
      <c r="AD120" s="3009"/>
      <c r="AE120" s="3009"/>
      <c r="AF120" s="444" t="s">
        <v>246</v>
      </c>
      <c r="AG120" s="443"/>
      <c r="AH120" s="3009"/>
      <c r="AI120" s="3009"/>
      <c r="AJ120" s="450"/>
      <c r="AK120" s="450"/>
    </row>
    <row r="121" spans="1:38" s="396" customFormat="1" ht="3.75" hidden="1" customHeight="1">
      <c r="A121" s="401"/>
      <c r="B121" s="419"/>
      <c r="C121" s="447"/>
      <c r="D121" s="447"/>
      <c r="E121" s="447"/>
      <c r="F121" s="447"/>
      <c r="G121" s="413"/>
      <c r="H121" s="419"/>
      <c r="I121" s="448"/>
      <c r="J121" s="413"/>
      <c r="K121" s="413"/>
      <c r="L121" s="392"/>
      <c r="M121" s="449"/>
      <c r="N121" s="449"/>
      <c r="O121" s="449"/>
      <c r="P121" s="449"/>
      <c r="Q121" s="449"/>
      <c r="R121" s="449"/>
      <c r="S121" s="449"/>
      <c r="T121" s="449"/>
      <c r="U121" s="449"/>
      <c r="V121" s="449"/>
      <c r="W121" s="449"/>
      <c r="X121" s="449"/>
      <c r="Y121" s="449"/>
      <c r="Z121" s="451"/>
      <c r="AA121" s="452"/>
      <c r="AB121" s="449"/>
      <c r="AC121" s="449"/>
      <c r="AD121" s="453"/>
      <c r="AE121" s="453"/>
      <c r="AF121" s="449"/>
      <c r="AG121" s="449"/>
      <c r="AH121" s="449"/>
      <c r="AI121" s="450"/>
      <c r="AJ121" s="450"/>
      <c r="AK121" s="450"/>
    </row>
    <row r="122" spans="1:38" s="396" customFormat="1" ht="18" hidden="1" customHeight="1">
      <c r="A122" s="405" t="s">
        <v>263</v>
      </c>
      <c r="B122" s="419"/>
      <c r="C122" s="447"/>
      <c r="D122" s="447"/>
      <c r="E122" s="447"/>
      <c r="F122" s="447"/>
      <c r="G122" s="413"/>
      <c r="H122" s="419"/>
      <c r="I122" s="448"/>
      <c r="J122" s="413"/>
      <c r="K122" s="413"/>
      <c r="L122" s="392"/>
      <c r="M122" s="449"/>
      <c r="N122" s="449"/>
      <c r="O122" s="449"/>
      <c r="P122" s="449"/>
      <c r="Q122" s="449"/>
      <c r="R122" s="449"/>
      <c r="S122" s="449"/>
      <c r="T122" s="449"/>
      <c r="U122" s="449"/>
      <c r="V122" s="449"/>
      <c r="W122" s="449"/>
      <c r="X122" s="449"/>
      <c r="Y122" s="449"/>
      <c r="Z122" s="451"/>
      <c r="AA122" s="452"/>
      <c r="AB122" s="449"/>
      <c r="AC122" s="449"/>
      <c r="AD122" s="453"/>
      <c r="AE122" s="453"/>
      <c r="AF122" s="449"/>
      <c r="AG122" s="449"/>
      <c r="AH122" s="449"/>
      <c r="AI122" s="450"/>
      <c r="AJ122" s="450"/>
      <c r="AK122" s="450"/>
    </row>
    <row r="123" spans="1:38" s="396" customFormat="1" ht="5.25" hidden="1" customHeight="1">
      <c r="A123" s="405"/>
      <c r="B123" s="419"/>
      <c r="C123" s="447"/>
      <c r="D123" s="447"/>
      <c r="E123" s="447"/>
      <c r="F123" s="447"/>
      <c r="G123" s="413"/>
      <c r="H123" s="419"/>
      <c r="I123" s="448"/>
      <c r="J123" s="413"/>
      <c r="K123" s="413"/>
      <c r="L123" s="392"/>
      <c r="M123" s="449"/>
      <c r="N123" s="449"/>
      <c r="O123" s="449"/>
      <c r="P123" s="449"/>
      <c r="Q123" s="449"/>
      <c r="R123" s="449"/>
      <c r="S123" s="449"/>
      <c r="T123" s="449"/>
      <c r="U123" s="449"/>
      <c r="V123" s="449"/>
      <c r="W123" s="449"/>
      <c r="X123" s="449"/>
      <c r="Y123" s="449"/>
      <c r="Z123" s="451"/>
      <c r="AA123" s="452"/>
      <c r="AB123" s="449"/>
      <c r="AC123" s="449"/>
      <c r="AD123" s="453"/>
      <c r="AE123" s="453"/>
      <c r="AF123" s="449"/>
      <c r="AG123" s="449"/>
      <c r="AH123" s="449"/>
      <c r="AI123" s="450"/>
      <c r="AJ123" s="450"/>
      <c r="AK123" s="450"/>
    </row>
    <row r="124" spans="1:38" s="396" customFormat="1" ht="14.25" hidden="1" customHeight="1">
      <c r="A124" s="405"/>
      <c r="B124" s="419"/>
      <c r="C124" s="447"/>
      <c r="D124" s="447" t="s">
        <v>264</v>
      </c>
      <c r="E124" s="447"/>
      <c r="F124" s="3010"/>
      <c r="G124" s="3010"/>
      <c r="H124" s="3010"/>
      <c r="I124" s="3010"/>
      <c r="J124" s="3010"/>
      <c r="K124" s="3010"/>
      <c r="L124" s="3010"/>
      <c r="M124" s="3010"/>
      <c r="N124" s="3010"/>
      <c r="O124" s="3010"/>
      <c r="P124" s="3010"/>
      <c r="Q124" s="3010"/>
      <c r="R124" s="3010"/>
      <c r="S124" s="3010"/>
      <c r="T124" s="3010"/>
      <c r="U124" s="3010"/>
      <c r="V124" s="3010"/>
      <c r="W124" s="3010"/>
      <c r="X124" s="3010"/>
      <c r="Y124" s="3010"/>
      <c r="Z124" s="3010"/>
      <c r="AA124" s="3010"/>
      <c r="AB124" s="3010"/>
      <c r="AC124" s="3010"/>
      <c r="AD124" s="3010"/>
      <c r="AE124" s="3010"/>
      <c r="AF124" s="3010"/>
      <c r="AG124" s="3010"/>
      <c r="AH124" s="3010"/>
      <c r="AI124" s="3010"/>
      <c r="AJ124" s="3010"/>
      <c r="AK124" s="450"/>
    </row>
    <row r="125" spans="1:38" s="132" customFormat="1" ht="4.5" customHeight="1">
      <c r="A125" s="385"/>
      <c r="B125" s="254"/>
      <c r="C125" s="255"/>
      <c r="D125" s="255"/>
      <c r="E125" s="255"/>
      <c r="F125" s="255"/>
      <c r="G125" s="256"/>
      <c r="H125" s="254"/>
      <c r="I125" s="266"/>
      <c r="J125" s="256"/>
      <c r="K125" s="256"/>
      <c r="L125" s="27"/>
      <c r="M125" s="267"/>
      <c r="N125" s="267"/>
      <c r="O125" s="267"/>
      <c r="P125" s="267"/>
      <c r="Q125" s="267"/>
      <c r="R125" s="267"/>
      <c r="S125" s="267"/>
      <c r="T125" s="267"/>
      <c r="U125" s="267"/>
      <c r="V125" s="267"/>
      <c r="W125" s="267"/>
      <c r="X125" s="267"/>
      <c r="Y125" s="267"/>
      <c r="Z125" s="265"/>
      <c r="AA125" s="268"/>
      <c r="AB125" s="267"/>
      <c r="AC125" s="267"/>
      <c r="AD125" s="269"/>
      <c r="AE125" s="269"/>
      <c r="AF125" s="267"/>
      <c r="AG125" s="267"/>
      <c r="AH125" s="267"/>
      <c r="AI125" s="194"/>
      <c r="AJ125" s="194"/>
      <c r="AK125" s="194"/>
    </row>
    <row r="126" spans="1:38" s="71" customFormat="1" ht="15" customHeight="1">
      <c r="A126" s="11" t="s">
        <v>220</v>
      </c>
      <c r="B126" s="135"/>
      <c r="C126" s="10"/>
      <c r="D126" s="135"/>
      <c r="E126" s="135"/>
      <c r="F126" s="135"/>
      <c r="G126" s="135"/>
      <c r="H126" s="135"/>
      <c r="I126" s="135"/>
      <c r="J126" s="135"/>
      <c r="K126" s="135"/>
      <c r="L126" s="135"/>
      <c r="M126" s="135"/>
      <c r="N126" s="135"/>
      <c r="O126" s="135"/>
      <c r="P126" s="135"/>
      <c r="Q126" s="135"/>
      <c r="R126" s="135"/>
      <c r="S126" s="135"/>
      <c r="T126" s="135"/>
      <c r="U126" s="135"/>
      <c r="V126" s="135"/>
      <c r="W126" s="135"/>
      <c r="X126" s="135"/>
      <c r="Y126" s="135"/>
      <c r="Z126" s="135"/>
      <c r="AA126" s="135"/>
      <c r="AB126" s="135"/>
      <c r="AC126" s="135"/>
      <c r="AD126" s="135"/>
      <c r="AE126" s="135"/>
      <c r="AF126" s="135"/>
      <c r="AG126" s="135"/>
      <c r="AH126" s="123"/>
      <c r="AI126" s="123"/>
      <c r="AJ126" s="123"/>
      <c r="AK126" s="364"/>
    </row>
    <row r="127" spans="1:38">
      <c r="A127" s="27" t="s">
        <v>545</v>
      </c>
      <c r="B127" s="198"/>
      <c r="C127" s="199"/>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200"/>
      <c r="AD127" s="200"/>
      <c r="AE127" s="200"/>
      <c r="AF127" s="200"/>
      <c r="AG127" s="200"/>
      <c r="AH127" s="133"/>
      <c r="AI127" s="133"/>
      <c r="AJ127" s="133"/>
      <c r="AK127" s="373"/>
      <c r="AL127" s="134"/>
    </row>
    <row r="128" spans="1:38" s="150" customFormat="1" ht="15" customHeight="1">
      <c r="A128" s="27" t="s">
        <v>254</v>
      </c>
      <c r="B128" s="93"/>
      <c r="C128" s="43"/>
      <c r="D128" s="93"/>
      <c r="E128" s="93"/>
      <c r="F128" s="93"/>
      <c r="G128" s="93"/>
      <c r="H128" s="93"/>
      <c r="I128" s="93"/>
      <c r="J128" s="93"/>
      <c r="K128" s="93"/>
      <c r="L128" s="93"/>
      <c r="M128" s="93"/>
      <c r="N128" s="93"/>
      <c r="O128" s="93"/>
      <c r="P128" s="93"/>
      <c r="Q128" s="93"/>
      <c r="R128" s="93"/>
      <c r="S128" s="93"/>
      <c r="T128" s="93"/>
      <c r="U128" s="93"/>
      <c r="V128" s="93"/>
      <c r="W128" s="93"/>
      <c r="X128" s="93"/>
      <c r="Y128" s="93"/>
      <c r="Z128" s="93"/>
      <c r="AA128" s="93"/>
      <c r="AB128" s="93"/>
      <c r="AC128" s="93"/>
      <c r="AD128" s="93"/>
      <c r="AE128" s="93"/>
      <c r="AF128" s="93"/>
      <c r="AG128" s="93"/>
      <c r="AH128" s="133"/>
      <c r="AI128" s="133"/>
      <c r="AJ128" s="133"/>
      <c r="AK128" s="373"/>
    </row>
    <row r="129" spans="1:37" s="71" customFormat="1" ht="21.75" customHeight="1">
      <c r="A129" s="2457" t="s">
        <v>104</v>
      </c>
      <c r="B129" s="2458"/>
      <c r="C129" s="2458"/>
      <c r="D129" s="2458"/>
      <c r="E129" s="2458"/>
      <c r="F129" s="2458"/>
      <c r="G129" s="2458"/>
      <c r="H129" s="2458"/>
      <c r="I129" s="2458"/>
      <c r="J129" s="2458"/>
      <c r="K129" s="2458"/>
      <c r="L129" s="2458"/>
      <c r="M129" s="2458"/>
      <c r="N129" s="2458"/>
      <c r="O129" s="2458"/>
      <c r="P129" s="2458"/>
      <c r="Q129" s="2458"/>
      <c r="R129" s="2458"/>
      <c r="S129" s="2458"/>
      <c r="T129" s="2458"/>
      <c r="U129" s="2458"/>
      <c r="V129" s="2458"/>
      <c r="W129" s="2458"/>
      <c r="X129" s="2458"/>
      <c r="Y129" s="2458"/>
      <c r="Z129" s="2458"/>
      <c r="AA129" s="2458"/>
      <c r="AB129" s="2458"/>
      <c r="AC129" s="2458"/>
      <c r="AD129" s="2458"/>
      <c r="AE129" s="2458"/>
      <c r="AF129" s="2458"/>
      <c r="AG129" s="2458"/>
      <c r="AH129" s="2458"/>
      <c r="AI129" s="2458"/>
      <c r="AJ129" s="2458"/>
      <c r="AK129" s="2856"/>
    </row>
    <row r="130" spans="1:37" s="71" customFormat="1">
      <c r="A130" s="8"/>
      <c r="B130" s="123"/>
      <c r="C130" s="123"/>
      <c r="D130" s="123"/>
      <c r="E130" s="123"/>
      <c r="F130" s="123"/>
      <c r="G130" s="123"/>
      <c r="H130" s="123"/>
      <c r="I130" s="123"/>
      <c r="J130" s="123"/>
      <c r="K130" s="123"/>
      <c r="L130" s="123"/>
      <c r="M130" s="123"/>
      <c r="N130" s="123"/>
      <c r="O130" s="123"/>
      <c r="P130" s="123"/>
      <c r="Q130" s="123"/>
      <c r="R130" s="123"/>
      <c r="S130" s="123"/>
      <c r="T130" s="123"/>
      <c r="U130" s="123"/>
      <c r="V130" s="123"/>
      <c r="W130" s="123"/>
      <c r="X130" s="123"/>
      <c r="Y130" s="123"/>
      <c r="Z130" s="123"/>
      <c r="AA130" s="123"/>
      <c r="AB130" s="123"/>
      <c r="AC130" s="123"/>
      <c r="AD130" s="123"/>
      <c r="AE130" s="123"/>
      <c r="AF130" s="123"/>
      <c r="AG130" s="123"/>
      <c r="AH130" s="123"/>
      <c r="AI130" s="123"/>
      <c r="AJ130" s="123"/>
      <c r="AK130" s="364"/>
    </row>
    <row r="131" spans="1:37" s="71" customFormat="1">
      <c r="A131" s="8"/>
      <c r="B131" s="123"/>
      <c r="C131" s="123"/>
      <c r="D131" s="123"/>
      <c r="E131" s="123"/>
      <c r="F131" s="123"/>
      <c r="G131" s="123"/>
      <c r="H131" s="123"/>
      <c r="I131" s="123"/>
      <c r="J131" s="123"/>
      <c r="K131" s="123"/>
      <c r="L131" s="123"/>
      <c r="M131" s="123"/>
      <c r="N131" s="123"/>
      <c r="O131" s="123"/>
      <c r="P131" s="123"/>
      <c r="Q131" s="123"/>
      <c r="R131" s="123"/>
      <c r="S131" s="123"/>
      <c r="T131" s="123"/>
      <c r="U131" s="123"/>
      <c r="V131" s="123"/>
      <c r="W131" s="123"/>
      <c r="X131" s="123"/>
      <c r="Y131" s="123"/>
      <c r="Z131" s="123"/>
      <c r="AA131" s="123"/>
      <c r="AB131" s="123"/>
      <c r="AC131" s="123"/>
      <c r="AD131" s="123"/>
      <c r="AE131" s="123"/>
      <c r="AF131" s="123"/>
      <c r="AG131" s="123"/>
      <c r="AH131" s="123"/>
      <c r="AI131" s="123"/>
      <c r="AJ131" s="123"/>
      <c r="AK131" s="364"/>
    </row>
    <row r="132" spans="1:37" ht="15" customHeight="1">
      <c r="A132" s="366"/>
      <c r="B132" s="123"/>
      <c r="C132" s="123"/>
      <c r="D132" s="123"/>
      <c r="E132" s="123"/>
      <c r="F132" s="123"/>
      <c r="G132" s="123"/>
      <c r="H132" s="123"/>
      <c r="I132" s="123"/>
      <c r="J132" s="123"/>
      <c r="K132" s="123"/>
      <c r="L132" s="123"/>
      <c r="M132" s="123"/>
      <c r="N132" s="123"/>
      <c r="O132" s="123"/>
      <c r="P132" s="123"/>
      <c r="Q132" s="123"/>
      <c r="R132" s="123"/>
      <c r="S132" s="123"/>
      <c r="T132" s="123"/>
      <c r="U132" s="123"/>
      <c r="V132" s="123"/>
      <c r="W132" s="123"/>
      <c r="X132" s="123"/>
      <c r="Y132" s="123"/>
      <c r="Z132" s="123"/>
      <c r="AA132" s="123"/>
      <c r="AB132" s="123"/>
      <c r="AC132" s="123"/>
      <c r="AD132" s="123"/>
      <c r="AE132" s="123"/>
      <c r="AF132" s="123"/>
      <c r="AG132" s="123"/>
      <c r="AH132" s="123"/>
      <c r="AI132" s="123"/>
      <c r="AJ132" s="123"/>
    </row>
    <row r="133" spans="1:37" ht="20.100000000000001" customHeight="1">
      <c r="B133" s="123"/>
      <c r="C133" s="123"/>
      <c r="D133" s="123"/>
      <c r="E133" s="123"/>
      <c r="F133" s="123"/>
      <c r="G133" s="123"/>
      <c r="H133" s="123"/>
      <c r="I133" s="123"/>
      <c r="J133" s="123"/>
      <c r="K133" s="123"/>
      <c r="L133" s="123"/>
      <c r="M133" s="123"/>
      <c r="N133" s="123"/>
      <c r="O133" s="123"/>
      <c r="P133" s="123"/>
      <c r="Q133" s="123"/>
      <c r="R133" s="123"/>
      <c r="S133" s="123"/>
      <c r="T133" s="123"/>
      <c r="U133" s="123"/>
      <c r="V133" s="123"/>
      <c r="W133" s="123"/>
      <c r="X133" s="123"/>
      <c r="Y133" s="123"/>
      <c r="Z133" s="123"/>
      <c r="AA133" s="123"/>
      <c r="AB133" s="123"/>
      <c r="AC133" s="123"/>
      <c r="AD133" s="123"/>
      <c r="AE133" s="123"/>
      <c r="AF133" s="123"/>
      <c r="AG133" s="123"/>
      <c r="AH133" s="123"/>
      <c r="AI133" s="123"/>
      <c r="AJ133" s="123"/>
      <c r="AK133" s="14"/>
    </row>
    <row r="134" spans="1:37" ht="20.100000000000001" customHeight="1">
      <c r="B134" s="123"/>
      <c r="C134" s="123"/>
      <c r="D134" s="123"/>
      <c r="E134" s="123"/>
      <c r="F134" s="123"/>
      <c r="G134" s="123"/>
      <c r="H134" s="123"/>
      <c r="I134" s="123"/>
      <c r="J134" s="123"/>
      <c r="K134" s="123"/>
      <c r="L134" s="123"/>
      <c r="M134" s="123"/>
      <c r="N134" s="123"/>
      <c r="O134" s="123"/>
      <c r="P134" s="123"/>
      <c r="Q134" s="123"/>
      <c r="R134" s="123"/>
      <c r="S134" s="123"/>
      <c r="T134" s="123"/>
      <c r="U134" s="123"/>
      <c r="V134" s="123"/>
      <c r="W134" s="123"/>
      <c r="X134" s="123"/>
      <c r="Y134" s="123"/>
      <c r="Z134" s="123"/>
      <c r="AA134" s="123"/>
      <c r="AB134" s="123"/>
      <c r="AC134" s="123"/>
      <c r="AD134" s="123"/>
      <c r="AE134" s="123"/>
      <c r="AF134" s="123"/>
      <c r="AG134" s="123"/>
      <c r="AH134" s="123"/>
      <c r="AI134" s="123"/>
      <c r="AJ134" s="123"/>
    </row>
    <row r="135" spans="1:37" ht="20.100000000000001" customHeight="1"/>
    <row r="136" spans="1:37" ht="20.100000000000001" customHeight="1"/>
    <row r="137" spans="1:37" ht="20.100000000000001" customHeight="1"/>
    <row r="138" spans="1:37" ht="20.100000000000001" customHeight="1"/>
    <row r="139" spans="1:37" ht="20.100000000000001" customHeight="1"/>
    <row r="140" spans="1:37" ht="20.100000000000001" customHeight="1"/>
    <row r="141" spans="1:37" ht="20.100000000000001" customHeight="1"/>
    <row r="142" spans="1:37" ht="20.100000000000001" customHeight="1"/>
    <row r="143" spans="1:37" ht="20.100000000000001" customHeight="1"/>
    <row r="144" spans="1:37" ht="20.100000000000001" customHeight="1"/>
    <row r="145" ht="20.100000000000001" customHeight="1"/>
    <row r="146" ht="20.100000000000001" customHeight="1"/>
    <row r="147" ht="20.100000000000001" customHeight="1"/>
    <row r="148" ht="20.100000000000001" customHeight="1"/>
    <row r="149" ht="20.100000000000001" customHeight="1"/>
    <row r="150" ht="20.100000000000001" customHeight="1"/>
    <row r="151" ht="20.100000000000001" customHeight="1"/>
    <row r="152" ht="20.100000000000001" customHeight="1"/>
    <row r="153" ht="20.100000000000001" customHeight="1"/>
    <row r="154" ht="20.100000000000001" customHeight="1"/>
    <row r="155" ht="20.100000000000001" customHeight="1"/>
    <row r="156" ht="20.100000000000001" customHeight="1"/>
    <row r="157" ht="20.100000000000001" customHeight="1"/>
    <row r="158" ht="20.100000000000001" customHeight="1"/>
    <row r="159" ht="20.100000000000001" customHeight="1"/>
    <row r="160" ht="20.100000000000001" customHeight="1"/>
    <row r="161" ht="20.100000000000001" customHeight="1"/>
    <row r="162" ht="20.100000000000001" customHeight="1"/>
    <row r="163" ht="20.100000000000001" customHeight="1"/>
    <row r="164" ht="20.100000000000001" customHeight="1"/>
    <row r="165" ht="20.100000000000001" customHeight="1"/>
    <row r="166" ht="20.100000000000001" customHeight="1"/>
    <row r="167" ht="20.100000000000001" customHeight="1"/>
    <row r="168" ht="20.100000000000001" customHeight="1"/>
    <row r="169" ht="20.100000000000001" customHeight="1"/>
    <row r="170" ht="20.100000000000001" customHeight="1"/>
    <row r="171" ht="20.100000000000001" customHeight="1"/>
    <row r="172" ht="20.100000000000001" customHeight="1"/>
    <row r="173" ht="20.100000000000001" customHeight="1"/>
    <row r="174" ht="20.100000000000001" customHeight="1"/>
    <row r="175" ht="20.100000000000001" customHeight="1"/>
    <row r="176" ht="20.100000000000001" customHeight="1"/>
    <row r="177" ht="20.100000000000001" customHeight="1"/>
    <row r="178" ht="20.100000000000001" customHeight="1"/>
    <row r="179" ht="20.100000000000001" customHeight="1"/>
    <row r="180" ht="20.100000000000001" customHeight="1"/>
    <row r="181" ht="20.100000000000001" customHeight="1"/>
  </sheetData>
  <mergeCells count="77">
    <mergeCell ref="H27:S27"/>
    <mergeCell ref="X27:AJ27"/>
    <mergeCell ref="AG1:AK1"/>
    <mergeCell ref="AC2:AD2"/>
    <mergeCell ref="AA5:AD5"/>
    <mergeCell ref="AE5:AH5"/>
    <mergeCell ref="AA6:AD6"/>
    <mergeCell ref="AA7:AD7"/>
    <mergeCell ref="AA8:AD8"/>
    <mergeCell ref="A11:AK11"/>
    <mergeCell ref="A15:AK15"/>
    <mergeCell ref="A17:AK17"/>
    <mergeCell ref="AC19:AD19"/>
    <mergeCell ref="H31:S31"/>
    <mergeCell ref="X31:AJ31"/>
    <mergeCell ref="H35:S35"/>
    <mergeCell ref="X35:AJ35"/>
    <mergeCell ref="M40:N40"/>
    <mergeCell ref="P40:Q40"/>
    <mergeCell ref="S40:T40"/>
    <mergeCell ref="Y40:Z40"/>
    <mergeCell ref="AB40:AC40"/>
    <mergeCell ref="AE40:AF40"/>
    <mergeCell ref="AH40:AK40"/>
    <mergeCell ref="AE41:AF41"/>
    <mergeCell ref="AH41:AK41"/>
    <mergeCell ref="F43:G43"/>
    <mergeCell ref="M46:N46"/>
    <mergeCell ref="P46:Q46"/>
    <mergeCell ref="S46:T46"/>
    <mergeCell ref="Y46:Z46"/>
    <mergeCell ref="M41:N41"/>
    <mergeCell ref="P41:Q41"/>
    <mergeCell ref="S41:T41"/>
    <mergeCell ref="Y41:Z41"/>
    <mergeCell ref="AB41:AC41"/>
    <mergeCell ref="P59:W59"/>
    <mergeCell ref="AC59:AJ59"/>
    <mergeCell ref="AE46:AF46"/>
    <mergeCell ref="AH46:AK46"/>
    <mergeCell ref="M47:N47"/>
    <mergeCell ref="P47:Q47"/>
    <mergeCell ref="S47:T47"/>
    <mergeCell ref="Y47:Z47"/>
    <mergeCell ref="AB47:AC47"/>
    <mergeCell ref="AE47:AF47"/>
    <mergeCell ref="AH47:AK47"/>
    <mergeCell ref="AB46:AC46"/>
    <mergeCell ref="F49:G49"/>
    <mergeCell ref="P57:W57"/>
    <mergeCell ref="AC57:AJ57"/>
    <mergeCell ref="P58:W58"/>
    <mergeCell ref="AC58:AJ58"/>
    <mergeCell ref="P60:W60"/>
    <mergeCell ref="AC60:AJ60"/>
    <mergeCell ref="P61:W61"/>
    <mergeCell ref="AC61:AJ61"/>
    <mergeCell ref="P62:W62"/>
    <mergeCell ref="AC62:AJ62"/>
    <mergeCell ref="P66:W66"/>
    <mergeCell ref="AC66:AJ66"/>
    <mergeCell ref="N101:U101"/>
    <mergeCell ref="N103:U103"/>
    <mergeCell ref="AD112:AE112"/>
    <mergeCell ref="AH112:AI112"/>
    <mergeCell ref="A129:AK129"/>
    <mergeCell ref="AD113:AE113"/>
    <mergeCell ref="AH113:AI113"/>
    <mergeCell ref="AD117:AE117"/>
    <mergeCell ref="AH117:AI117"/>
    <mergeCell ref="AD118:AE118"/>
    <mergeCell ref="AH118:AI118"/>
    <mergeCell ref="AD119:AE119"/>
    <mergeCell ref="AH119:AI119"/>
    <mergeCell ref="AD120:AE120"/>
    <mergeCell ref="AH120:AI120"/>
    <mergeCell ref="F124:AJ124"/>
  </mergeCells>
  <phoneticPr fontId="34"/>
  <dataValidations count="3">
    <dataValidation type="list" allowBlank="1" showInputMessage="1" showErrorMessage="1" sqref="Q69 AA69 B25 B29 B33 B37 W79 W83 W81 W87 W91 Q71 AA71" xr:uid="{00000000-0002-0000-2E00-000000000000}">
      <formula1>"✔"</formula1>
    </dataValidation>
    <dataValidation type="list" allowBlank="1" showInputMessage="1" showErrorMessage="1" sqref="AD112:AE113 AH112:AI113 AH117:AI120 AD117:AE123 AD125:AE125" xr:uid="{00000000-0002-0000-2E00-000001000000}">
      <formula1>"○"</formula1>
    </dataValidation>
    <dataValidation type="list" allowBlank="1" showInputMessage="1" showErrorMessage="1" sqref="AC18:AD18 AC19 AC23:AD23 AC104:AD104 AC53:AD53" xr:uid="{00000000-0002-0000-2E00-000002000000}">
      <formula1>"1,2,3,4"</formula1>
    </dataValidation>
  </dataValidations>
  <pageMargins left="0.74803149606299213" right="0.23622047244094491" top="0.47244094488188981" bottom="0.27559055118110237" header="0.31496062992125984" footer="0.23622047244094491"/>
  <pageSetup paperSize="9" scale="85" orientation="portrait" horizontalDpi="300" verticalDpi="300" r:id="rId1"/>
  <headerFooter alignWithMargins="0"/>
  <rowBreaks count="1" manualBreakCount="1">
    <brk id="129" max="36" man="1"/>
  </row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49</vt:i4>
      </vt:variant>
      <vt:variant>
        <vt:lpstr>名前付き一覧</vt:lpstr>
      </vt:variant>
      <vt:variant>
        <vt:i4>34</vt:i4>
      </vt:variant>
    </vt:vector>
  </HeadingPairs>
  <TitlesOfParts>
    <vt:vector size="83" baseType="lpstr">
      <vt:lpstr>提出物チェックシート（付録）</vt:lpstr>
      <vt:lpstr>様式Ａ-1</vt:lpstr>
      <vt:lpstr>様式B-1(2021)</vt:lpstr>
      <vt:lpstr>様式B-1(2022)</vt:lpstr>
      <vt:lpstr>（学）様式Ｂ-2</vt:lpstr>
      <vt:lpstr>様式Ｃ</vt:lpstr>
      <vt:lpstr>（隠す）定義</vt:lpstr>
      <vt:lpstr>様式F-1</vt:lpstr>
      <vt:lpstr>様式F-2(8期)  </vt:lpstr>
      <vt:lpstr>様式F-2(9期) </vt:lpstr>
      <vt:lpstr>様式F-2(10期)</vt:lpstr>
      <vt:lpstr>様式F-2(11期)</vt:lpstr>
      <vt:lpstr>様式F-2(12期)</vt:lpstr>
      <vt:lpstr>様式F-2(14期)</vt:lpstr>
      <vt:lpstr>様式F-3追加</vt:lpstr>
      <vt:lpstr>様式F-4(8-11期)再渡航</vt:lpstr>
      <vt:lpstr>（学）往復渡航にかかる証拠</vt:lpstr>
      <vt:lpstr>様式Ｇ-1共通</vt:lpstr>
      <vt:lpstr>様式G-2(10期) </vt:lpstr>
      <vt:lpstr>様式G-2(11期)</vt:lpstr>
      <vt:lpstr>様式G-2(12期)</vt:lpstr>
      <vt:lpstr>様式G-2(14期) </vt:lpstr>
      <vt:lpstr>請求書チェック用紙 </vt:lpstr>
      <vt:lpstr>領収書チェック用紙 </vt:lpstr>
      <vt:lpstr>様式28H-1</vt:lpstr>
      <vt:lpstr>（未）様式 28Ｈ (2期) </vt:lpstr>
      <vt:lpstr>（未）様式28H (3期)</vt:lpstr>
      <vt:lpstr>様式2021H-1</vt:lpstr>
      <vt:lpstr>様式2021H-2 (8期)</vt:lpstr>
      <vt:lpstr>様式2021H-2(9期）</vt:lpstr>
      <vt:lpstr>様式2021H-2(10期）</vt:lpstr>
      <vt:lpstr>様式2021H-2(11期）</vt:lpstr>
      <vt:lpstr>様式2021H-2(12期）</vt:lpstr>
      <vt:lpstr>様式2021H-2(14期）</vt:lpstr>
      <vt:lpstr>様式I(8期) </vt:lpstr>
      <vt:lpstr>様式I(9期)</vt:lpstr>
      <vt:lpstr>様式I(10期) </vt:lpstr>
      <vt:lpstr>様式I(11期)</vt:lpstr>
      <vt:lpstr>様式I(12期)</vt:lpstr>
      <vt:lpstr>様式I(14期) </vt:lpstr>
      <vt:lpstr>様式Ｊ</vt:lpstr>
      <vt:lpstr>様式Ｊ (簡易)</vt:lpstr>
      <vt:lpstr>様式Ｋ</vt:lpstr>
      <vt:lpstr>様式K-1</vt:lpstr>
      <vt:lpstr>様式Ｌ</vt:lpstr>
      <vt:lpstr>様式Ｍ</vt:lpstr>
      <vt:lpstr>様式T</vt:lpstr>
      <vt:lpstr>様式U</vt:lpstr>
      <vt:lpstr>×様式Ｊ別紙データ</vt:lpstr>
      <vt:lpstr>'（学）往復渡航にかかる証拠'!Print_Area</vt:lpstr>
      <vt:lpstr>'（学）様式Ｂ-2'!Print_Area</vt:lpstr>
      <vt:lpstr>×様式Ｊ別紙データ!Print_Area</vt:lpstr>
      <vt:lpstr>'請求書チェック用紙 '!Print_Area</vt:lpstr>
      <vt:lpstr>'提出物チェックシート（付録）'!Print_Area</vt:lpstr>
      <vt:lpstr>'様式2021H-2(10期）'!Print_Area</vt:lpstr>
      <vt:lpstr>'様式2021H-2(11期）'!Print_Area</vt:lpstr>
      <vt:lpstr>'様式2021H-2(12期）'!Print_Area</vt:lpstr>
      <vt:lpstr>'様式2021H-2(14期）'!Print_Area</vt:lpstr>
      <vt:lpstr>'様式2021H-2(9期）'!Print_Area</vt:lpstr>
      <vt:lpstr>'様式28H-1'!Print_Area</vt:lpstr>
      <vt:lpstr>'様式Ａ-1'!Print_Area</vt:lpstr>
      <vt:lpstr>'様式B-1(2021)'!Print_Area</vt:lpstr>
      <vt:lpstr>'様式B-1(2022)'!Print_Area</vt:lpstr>
      <vt:lpstr>様式Ｃ!Print_Area</vt:lpstr>
      <vt:lpstr>'様式F-2(11期)'!Print_Area</vt:lpstr>
      <vt:lpstr>'様式F-2(12期)'!Print_Area</vt:lpstr>
      <vt:lpstr>'様式F-2(14期)'!Print_Area</vt:lpstr>
      <vt:lpstr>'様式F-2(8期)  '!Print_Area</vt:lpstr>
      <vt:lpstr>'様式F-2(9期) '!Print_Area</vt:lpstr>
      <vt:lpstr>'様式F-3追加'!Print_Area</vt:lpstr>
      <vt:lpstr>'様式F-4(8-11期)再渡航'!Print_Area</vt:lpstr>
      <vt:lpstr>'様式Ｇ-1共通'!Print_Area</vt:lpstr>
      <vt:lpstr>'様式G-2(10期) '!Print_Area</vt:lpstr>
      <vt:lpstr>'様式G-2(11期)'!Print_Area</vt:lpstr>
      <vt:lpstr>'様式G-2(12期)'!Print_Area</vt:lpstr>
      <vt:lpstr>'様式G-2(14期) '!Print_Area</vt:lpstr>
      <vt:lpstr>'様式I(8期) '!Print_Area</vt:lpstr>
      <vt:lpstr>様式Ｊ!Print_Area</vt:lpstr>
      <vt:lpstr>'様式Ｊ (簡易)'!Print_Area</vt:lpstr>
      <vt:lpstr>'様式K-1'!Print_Area</vt:lpstr>
      <vt:lpstr>様式Ｍ!Print_Area</vt:lpstr>
      <vt:lpstr>様式U!Print_Area</vt:lpstr>
      <vt:lpstr>'領収書チェック用紙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文部科学省</dc:creator>
  <cp:lastModifiedBy>鈴木久子</cp:lastModifiedBy>
  <cp:lastPrinted>2021-06-18T04:43:24Z</cp:lastPrinted>
  <dcterms:created xsi:type="dcterms:W3CDTF">2014-04-08T05:50:23Z</dcterms:created>
  <dcterms:modified xsi:type="dcterms:W3CDTF">2022-02-01T02:18:15Z</dcterms:modified>
</cp:coreProperties>
</file>